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RMD\FOIA\Case Files\2015-FELI-00005 (additional docs)\"/>
    </mc:Choice>
  </mc:AlternateContent>
  <bookViews>
    <workbookView xWindow="-12" yWindow="-12" windowWidth="9480" windowHeight="8412" firstSheet="1" activeTab="1"/>
  </bookViews>
  <sheets>
    <sheet name="Documentation" sheetId="66" r:id="rId1"/>
    <sheet name="Region 9 Risk Data" sheetId="1" r:id="rId2"/>
    <sheet name="CAV Tier 1 Analysis" sheetId="8" r:id="rId3"/>
    <sheet name="American Samoa" sheetId="67" r:id="rId4"/>
    <sheet name="Arizona" sheetId="68" r:id="rId5"/>
    <sheet name="California" sheetId="69" r:id="rId6"/>
    <sheet name="Guam" sheetId="70" r:id="rId7"/>
    <sheet name="Hawaii" sheetId="71" r:id="rId8"/>
    <sheet name="Nevada" sheetId="72" r:id="rId9"/>
  </sheets>
  <definedNames>
    <definedName name="_xlnm._FilterDatabase" localSheetId="4" hidden="1">Arizona!$A$7:$AI$110</definedName>
    <definedName name="_xlnm._FilterDatabase" localSheetId="5" hidden="1">California!$A$7:$AE$527</definedName>
    <definedName name="_xlnm._FilterDatabase" localSheetId="7" hidden="1">Hawaii!$A$7:$AI$7</definedName>
    <definedName name="_xlnm._FilterDatabase" localSheetId="8" hidden="1">Nevada!$A$7:$AI$41</definedName>
    <definedName name="_xlnm._FilterDatabase" localSheetId="1" hidden="1">'Region 9 Risk Data'!$A$7:$AN$670</definedName>
    <definedName name="MONSTER_" localSheetId="0">#REF!</definedName>
    <definedName name="MONSTER_" localSheetId="7">#REF!</definedName>
    <definedName name="MONSTER_" localSheetId="8">#REF!</definedName>
    <definedName name="MONSTER_">#REF!</definedName>
    <definedName name="MONSTER2" localSheetId="0">#REF!</definedName>
    <definedName name="MONSTER2" localSheetId="7">#REF!</definedName>
    <definedName name="MONSTER2" localSheetId="8">#REF!</definedName>
    <definedName name="MONSTER2">#REF!</definedName>
    <definedName name="Query1" localSheetId="0">#REF!</definedName>
    <definedName name="Query1" localSheetId="7">#REF!</definedName>
    <definedName name="Query1" localSheetId="8">#REF!</definedName>
    <definedName name="Query1">#REF!</definedName>
    <definedName name="Query2" localSheetId="0">#REF!</definedName>
    <definedName name="Query2" localSheetId="7">#REF!</definedName>
    <definedName name="Query2" localSheetId="8">#REF!</definedName>
    <definedName name="Query2">#REF!</definedName>
  </definedNames>
  <calcPr calcId="152511"/>
</workbook>
</file>

<file path=xl/calcChain.xml><?xml version="1.0" encoding="utf-8"?>
<calcChain xmlns="http://schemas.openxmlformats.org/spreadsheetml/2006/main">
  <c r="AG41" i="72" l="1"/>
  <c r="AG40" i="72"/>
  <c r="AG39" i="72"/>
  <c r="AG38" i="72"/>
  <c r="AG37" i="72"/>
  <c r="AG36" i="72"/>
  <c r="AG35" i="72"/>
  <c r="AG34" i="72"/>
  <c r="AI34" i="72" s="1"/>
  <c r="AG33" i="72"/>
  <c r="AG32" i="72"/>
  <c r="AG31" i="72"/>
  <c r="AG30" i="72"/>
  <c r="AG29" i="72"/>
  <c r="AG28" i="72"/>
  <c r="AG27" i="72"/>
  <c r="AG26" i="72"/>
  <c r="AH26" i="72" s="1"/>
  <c r="AG25" i="72"/>
  <c r="AG24" i="72"/>
  <c r="AG23" i="72"/>
  <c r="AG22" i="72"/>
  <c r="AH22" i="72" s="1"/>
  <c r="AG21" i="72"/>
  <c r="AG20" i="72"/>
  <c r="AI20" i="72" s="1"/>
  <c r="AG19" i="72"/>
  <c r="AG18" i="72"/>
  <c r="AG17" i="72"/>
  <c r="AG16" i="72"/>
  <c r="AG15" i="72"/>
  <c r="AG14" i="72"/>
  <c r="AG13" i="72"/>
  <c r="AG12" i="72"/>
  <c r="AI12" i="72" s="1"/>
  <c r="AG11" i="72"/>
  <c r="AG10" i="72"/>
  <c r="AG9" i="72"/>
  <c r="AG8" i="72"/>
  <c r="AH8" i="72" s="1"/>
  <c r="AG11" i="71"/>
  <c r="AG10" i="71"/>
  <c r="AI10" i="71" s="1"/>
  <c r="AG9" i="71"/>
  <c r="AH9" i="71" s="1"/>
  <c r="AG8" i="71"/>
  <c r="AH8" i="71" s="1"/>
  <c r="AG8" i="70"/>
  <c r="AG527" i="69"/>
  <c r="AG526" i="69"/>
  <c r="AG525" i="69"/>
  <c r="AG524" i="69"/>
  <c r="AG523" i="69"/>
  <c r="AI523" i="69" s="1"/>
  <c r="AG522" i="69"/>
  <c r="AG521" i="69"/>
  <c r="AG520" i="69"/>
  <c r="AG519" i="69"/>
  <c r="AG518" i="69"/>
  <c r="AG517" i="69"/>
  <c r="AG516" i="69"/>
  <c r="AG515" i="69"/>
  <c r="AH515" i="69" s="1"/>
  <c r="AG514" i="69"/>
  <c r="AG513" i="69"/>
  <c r="AG512" i="69"/>
  <c r="AG511" i="69"/>
  <c r="AI511" i="69" s="1"/>
  <c r="AG510" i="69"/>
  <c r="AG509" i="69"/>
  <c r="AG508" i="69"/>
  <c r="AG507" i="69"/>
  <c r="AG506" i="69"/>
  <c r="AG505" i="69"/>
  <c r="AG504" i="69"/>
  <c r="AG503" i="69"/>
  <c r="AH503" i="69" s="1"/>
  <c r="AG502" i="69"/>
  <c r="AG501" i="69"/>
  <c r="AG500" i="69"/>
  <c r="AG499" i="69"/>
  <c r="AG498" i="69"/>
  <c r="AG497" i="69"/>
  <c r="AG496" i="69"/>
  <c r="AG495" i="69"/>
  <c r="AG494" i="69"/>
  <c r="AG493" i="69"/>
  <c r="AG492" i="69"/>
  <c r="AG491" i="69"/>
  <c r="AI491" i="69" s="1"/>
  <c r="AG490" i="69"/>
  <c r="AG489" i="69"/>
  <c r="AG488" i="69"/>
  <c r="AG487" i="69"/>
  <c r="AG486" i="69"/>
  <c r="AG485" i="69"/>
  <c r="AG484" i="69"/>
  <c r="AG483" i="69"/>
  <c r="AH483" i="69" s="1"/>
  <c r="AG482" i="69"/>
  <c r="AG481" i="69"/>
  <c r="AG480" i="69"/>
  <c r="AG479" i="69"/>
  <c r="AI479" i="69" s="1"/>
  <c r="AG478" i="69"/>
  <c r="AG477" i="69"/>
  <c r="AG476" i="69"/>
  <c r="AG475" i="69"/>
  <c r="AG474" i="69"/>
  <c r="AG473" i="69"/>
  <c r="AG472" i="69"/>
  <c r="AG471" i="69"/>
  <c r="AH471" i="69" s="1"/>
  <c r="AG470" i="69"/>
  <c r="AG469" i="69"/>
  <c r="AG468" i="69"/>
  <c r="AG467" i="69"/>
  <c r="AG466" i="69"/>
  <c r="AG465" i="69"/>
  <c r="AG464" i="69"/>
  <c r="AG463" i="69"/>
  <c r="AG462" i="69"/>
  <c r="AG461" i="69"/>
  <c r="AG460" i="69"/>
  <c r="AG459" i="69"/>
  <c r="AI459" i="69" s="1"/>
  <c r="AG458" i="69"/>
  <c r="AG457" i="69"/>
  <c r="AG456" i="69"/>
  <c r="AG455" i="69"/>
  <c r="AG454" i="69"/>
  <c r="AG453" i="69"/>
  <c r="AG452" i="69"/>
  <c r="AG451" i="69"/>
  <c r="AH451" i="69" s="1"/>
  <c r="AG450" i="69"/>
  <c r="AG449" i="69"/>
  <c r="AG448" i="69"/>
  <c r="AG447" i="69"/>
  <c r="AI447" i="69" s="1"/>
  <c r="AG446" i="69"/>
  <c r="AG445" i="69"/>
  <c r="AG444" i="69"/>
  <c r="AG443" i="69"/>
  <c r="AG442" i="69"/>
  <c r="AG441" i="69"/>
  <c r="AG440" i="69"/>
  <c r="AG439" i="69"/>
  <c r="AH439" i="69" s="1"/>
  <c r="AG438" i="69"/>
  <c r="AG437" i="69"/>
  <c r="AG436" i="69"/>
  <c r="AG435" i="69"/>
  <c r="AG434" i="69"/>
  <c r="AG433" i="69"/>
  <c r="AG432" i="69"/>
  <c r="AG431" i="69"/>
  <c r="AG430" i="69"/>
  <c r="AG429" i="69"/>
  <c r="AG428" i="69"/>
  <c r="AG427" i="69"/>
  <c r="AI427" i="69" s="1"/>
  <c r="AG426" i="69"/>
  <c r="AG425" i="69"/>
  <c r="AG424" i="69"/>
  <c r="AG423" i="69"/>
  <c r="AG422" i="69"/>
  <c r="AG421" i="69"/>
  <c r="AG420" i="69"/>
  <c r="AG419" i="69"/>
  <c r="AH419" i="69" s="1"/>
  <c r="AG418" i="69"/>
  <c r="AG417" i="69"/>
  <c r="AG416" i="69"/>
  <c r="AG415" i="69"/>
  <c r="AI415" i="69" s="1"/>
  <c r="AG414" i="69"/>
  <c r="AG413" i="69"/>
  <c r="AG412" i="69"/>
  <c r="AG411" i="69"/>
  <c r="AG410" i="69"/>
  <c r="AG409" i="69"/>
  <c r="AG408" i="69"/>
  <c r="AG407" i="69"/>
  <c r="AH407" i="69" s="1"/>
  <c r="AG406" i="69"/>
  <c r="AG405" i="69"/>
  <c r="AG404" i="69"/>
  <c r="AG403" i="69"/>
  <c r="AG402" i="69"/>
  <c r="AG401" i="69"/>
  <c r="AG400" i="69"/>
  <c r="AG399" i="69"/>
  <c r="AG398" i="69"/>
  <c r="AG397" i="69"/>
  <c r="AG396" i="69"/>
  <c r="AG395" i="69"/>
  <c r="AI395" i="69" s="1"/>
  <c r="AG394" i="69"/>
  <c r="AG393" i="69"/>
  <c r="AG392" i="69"/>
  <c r="AG391" i="69"/>
  <c r="AG390" i="69"/>
  <c r="AG389" i="69"/>
  <c r="AG388" i="69"/>
  <c r="AG387" i="69"/>
  <c r="AH387" i="69" s="1"/>
  <c r="AG386" i="69"/>
  <c r="AG385" i="69"/>
  <c r="AG384" i="69"/>
  <c r="AG383" i="69"/>
  <c r="AH383" i="69" s="1"/>
  <c r="AG382" i="69"/>
  <c r="AG381" i="69"/>
  <c r="AG380" i="69"/>
  <c r="AG379" i="69"/>
  <c r="AG378" i="69"/>
  <c r="AG377" i="69"/>
  <c r="AG376" i="69"/>
  <c r="AG375" i="69"/>
  <c r="AG374" i="69"/>
  <c r="AG373" i="69"/>
  <c r="AG372" i="69"/>
  <c r="AG371" i="69"/>
  <c r="AH371" i="69" s="1"/>
  <c r="AG370" i="69"/>
  <c r="AG369" i="69"/>
  <c r="AG368" i="69"/>
  <c r="AG367" i="69"/>
  <c r="AH367" i="69" s="1"/>
  <c r="AG366" i="69"/>
  <c r="AG365" i="69"/>
  <c r="AG364" i="69"/>
  <c r="AG363" i="69"/>
  <c r="AG362" i="69"/>
  <c r="AG361" i="69"/>
  <c r="AG360" i="69"/>
  <c r="AG359" i="69"/>
  <c r="AG358" i="69"/>
  <c r="AG357" i="69"/>
  <c r="AG356" i="69"/>
  <c r="AG355" i="69"/>
  <c r="AH355" i="69" s="1"/>
  <c r="AG354" i="69"/>
  <c r="AG353" i="69"/>
  <c r="AG352" i="69"/>
  <c r="AG351" i="69"/>
  <c r="AH351" i="69" s="1"/>
  <c r="AG350" i="69"/>
  <c r="AG349" i="69"/>
  <c r="AG348" i="69"/>
  <c r="AG347" i="69"/>
  <c r="AG346" i="69"/>
  <c r="AG345" i="69"/>
  <c r="AG344" i="69"/>
  <c r="AG343" i="69"/>
  <c r="AG342" i="69"/>
  <c r="AG341" i="69"/>
  <c r="AG340" i="69"/>
  <c r="AG339" i="69"/>
  <c r="AH339" i="69" s="1"/>
  <c r="AG338" i="69"/>
  <c r="AG337" i="69"/>
  <c r="AG336" i="69"/>
  <c r="AG335" i="69"/>
  <c r="AH335" i="69" s="1"/>
  <c r="AG334" i="69"/>
  <c r="AG333" i="69"/>
  <c r="AG332" i="69"/>
  <c r="AG331" i="69"/>
  <c r="AG330" i="69"/>
  <c r="AG329" i="69"/>
  <c r="AG328" i="69"/>
  <c r="AG327" i="69"/>
  <c r="AG326" i="69"/>
  <c r="AG325" i="69"/>
  <c r="AG324" i="69"/>
  <c r="AG323" i="69"/>
  <c r="AH323" i="69" s="1"/>
  <c r="AG322" i="69"/>
  <c r="AG321" i="69"/>
  <c r="AG320" i="69"/>
  <c r="AG319" i="69"/>
  <c r="AH319" i="69" s="1"/>
  <c r="AG318" i="69"/>
  <c r="AG317" i="69"/>
  <c r="AG316" i="69"/>
  <c r="AG315" i="69"/>
  <c r="AG314" i="69"/>
  <c r="AG313" i="69"/>
  <c r="AG312" i="69"/>
  <c r="AG311" i="69"/>
  <c r="AG310" i="69"/>
  <c r="AG309" i="69"/>
  <c r="AG308" i="69"/>
  <c r="AG307" i="69"/>
  <c r="AH307" i="69" s="1"/>
  <c r="AG306" i="69"/>
  <c r="AG305" i="69"/>
  <c r="AG304" i="69"/>
  <c r="AG303" i="69"/>
  <c r="AH303" i="69" s="1"/>
  <c r="AG302" i="69"/>
  <c r="AG301" i="69"/>
  <c r="AG300" i="69"/>
  <c r="AG299" i="69"/>
  <c r="AG298" i="69"/>
  <c r="AG297" i="69"/>
  <c r="AG296" i="69"/>
  <c r="AG295" i="69"/>
  <c r="AG294" i="69"/>
  <c r="AG293" i="69"/>
  <c r="AG292" i="69"/>
  <c r="AG291" i="69"/>
  <c r="AH291" i="69" s="1"/>
  <c r="AG290" i="69"/>
  <c r="AG289" i="69"/>
  <c r="AG288" i="69"/>
  <c r="AG287" i="69"/>
  <c r="AH287" i="69" s="1"/>
  <c r="AG286" i="69"/>
  <c r="AG285" i="69"/>
  <c r="AG284" i="69"/>
  <c r="AG283" i="69"/>
  <c r="AG282" i="69"/>
  <c r="AG281" i="69"/>
  <c r="AG280" i="69"/>
  <c r="AG279" i="69"/>
  <c r="AG278" i="69"/>
  <c r="AG277" i="69"/>
  <c r="AG276" i="69"/>
  <c r="AG275" i="69"/>
  <c r="AH275" i="69" s="1"/>
  <c r="AG274" i="69"/>
  <c r="AG273" i="69"/>
  <c r="AG272" i="69"/>
  <c r="AG271" i="69"/>
  <c r="AH271" i="69" s="1"/>
  <c r="AG270" i="69"/>
  <c r="AG269" i="69"/>
  <c r="AG268" i="69"/>
  <c r="AG267" i="69"/>
  <c r="AG266" i="69"/>
  <c r="AG265" i="69"/>
  <c r="AG264" i="69"/>
  <c r="AG263" i="69"/>
  <c r="AG262" i="69"/>
  <c r="AG261" i="69"/>
  <c r="AG260" i="69"/>
  <c r="AG259" i="69"/>
  <c r="AH259" i="69" s="1"/>
  <c r="AG258" i="69"/>
  <c r="AG257" i="69"/>
  <c r="AG256" i="69"/>
  <c r="AG255" i="69"/>
  <c r="AH255" i="69" s="1"/>
  <c r="AG254" i="69"/>
  <c r="AG253" i="69"/>
  <c r="AG252" i="69"/>
  <c r="AG251" i="69"/>
  <c r="AG250" i="69"/>
  <c r="AG249" i="69"/>
  <c r="AG248" i="69"/>
  <c r="AG247" i="69"/>
  <c r="AG246" i="69"/>
  <c r="AG245" i="69"/>
  <c r="AG244" i="69"/>
  <c r="AG243" i="69"/>
  <c r="AH243" i="69" s="1"/>
  <c r="AG242" i="69"/>
  <c r="AG241" i="69"/>
  <c r="AG240" i="69"/>
  <c r="AG239" i="69"/>
  <c r="AH239" i="69" s="1"/>
  <c r="AG238" i="69"/>
  <c r="AG237" i="69"/>
  <c r="AG236" i="69"/>
  <c r="AG235" i="69"/>
  <c r="AG234" i="69"/>
  <c r="AG233" i="69"/>
  <c r="AG232" i="69"/>
  <c r="AG231" i="69"/>
  <c r="AG230" i="69"/>
  <c r="AG229" i="69"/>
  <c r="AG228" i="69"/>
  <c r="AG227" i="69"/>
  <c r="AI227" i="69" s="1"/>
  <c r="AG226" i="69"/>
  <c r="AG225" i="69"/>
  <c r="AG224" i="69"/>
  <c r="AG223" i="69"/>
  <c r="AI223" i="69" s="1"/>
  <c r="AG222" i="69"/>
  <c r="AG221" i="69"/>
  <c r="AG220" i="69"/>
  <c r="AG219" i="69"/>
  <c r="AG218" i="69"/>
  <c r="AG217" i="69"/>
  <c r="AG216" i="69"/>
  <c r="AG215" i="69"/>
  <c r="AG214" i="69"/>
  <c r="AG213" i="69"/>
  <c r="AG212" i="69"/>
  <c r="AG211" i="69"/>
  <c r="AI211" i="69" s="1"/>
  <c r="AG210" i="69"/>
  <c r="AG209" i="69"/>
  <c r="AG208" i="69"/>
  <c r="AG207" i="69"/>
  <c r="AI207" i="69" s="1"/>
  <c r="AG206" i="69"/>
  <c r="AG205" i="69"/>
  <c r="AG204" i="69"/>
  <c r="AG203" i="69"/>
  <c r="AG202" i="69"/>
  <c r="AG201" i="69"/>
  <c r="AG200" i="69"/>
  <c r="AG199" i="69"/>
  <c r="AG198" i="69"/>
  <c r="AG197" i="69"/>
  <c r="AG196" i="69"/>
  <c r="AG195" i="69"/>
  <c r="AG194" i="69"/>
  <c r="AG193" i="69"/>
  <c r="AG192" i="69"/>
  <c r="AG191" i="69"/>
  <c r="AG190" i="69"/>
  <c r="AG189" i="69"/>
  <c r="AG188" i="69"/>
  <c r="AG187" i="69"/>
  <c r="AH187" i="69" s="1"/>
  <c r="AG186" i="69"/>
  <c r="AG185" i="69"/>
  <c r="AG184" i="69"/>
  <c r="AG183" i="69"/>
  <c r="AH183" i="69" s="1"/>
  <c r="AG182" i="69"/>
  <c r="AH182" i="69" s="1"/>
  <c r="AG181" i="69"/>
  <c r="AG180" i="69"/>
  <c r="AG179" i="69"/>
  <c r="AG178" i="69"/>
  <c r="AG177" i="69"/>
  <c r="AI177" i="69" s="1"/>
  <c r="AG176" i="69"/>
  <c r="AG175" i="69"/>
  <c r="AH175" i="69" s="1"/>
  <c r="AG174" i="69"/>
  <c r="AG173" i="69"/>
  <c r="AG172" i="69"/>
  <c r="AG171" i="69"/>
  <c r="AG170" i="69"/>
  <c r="AG169" i="69"/>
  <c r="AG168" i="69"/>
  <c r="AG167" i="69"/>
  <c r="AG166" i="69"/>
  <c r="AG165" i="69"/>
  <c r="AG164" i="69"/>
  <c r="AG163" i="69"/>
  <c r="AI163" i="69" s="1"/>
  <c r="AG162" i="69"/>
  <c r="AG161" i="69"/>
  <c r="AG160" i="69"/>
  <c r="AG159" i="69"/>
  <c r="AI159" i="69" s="1"/>
  <c r="AG158" i="69"/>
  <c r="AG157" i="69"/>
  <c r="AG156" i="69"/>
  <c r="AG155" i="69"/>
  <c r="AG154" i="69"/>
  <c r="AG153" i="69"/>
  <c r="AG152" i="69"/>
  <c r="AG151" i="69"/>
  <c r="AG150" i="69"/>
  <c r="AH150" i="69" s="1"/>
  <c r="AG149" i="69"/>
  <c r="AG148" i="69"/>
  <c r="AG147" i="69"/>
  <c r="AG146" i="69"/>
  <c r="AG145" i="69"/>
  <c r="AI145" i="69" s="1"/>
  <c r="AG144" i="69"/>
  <c r="AG143" i="69"/>
  <c r="AG142" i="69"/>
  <c r="AG141" i="69"/>
  <c r="AG140" i="69"/>
  <c r="AG139" i="69"/>
  <c r="AI139" i="69" s="1"/>
  <c r="AG138" i="69"/>
  <c r="AG137" i="69"/>
  <c r="AG136" i="69"/>
  <c r="AG135" i="69"/>
  <c r="AI135" i="69" s="1"/>
  <c r="AG134" i="69"/>
  <c r="AG133" i="69"/>
  <c r="AG132" i="69"/>
  <c r="AG131" i="69"/>
  <c r="AG130" i="69"/>
  <c r="AG129" i="69"/>
  <c r="AG128" i="69"/>
  <c r="AG127" i="69"/>
  <c r="AH127" i="69" s="1"/>
  <c r="AG126" i="69"/>
  <c r="AG125" i="69"/>
  <c r="AG124" i="69"/>
  <c r="AG123" i="69"/>
  <c r="AG122" i="69"/>
  <c r="AG121" i="69"/>
  <c r="AG120" i="69"/>
  <c r="AG119" i="69"/>
  <c r="AG118" i="69"/>
  <c r="AH118" i="69" s="1"/>
  <c r="AG117" i="69"/>
  <c r="AG116" i="69"/>
  <c r="AG115" i="69"/>
  <c r="AI115" i="69" s="1"/>
  <c r="AG114" i="69"/>
  <c r="AG113" i="69"/>
  <c r="AI113" i="69" s="1"/>
  <c r="AG112" i="69"/>
  <c r="AG111" i="69"/>
  <c r="AG110" i="69"/>
  <c r="AG109" i="69"/>
  <c r="AG108" i="69"/>
  <c r="AG107" i="69"/>
  <c r="AH107" i="69" s="1"/>
  <c r="AG106" i="69"/>
  <c r="AG105" i="69"/>
  <c r="AG104" i="69"/>
  <c r="AG103" i="69"/>
  <c r="AH103" i="69" s="1"/>
  <c r="AG102" i="69"/>
  <c r="AG101" i="69"/>
  <c r="AG100" i="69"/>
  <c r="AG99" i="69"/>
  <c r="AG98" i="69"/>
  <c r="AG97" i="69"/>
  <c r="AG96" i="69"/>
  <c r="AG95" i="69"/>
  <c r="AG94" i="69"/>
  <c r="AG93" i="69"/>
  <c r="AG92" i="69"/>
  <c r="AG91" i="69"/>
  <c r="AI91" i="69" s="1"/>
  <c r="AG90" i="69"/>
  <c r="AG89" i="69"/>
  <c r="AG88" i="69"/>
  <c r="AG87" i="69"/>
  <c r="AI87" i="69" s="1"/>
  <c r="AG86" i="69"/>
  <c r="AH86" i="69" s="1"/>
  <c r="AG85" i="69"/>
  <c r="AG84" i="69"/>
  <c r="AG83" i="69"/>
  <c r="AH83" i="69" s="1"/>
  <c r="AG82" i="69"/>
  <c r="AG81" i="69"/>
  <c r="AI81" i="69" s="1"/>
  <c r="AG80" i="69"/>
  <c r="AG79" i="69"/>
  <c r="AI79" i="69" s="1"/>
  <c r="AG78" i="69"/>
  <c r="AG77" i="69"/>
  <c r="AG76" i="69"/>
  <c r="AG75" i="69"/>
  <c r="AG74" i="69"/>
  <c r="AG73" i="69"/>
  <c r="AG72" i="69"/>
  <c r="AG71" i="69"/>
  <c r="AG70" i="69"/>
  <c r="AG69" i="69"/>
  <c r="AG68" i="69"/>
  <c r="AG67" i="69"/>
  <c r="AG66" i="69"/>
  <c r="AG65" i="69"/>
  <c r="AG64" i="69"/>
  <c r="AG63" i="69"/>
  <c r="AG62" i="69"/>
  <c r="AG61" i="69"/>
  <c r="AG60" i="69"/>
  <c r="AG59" i="69"/>
  <c r="AH59" i="69" s="1"/>
  <c r="AG58" i="69"/>
  <c r="AG57" i="69"/>
  <c r="AG56" i="69"/>
  <c r="AG55" i="69"/>
  <c r="AH55" i="69" s="1"/>
  <c r="AG54" i="69"/>
  <c r="AH54" i="69" s="1"/>
  <c r="AG53" i="69"/>
  <c r="AG52" i="69"/>
  <c r="AG51" i="69"/>
  <c r="AG50" i="69"/>
  <c r="AG49" i="69"/>
  <c r="AI49" i="69" s="1"/>
  <c r="AG48" i="69"/>
  <c r="AG47" i="69"/>
  <c r="AH47" i="69" s="1"/>
  <c r="AG46" i="69"/>
  <c r="AG45" i="69"/>
  <c r="AG44" i="69"/>
  <c r="AG43" i="69"/>
  <c r="AG42" i="69"/>
  <c r="AG41" i="69"/>
  <c r="AG40" i="69"/>
  <c r="AG39" i="69"/>
  <c r="AG38" i="69"/>
  <c r="AG37" i="69"/>
  <c r="AG36" i="69"/>
  <c r="AG35" i="69"/>
  <c r="AI35" i="69" s="1"/>
  <c r="AG34" i="69"/>
  <c r="AG33" i="69"/>
  <c r="AG32" i="69"/>
  <c r="AG31" i="69"/>
  <c r="AI31" i="69" s="1"/>
  <c r="AG30" i="69"/>
  <c r="AG29" i="69"/>
  <c r="AG28" i="69"/>
  <c r="AG27" i="69"/>
  <c r="AG26" i="69"/>
  <c r="AG25" i="69"/>
  <c r="AG24" i="69"/>
  <c r="AG23" i="69"/>
  <c r="AG22" i="69"/>
  <c r="AH22" i="69" s="1"/>
  <c r="AG21" i="69"/>
  <c r="AG20" i="69"/>
  <c r="AG19" i="69"/>
  <c r="AG18" i="69"/>
  <c r="AG17" i="69"/>
  <c r="AI17" i="69" s="1"/>
  <c r="AG16" i="69"/>
  <c r="AG15" i="69"/>
  <c r="AG14" i="69"/>
  <c r="AG13" i="69"/>
  <c r="AG12" i="69"/>
  <c r="AG11" i="69"/>
  <c r="AI11" i="69" s="1"/>
  <c r="AG10" i="69"/>
  <c r="AG9" i="69"/>
  <c r="AG8" i="69"/>
  <c r="AH8" i="69" s="1"/>
  <c r="AG110" i="68"/>
  <c r="AI110" i="68" s="1"/>
  <c r="AG109" i="68"/>
  <c r="AH109" i="68" s="1"/>
  <c r="AG108" i="68"/>
  <c r="AG107" i="68"/>
  <c r="AG106" i="68"/>
  <c r="AI106" i="68" s="1"/>
  <c r="AG105" i="68"/>
  <c r="AG104" i="68"/>
  <c r="AG103" i="68"/>
  <c r="AG102" i="68"/>
  <c r="AI102" i="68" s="1"/>
  <c r="AG101" i="68"/>
  <c r="AH101" i="68" s="1"/>
  <c r="AG100" i="68"/>
  <c r="AG99" i="68"/>
  <c r="AG98" i="68"/>
  <c r="AI98" i="68" s="1"/>
  <c r="AG97" i="68"/>
  <c r="AG96" i="68"/>
  <c r="AG95" i="68"/>
  <c r="AG94" i="68"/>
  <c r="AI94" i="68" s="1"/>
  <c r="AG93" i="68"/>
  <c r="AH93" i="68" s="1"/>
  <c r="AG92" i="68"/>
  <c r="AG91" i="68"/>
  <c r="AG90" i="68"/>
  <c r="AI90" i="68" s="1"/>
  <c r="AG89" i="68"/>
  <c r="AG88" i="68"/>
  <c r="AG87" i="68"/>
  <c r="AG86" i="68"/>
  <c r="AI86" i="68" s="1"/>
  <c r="AG85" i="68"/>
  <c r="AH85" i="68" s="1"/>
  <c r="AG84" i="68"/>
  <c r="AG83" i="68"/>
  <c r="AG82" i="68"/>
  <c r="AI82" i="68" s="1"/>
  <c r="AG81" i="68"/>
  <c r="AG80" i="68"/>
  <c r="AG79" i="68"/>
  <c r="AG78" i="68"/>
  <c r="AI78" i="68" s="1"/>
  <c r="AG77" i="68"/>
  <c r="AH77" i="68" s="1"/>
  <c r="AG76" i="68"/>
  <c r="AG75" i="68"/>
  <c r="AG74" i="68"/>
  <c r="AI74" i="68" s="1"/>
  <c r="AG73" i="68"/>
  <c r="AG72" i="68"/>
  <c r="AG71" i="68"/>
  <c r="AG70" i="68"/>
  <c r="AI70" i="68" s="1"/>
  <c r="AG69" i="68"/>
  <c r="AH69" i="68" s="1"/>
  <c r="AG68" i="68"/>
  <c r="AG67" i="68"/>
  <c r="AG66" i="68"/>
  <c r="AI66" i="68" s="1"/>
  <c r="AG65" i="68"/>
  <c r="AG64" i="68"/>
  <c r="AG63" i="68"/>
  <c r="AG62" i="68"/>
  <c r="AI62" i="68" s="1"/>
  <c r="AG61" i="68"/>
  <c r="AH61" i="68" s="1"/>
  <c r="AG60" i="68"/>
  <c r="AG59" i="68"/>
  <c r="AG58" i="68"/>
  <c r="AI58" i="68" s="1"/>
  <c r="AG57" i="68"/>
  <c r="AG56" i="68"/>
  <c r="AG55" i="68"/>
  <c r="AG54" i="68"/>
  <c r="AI54" i="68" s="1"/>
  <c r="AG53" i="68"/>
  <c r="AH53" i="68" s="1"/>
  <c r="AG52" i="68"/>
  <c r="AG51" i="68"/>
  <c r="AG50" i="68"/>
  <c r="AI50" i="68" s="1"/>
  <c r="AG49" i="68"/>
  <c r="AG48" i="68"/>
  <c r="AG47" i="68"/>
  <c r="AG46" i="68"/>
  <c r="AI46" i="68" s="1"/>
  <c r="AG45" i="68"/>
  <c r="AH45" i="68" s="1"/>
  <c r="AG44" i="68"/>
  <c r="AG43" i="68"/>
  <c r="AG42" i="68"/>
  <c r="AI42" i="68" s="1"/>
  <c r="AG41" i="68"/>
  <c r="AG40" i="68"/>
  <c r="AG39" i="68"/>
  <c r="AG38" i="68"/>
  <c r="AI38" i="68" s="1"/>
  <c r="AG37" i="68"/>
  <c r="AH37" i="68" s="1"/>
  <c r="AG36" i="68"/>
  <c r="AG35" i="68"/>
  <c r="AG34" i="68"/>
  <c r="AI34" i="68" s="1"/>
  <c r="AG33" i="68"/>
  <c r="AG32" i="68"/>
  <c r="AG31" i="68"/>
  <c r="AG30" i="68"/>
  <c r="AI30" i="68" s="1"/>
  <c r="AG29" i="68"/>
  <c r="AH29" i="68" s="1"/>
  <c r="AG28" i="68"/>
  <c r="AG27" i="68"/>
  <c r="AG26" i="68"/>
  <c r="AI26" i="68" s="1"/>
  <c r="AG25" i="68"/>
  <c r="AG24" i="68"/>
  <c r="AG23" i="68"/>
  <c r="AG22" i="68"/>
  <c r="AH22" i="68" s="1"/>
  <c r="AG21" i="68"/>
  <c r="AI21" i="68" s="1"/>
  <c r="AG20" i="68"/>
  <c r="AG19" i="68"/>
  <c r="AG18" i="68"/>
  <c r="AH18" i="68" s="1"/>
  <c r="AG17" i="68"/>
  <c r="AG16" i="68"/>
  <c r="AG15" i="68"/>
  <c r="AG14" i="68"/>
  <c r="AH14" i="68" s="1"/>
  <c r="AG13" i="68"/>
  <c r="AI13" i="68" s="1"/>
  <c r="AG12" i="68"/>
  <c r="AG11" i="68"/>
  <c r="AG10" i="68"/>
  <c r="AH10" i="68" s="1"/>
  <c r="AG9" i="68"/>
  <c r="AG8" i="67"/>
  <c r="AH41" i="72"/>
  <c r="AI41" i="72"/>
  <c r="AH40" i="72"/>
  <c r="AI39" i="72"/>
  <c r="AH39" i="72"/>
  <c r="AH37" i="72"/>
  <c r="AI36" i="72"/>
  <c r="AI35" i="72"/>
  <c r="AH35" i="72"/>
  <c r="AH34" i="72"/>
  <c r="AH33" i="72"/>
  <c r="AI33" i="72"/>
  <c r="AH32" i="72"/>
  <c r="AI31" i="72"/>
  <c r="AH31" i="72"/>
  <c r="AH29" i="72"/>
  <c r="AI28" i="72"/>
  <c r="AI27" i="72"/>
  <c r="AH27" i="72"/>
  <c r="AI26" i="72"/>
  <c r="AH25" i="72"/>
  <c r="AI25" i="72"/>
  <c r="AI24" i="72"/>
  <c r="AH24" i="72"/>
  <c r="AI23" i="72"/>
  <c r="AH23" i="72"/>
  <c r="AI22" i="72"/>
  <c r="AH21" i="72"/>
  <c r="AI19" i="72"/>
  <c r="AH19" i="72"/>
  <c r="AH17" i="72"/>
  <c r="AI17" i="72"/>
  <c r="AI16" i="72"/>
  <c r="AH16" i="72"/>
  <c r="AI15" i="72"/>
  <c r="AH15" i="72"/>
  <c r="AH13" i="72"/>
  <c r="AI11" i="72"/>
  <c r="AH11" i="72"/>
  <c r="AH9" i="72"/>
  <c r="AI9" i="72"/>
  <c r="AE8" i="72"/>
  <c r="AE6" i="72" s="1"/>
  <c r="AD6" i="72"/>
  <c r="Q6" i="72"/>
  <c r="AB8" i="72" s="1"/>
  <c r="AB6" i="72" s="1"/>
  <c r="P6" i="72"/>
  <c r="AA8" i="72" s="1"/>
  <c r="AA6" i="72" s="1"/>
  <c r="O6" i="72"/>
  <c r="Z8" i="72" s="1"/>
  <c r="Z6" i="72" s="1"/>
  <c r="N6" i="72"/>
  <c r="Y8" i="72" s="1"/>
  <c r="Y6" i="72" s="1"/>
  <c r="M6" i="72"/>
  <c r="X8" i="72" s="1"/>
  <c r="X6" i="72" s="1"/>
  <c r="L6" i="72"/>
  <c r="W8" i="72" s="1"/>
  <c r="W6" i="72" s="1"/>
  <c r="K6" i="72"/>
  <c r="V8" i="72" s="1"/>
  <c r="V6" i="72" s="1"/>
  <c r="J6" i="72"/>
  <c r="U8" i="72" s="1"/>
  <c r="U6" i="72" s="1"/>
  <c r="I6" i="72"/>
  <c r="T8" i="72" s="1"/>
  <c r="T6" i="72" s="1"/>
  <c r="H6" i="72"/>
  <c r="S8" i="72" s="1"/>
  <c r="S6" i="72" s="1"/>
  <c r="G6" i="72"/>
  <c r="R8" i="72" s="1"/>
  <c r="AH11" i="71"/>
  <c r="Z8" i="71"/>
  <c r="Z6" i="71" s="1"/>
  <c r="AE6" i="71"/>
  <c r="AD6" i="71"/>
  <c r="Q6" i="71"/>
  <c r="AB8" i="71" s="1"/>
  <c r="AB6" i="71" s="1"/>
  <c r="P6" i="71"/>
  <c r="AA8" i="71" s="1"/>
  <c r="AA6" i="71" s="1"/>
  <c r="O6" i="71"/>
  <c r="N6" i="71"/>
  <c r="Y8" i="71" s="1"/>
  <c r="Y6" i="71" s="1"/>
  <c r="M6" i="71"/>
  <c r="X8" i="71" s="1"/>
  <c r="X6" i="71" s="1"/>
  <c r="L6" i="71"/>
  <c r="W8" i="71" s="1"/>
  <c r="W6" i="71" s="1"/>
  <c r="K6" i="71"/>
  <c r="V8" i="71" s="1"/>
  <c r="V6" i="71" s="1"/>
  <c r="J6" i="71"/>
  <c r="U8" i="71" s="1"/>
  <c r="U6" i="71" s="1"/>
  <c r="I6" i="71"/>
  <c r="T8" i="71" s="1"/>
  <c r="T6" i="71" s="1"/>
  <c r="H6" i="71"/>
  <c r="S8" i="71" s="1"/>
  <c r="S6" i="71" s="1"/>
  <c r="G6" i="71"/>
  <c r="R8" i="71" s="1"/>
  <c r="R6" i="71" s="1"/>
  <c r="AI8" i="70"/>
  <c r="AH8" i="70"/>
  <c r="AE6" i="70"/>
  <c r="AD6" i="70"/>
  <c r="AC6" i="70"/>
  <c r="AB6" i="70"/>
  <c r="AA6" i="70"/>
  <c r="Z6" i="70"/>
  <c r="Y6" i="70"/>
  <c r="X6" i="70"/>
  <c r="W6" i="70"/>
  <c r="V6" i="70"/>
  <c r="U6" i="70"/>
  <c r="T6" i="70"/>
  <c r="S6" i="70"/>
  <c r="R6" i="70"/>
  <c r="Q6" i="70"/>
  <c r="P6" i="70"/>
  <c r="O6" i="70"/>
  <c r="N6" i="70"/>
  <c r="M6" i="70"/>
  <c r="L6" i="70"/>
  <c r="K6" i="70"/>
  <c r="J6" i="70"/>
  <c r="I6" i="70"/>
  <c r="H6" i="70"/>
  <c r="G6" i="70"/>
  <c r="AH526" i="69"/>
  <c r="AI525" i="69"/>
  <c r="AI524" i="69"/>
  <c r="AH524" i="69"/>
  <c r="AH523" i="69"/>
  <c r="AH522" i="69"/>
  <c r="AI522" i="69"/>
  <c r="AH521" i="69"/>
  <c r="AI520" i="69"/>
  <c r="AH520" i="69"/>
  <c r="AH518" i="69"/>
  <c r="AI517" i="69"/>
  <c r="AI516" i="69"/>
  <c r="AH516" i="69"/>
  <c r="AI515" i="69"/>
  <c r="AH514" i="69"/>
  <c r="AI514" i="69"/>
  <c r="AH513" i="69"/>
  <c r="AI512" i="69"/>
  <c r="AH512" i="69"/>
  <c r="AH511" i="69"/>
  <c r="AH510" i="69"/>
  <c r="AI509" i="69"/>
  <c r="AI508" i="69"/>
  <c r="AH508" i="69"/>
  <c r="AH506" i="69"/>
  <c r="AI506" i="69"/>
  <c r="AH505" i="69"/>
  <c r="AI504" i="69"/>
  <c r="AH504" i="69"/>
  <c r="AI503" i="69"/>
  <c r="AH502" i="69"/>
  <c r="AI501" i="69"/>
  <c r="AI500" i="69"/>
  <c r="AH500" i="69"/>
  <c r="AH498" i="69"/>
  <c r="AI498" i="69"/>
  <c r="AH497" i="69"/>
  <c r="AI496" i="69"/>
  <c r="AH496" i="69"/>
  <c r="AH494" i="69"/>
  <c r="AI493" i="69"/>
  <c r="AI492" i="69"/>
  <c r="AH492" i="69"/>
  <c r="AH490" i="69"/>
  <c r="AI490" i="69"/>
  <c r="AH489" i="69"/>
  <c r="AI488" i="69"/>
  <c r="AH488" i="69"/>
  <c r="AH486" i="69"/>
  <c r="AI485" i="69"/>
  <c r="AI484" i="69"/>
  <c r="AH484" i="69"/>
  <c r="AI483" i="69"/>
  <c r="AH482" i="69"/>
  <c r="AI482" i="69"/>
  <c r="AH481" i="69"/>
  <c r="AI480" i="69"/>
  <c r="AH480" i="69"/>
  <c r="AH478" i="69"/>
  <c r="AI477" i="69"/>
  <c r="AI476" i="69"/>
  <c r="AH476" i="69"/>
  <c r="AH474" i="69"/>
  <c r="AI474" i="69"/>
  <c r="AH473" i="69"/>
  <c r="AI472" i="69"/>
  <c r="AH472" i="69"/>
  <c r="AI471" i="69"/>
  <c r="AH470" i="69"/>
  <c r="AI469" i="69"/>
  <c r="AI468" i="69"/>
  <c r="AH468" i="69"/>
  <c r="AH466" i="69"/>
  <c r="AI466" i="69"/>
  <c r="AH465" i="69"/>
  <c r="AI464" i="69"/>
  <c r="AH464" i="69"/>
  <c r="AH462" i="69"/>
  <c r="AI461" i="69"/>
  <c r="AI460" i="69"/>
  <c r="AH460" i="69"/>
  <c r="AH458" i="69"/>
  <c r="AI458" i="69"/>
  <c r="AH457" i="69"/>
  <c r="AI456" i="69"/>
  <c r="AH456" i="69"/>
  <c r="AH454" i="69"/>
  <c r="AI453" i="69"/>
  <c r="AI452" i="69"/>
  <c r="AH452" i="69"/>
  <c r="AI451" i="69"/>
  <c r="AH450" i="69"/>
  <c r="AI450" i="69"/>
  <c r="AH449" i="69"/>
  <c r="AI448" i="69"/>
  <c r="AH448" i="69"/>
  <c r="AH446" i="69"/>
  <c r="AI445" i="69"/>
  <c r="AI444" i="69"/>
  <c r="AH444" i="69"/>
  <c r="AH442" i="69"/>
  <c r="AI442" i="69"/>
  <c r="AH441" i="69"/>
  <c r="AI440" i="69"/>
  <c r="AH440" i="69"/>
  <c r="AI439" i="69"/>
  <c r="AH438" i="69"/>
  <c r="AI437" i="69"/>
  <c r="AI436" i="69"/>
  <c r="AH436" i="69"/>
  <c r="AH434" i="69"/>
  <c r="AI434" i="69"/>
  <c r="AH433" i="69"/>
  <c r="AI432" i="69"/>
  <c r="AH432" i="69"/>
  <c r="AH430" i="69"/>
  <c r="AI429" i="69"/>
  <c r="AI428" i="69"/>
  <c r="AH428" i="69"/>
  <c r="AH426" i="69"/>
  <c r="AI426" i="69"/>
  <c r="AH425" i="69"/>
  <c r="AI424" i="69"/>
  <c r="AH424" i="69"/>
  <c r="AH422" i="69"/>
  <c r="AI421" i="69"/>
  <c r="AI420" i="69"/>
  <c r="AH420" i="69"/>
  <c r="AI419" i="69"/>
  <c r="AH418" i="69"/>
  <c r="AI418" i="69"/>
  <c r="AH417" i="69"/>
  <c r="AI416" i="69"/>
  <c r="AH416" i="69"/>
  <c r="AH414" i="69"/>
  <c r="AI413" i="69"/>
  <c r="AI412" i="69"/>
  <c r="AH412" i="69"/>
  <c r="AH410" i="69"/>
  <c r="AI410" i="69"/>
  <c r="AH409" i="69"/>
  <c r="AI408" i="69"/>
  <c r="AH408" i="69"/>
  <c r="AI407" i="69"/>
  <c r="AH406" i="69"/>
  <c r="AI405" i="69"/>
  <c r="AI404" i="69"/>
  <c r="AH404" i="69"/>
  <c r="AH402" i="69"/>
  <c r="AI402" i="69"/>
  <c r="AH401" i="69"/>
  <c r="AI400" i="69"/>
  <c r="AH400" i="69"/>
  <c r="AH398" i="69"/>
  <c r="AI397" i="69"/>
  <c r="AI396" i="69"/>
  <c r="AH396" i="69"/>
  <c r="AH394" i="69"/>
  <c r="AI394" i="69"/>
  <c r="AH393" i="69"/>
  <c r="AI392" i="69"/>
  <c r="AH392" i="69"/>
  <c r="AH390" i="69"/>
  <c r="AI389" i="69"/>
  <c r="AI388" i="69"/>
  <c r="AH388" i="69"/>
  <c r="AI387" i="69"/>
  <c r="AH386" i="69"/>
  <c r="AI386" i="69"/>
  <c r="AI385" i="69"/>
  <c r="AH385" i="69"/>
  <c r="AI384" i="69"/>
  <c r="AH384" i="69"/>
  <c r="AI383" i="69"/>
  <c r="AH382" i="69"/>
  <c r="AI381" i="69"/>
  <c r="AI380" i="69"/>
  <c r="AH380" i="69"/>
  <c r="AH378" i="69"/>
  <c r="AI378" i="69"/>
  <c r="AI377" i="69"/>
  <c r="AH377" i="69"/>
  <c r="AI376" i="69"/>
  <c r="AH376" i="69"/>
  <c r="AH374" i="69"/>
  <c r="AI373" i="69"/>
  <c r="AI372" i="69"/>
  <c r="AH372" i="69"/>
  <c r="AH370" i="69"/>
  <c r="AI370" i="69"/>
  <c r="AI369" i="69"/>
  <c r="AH369" i="69"/>
  <c r="AI368" i="69"/>
  <c r="AH368" i="69"/>
  <c r="AH366" i="69"/>
  <c r="AI365" i="69"/>
  <c r="AI364" i="69"/>
  <c r="AH364" i="69"/>
  <c r="AH362" i="69"/>
  <c r="AI362" i="69"/>
  <c r="AI361" i="69"/>
  <c r="AH361" i="69"/>
  <c r="AI360" i="69"/>
  <c r="AH360" i="69"/>
  <c r="AH358" i="69"/>
  <c r="AI357" i="69"/>
  <c r="AI356" i="69"/>
  <c r="AH356" i="69"/>
  <c r="AI355" i="69"/>
  <c r="AH354" i="69"/>
  <c r="AI354" i="69"/>
  <c r="AI353" i="69"/>
  <c r="AH353" i="69"/>
  <c r="AI352" i="69"/>
  <c r="AH352" i="69"/>
  <c r="AI351" i="69"/>
  <c r="AH350" i="69"/>
  <c r="AI349" i="69"/>
  <c r="AI348" i="69"/>
  <c r="AH348" i="69"/>
  <c r="AH346" i="69"/>
  <c r="AI346" i="69"/>
  <c r="AI345" i="69"/>
  <c r="AH345" i="69"/>
  <c r="AI344" i="69"/>
  <c r="AH344" i="69"/>
  <c r="AH342" i="69"/>
  <c r="AI341" i="69"/>
  <c r="AI340" i="69"/>
  <c r="AH340" i="69"/>
  <c r="AH338" i="69"/>
  <c r="AI338" i="69"/>
  <c r="AI337" i="69"/>
  <c r="AH337" i="69"/>
  <c r="AI336" i="69"/>
  <c r="AH336" i="69"/>
  <c r="AH334" i="69"/>
  <c r="AI333" i="69"/>
  <c r="AI332" i="69"/>
  <c r="AH332" i="69"/>
  <c r="AH330" i="69"/>
  <c r="AI330" i="69"/>
  <c r="AI329" i="69"/>
  <c r="AH329" i="69"/>
  <c r="AI328" i="69"/>
  <c r="AH328" i="69"/>
  <c r="AH326" i="69"/>
  <c r="AI325" i="69"/>
  <c r="AI324" i="69"/>
  <c r="AH324" i="69"/>
  <c r="AI323" i="69"/>
  <c r="AH322" i="69"/>
  <c r="AI322" i="69"/>
  <c r="AI321" i="69"/>
  <c r="AH321" i="69"/>
  <c r="AI320" i="69"/>
  <c r="AH320" i="69"/>
  <c r="AI319" i="69"/>
  <c r="AH318" i="69"/>
  <c r="AI317" i="69"/>
  <c r="AI316" i="69"/>
  <c r="AH316" i="69"/>
  <c r="AH314" i="69"/>
  <c r="AI314" i="69"/>
  <c r="AI313" i="69"/>
  <c r="AH313" i="69"/>
  <c r="AI312" i="69"/>
  <c r="AH312" i="69"/>
  <c r="AH310" i="69"/>
  <c r="AI309" i="69"/>
  <c r="AI308" i="69"/>
  <c r="AH308" i="69"/>
  <c r="AH306" i="69"/>
  <c r="AI306" i="69"/>
  <c r="AI305" i="69"/>
  <c r="AH305" i="69"/>
  <c r="AI304" i="69"/>
  <c r="AH304" i="69"/>
  <c r="AH302" i="69"/>
  <c r="AI301" i="69"/>
  <c r="AI300" i="69"/>
  <c r="AH300" i="69"/>
  <c r="AH298" i="69"/>
  <c r="AI298" i="69"/>
  <c r="AI297" i="69"/>
  <c r="AH297" i="69"/>
  <c r="AI296" i="69"/>
  <c r="AH296" i="69"/>
  <c r="AH294" i="69"/>
  <c r="AI293" i="69"/>
  <c r="AI292" i="69"/>
  <c r="AH292" i="69"/>
  <c r="AI291" i="69"/>
  <c r="AH290" i="69"/>
  <c r="AI290" i="69"/>
  <c r="AI289" i="69"/>
  <c r="AH289" i="69"/>
  <c r="AI288" i="69"/>
  <c r="AH288" i="69"/>
  <c r="AI287" i="69"/>
  <c r="AH286" i="69"/>
  <c r="AI285" i="69"/>
  <c r="AI284" i="69"/>
  <c r="AH284" i="69"/>
  <c r="AH282" i="69"/>
  <c r="AI282" i="69"/>
  <c r="AI281" i="69"/>
  <c r="AH281" i="69"/>
  <c r="AI280" i="69"/>
  <c r="AH280" i="69"/>
  <c r="AH278" i="69"/>
  <c r="AI277" i="69"/>
  <c r="AI276" i="69"/>
  <c r="AH276" i="69"/>
  <c r="AH274" i="69"/>
  <c r="AI274" i="69"/>
  <c r="AI273" i="69"/>
  <c r="AH273" i="69"/>
  <c r="AI272" i="69"/>
  <c r="AH272" i="69"/>
  <c r="AH270" i="69"/>
  <c r="AI269" i="69"/>
  <c r="AI268" i="69"/>
  <c r="AH268" i="69"/>
  <c r="AH266" i="69"/>
  <c r="AI266" i="69"/>
  <c r="AI265" i="69"/>
  <c r="AH265" i="69"/>
  <c r="AI264" i="69"/>
  <c r="AH264" i="69"/>
  <c r="AH262" i="69"/>
  <c r="AI261" i="69"/>
  <c r="AI260" i="69"/>
  <c r="AH260" i="69"/>
  <c r="AI259" i="69"/>
  <c r="AH258" i="69"/>
  <c r="AI258" i="69"/>
  <c r="AI257" i="69"/>
  <c r="AH257" i="69"/>
  <c r="AI256" i="69"/>
  <c r="AH256" i="69"/>
  <c r="AI255" i="69"/>
  <c r="AH254" i="69"/>
  <c r="AI253" i="69"/>
  <c r="AI252" i="69"/>
  <c r="AH252" i="69"/>
  <c r="AH250" i="69"/>
  <c r="AI250" i="69"/>
  <c r="AI249" i="69"/>
  <c r="AH249" i="69"/>
  <c r="AI248" i="69"/>
  <c r="AH248" i="69"/>
  <c r="AH246" i="69"/>
  <c r="AI245" i="69"/>
  <c r="AI244" i="69"/>
  <c r="AH244" i="69"/>
  <c r="AH242" i="69"/>
  <c r="AI242" i="69"/>
  <c r="AI241" i="69"/>
  <c r="AH241" i="69"/>
  <c r="AI240" i="69"/>
  <c r="AH240" i="69"/>
  <c r="AH238" i="69"/>
  <c r="AI237" i="69"/>
  <c r="AI236" i="69"/>
  <c r="AH236" i="69"/>
  <c r="AH234" i="69"/>
  <c r="AI234" i="69"/>
  <c r="AI233" i="69"/>
  <c r="AH233" i="69"/>
  <c r="AI232" i="69"/>
  <c r="AH232" i="69"/>
  <c r="AH230" i="69"/>
  <c r="AI229" i="69"/>
  <c r="AI228" i="69"/>
  <c r="AH228" i="69"/>
  <c r="AH227" i="69"/>
  <c r="AH226" i="69"/>
  <c r="AI226" i="69"/>
  <c r="AI225" i="69"/>
  <c r="AH225" i="69"/>
  <c r="AI224" i="69"/>
  <c r="AH224" i="69"/>
  <c r="AH223" i="69"/>
  <c r="AH222" i="69"/>
  <c r="AI221" i="69"/>
  <c r="AI220" i="69"/>
  <c r="AH220" i="69"/>
  <c r="AH218" i="69"/>
  <c r="AI218" i="69"/>
  <c r="AI217" i="69"/>
  <c r="AH217" i="69"/>
  <c r="AI216" i="69"/>
  <c r="AH216" i="69"/>
  <c r="AH214" i="69"/>
  <c r="AI213" i="69"/>
  <c r="AI212" i="69"/>
  <c r="AH212" i="69"/>
  <c r="AH210" i="69"/>
  <c r="AI210" i="69"/>
  <c r="AI209" i="69"/>
  <c r="AH209" i="69"/>
  <c r="AI208" i="69"/>
  <c r="AH208" i="69"/>
  <c r="AH206" i="69"/>
  <c r="AI205" i="69"/>
  <c r="AI204" i="69"/>
  <c r="AH204" i="69"/>
  <c r="AH202" i="69"/>
  <c r="AI202" i="69"/>
  <c r="AI201" i="69"/>
  <c r="AH201" i="69"/>
  <c r="AI200" i="69"/>
  <c r="AH200" i="69"/>
  <c r="AH198" i="69"/>
  <c r="AI197" i="69"/>
  <c r="AI196" i="69"/>
  <c r="AH196" i="69"/>
  <c r="AH194" i="69"/>
  <c r="AI194" i="69"/>
  <c r="AI193" i="69"/>
  <c r="AH193" i="69"/>
  <c r="AI192" i="69"/>
  <c r="AH192" i="69"/>
  <c r="AH190" i="69"/>
  <c r="AI189" i="69"/>
  <c r="AI188" i="69"/>
  <c r="AH188" i="69"/>
  <c r="AH186" i="69"/>
  <c r="AI186" i="69"/>
  <c r="AI185" i="69"/>
  <c r="AH185" i="69"/>
  <c r="AI184" i="69"/>
  <c r="AH184" i="69"/>
  <c r="AI181" i="69"/>
  <c r="AI180" i="69"/>
  <c r="AH180" i="69"/>
  <c r="AH178" i="69"/>
  <c r="AI178" i="69"/>
  <c r="AH177" i="69"/>
  <c r="AI176" i="69"/>
  <c r="AH176" i="69"/>
  <c r="AH174" i="69"/>
  <c r="AI173" i="69"/>
  <c r="AI172" i="69"/>
  <c r="AH172" i="69"/>
  <c r="AH170" i="69"/>
  <c r="AI170" i="69"/>
  <c r="AI169" i="69"/>
  <c r="AH169" i="69"/>
  <c r="AI168" i="69"/>
  <c r="AH168" i="69"/>
  <c r="AH166" i="69"/>
  <c r="AI165" i="69"/>
  <c r="AI164" i="69"/>
  <c r="AH164" i="69"/>
  <c r="AH162" i="69"/>
  <c r="AI162" i="69"/>
  <c r="AI161" i="69"/>
  <c r="AH161" i="69"/>
  <c r="AI160" i="69"/>
  <c r="AH160" i="69"/>
  <c r="AH159" i="69"/>
  <c r="AH158" i="69"/>
  <c r="AI157" i="69"/>
  <c r="AI156" i="69"/>
  <c r="AH156" i="69"/>
  <c r="AH154" i="69"/>
  <c r="AI154" i="69"/>
  <c r="AI153" i="69"/>
  <c r="AH153" i="69"/>
  <c r="AI152" i="69"/>
  <c r="AH152" i="69"/>
  <c r="AI149" i="69"/>
  <c r="AI148" i="69"/>
  <c r="AH148" i="69"/>
  <c r="AH146" i="69"/>
  <c r="AI146" i="69"/>
  <c r="AH145" i="69"/>
  <c r="AI144" i="69"/>
  <c r="AH144" i="69"/>
  <c r="AH142" i="69"/>
  <c r="AI141" i="69"/>
  <c r="AI140" i="69"/>
  <c r="AH140" i="69"/>
  <c r="AH139" i="69"/>
  <c r="AH138" i="69"/>
  <c r="AI138" i="69"/>
  <c r="AI137" i="69"/>
  <c r="AH137" i="69"/>
  <c r="AI136" i="69"/>
  <c r="AH136" i="69"/>
  <c r="AH134" i="69"/>
  <c r="AI133" i="69"/>
  <c r="AI132" i="69"/>
  <c r="AH132" i="69"/>
  <c r="AH130" i="69"/>
  <c r="AI130" i="69"/>
  <c r="AI129" i="69"/>
  <c r="AH129" i="69"/>
  <c r="AI128" i="69"/>
  <c r="AH128" i="69"/>
  <c r="AH126" i="69"/>
  <c r="AI125" i="69"/>
  <c r="AI124" i="69"/>
  <c r="AH124" i="69"/>
  <c r="AH122" i="69"/>
  <c r="AI122" i="69"/>
  <c r="AI121" i="69"/>
  <c r="AH121" i="69"/>
  <c r="AI120" i="69"/>
  <c r="AH120" i="69"/>
  <c r="AI117" i="69"/>
  <c r="AI116" i="69"/>
  <c r="AH116" i="69"/>
  <c r="AH115" i="69"/>
  <c r="AH114" i="69"/>
  <c r="AI114" i="69"/>
  <c r="AH113" i="69"/>
  <c r="AI112" i="69"/>
  <c r="AH112" i="69"/>
  <c r="AH110" i="69"/>
  <c r="AI109" i="69"/>
  <c r="AI108" i="69"/>
  <c r="AH108" i="69"/>
  <c r="AH106" i="69"/>
  <c r="AI106" i="69"/>
  <c r="AI105" i="69"/>
  <c r="AH105" i="69"/>
  <c r="AI104" i="69"/>
  <c r="AH104" i="69"/>
  <c r="AI103" i="69"/>
  <c r="AH102" i="69"/>
  <c r="AI101" i="69"/>
  <c r="AI100" i="69"/>
  <c r="AH100" i="69"/>
  <c r="AH98" i="69"/>
  <c r="AI98" i="69"/>
  <c r="AI97" i="69"/>
  <c r="AH97" i="69"/>
  <c r="AI96" i="69"/>
  <c r="AH96" i="69"/>
  <c r="AH94" i="69"/>
  <c r="AI93" i="69"/>
  <c r="AI92" i="69"/>
  <c r="AH92" i="69"/>
  <c r="AH91" i="69"/>
  <c r="AH90" i="69"/>
  <c r="AI90" i="69"/>
  <c r="AI89" i="69"/>
  <c r="AH89" i="69"/>
  <c r="AI88" i="69"/>
  <c r="AH88" i="69"/>
  <c r="AI85" i="69"/>
  <c r="AI84" i="69"/>
  <c r="AH84" i="69"/>
  <c r="AH82" i="69"/>
  <c r="AI82" i="69"/>
  <c r="AH81" i="69"/>
  <c r="AI80" i="69"/>
  <c r="AH80" i="69"/>
  <c r="AH79" i="69"/>
  <c r="AH78" i="69"/>
  <c r="AI77" i="69"/>
  <c r="AI76" i="69"/>
  <c r="AH76" i="69"/>
  <c r="AH74" i="69"/>
  <c r="AI74" i="69"/>
  <c r="AI73" i="69"/>
  <c r="AH73" i="69"/>
  <c r="AI72" i="69"/>
  <c r="AH72" i="69"/>
  <c r="AH70" i="69"/>
  <c r="AI69" i="69"/>
  <c r="AI68" i="69"/>
  <c r="AH68" i="69"/>
  <c r="AH66" i="69"/>
  <c r="AI66" i="69"/>
  <c r="AI65" i="69"/>
  <c r="AH65" i="69"/>
  <c r="AI64" i="69"/>
  <c r="AH64" i="69"/>
  <c r="AH62" i="69"/>
  <c r="AI61" i="69"/>
  <c r="AI60" i="69"/>
  <c r="AH60" i="69"/>
  <c r="AH58" i="69"/>
  <c r="AI58" i="69"/>
  <c r="AI57" i="69"/>
  <c r="AH57" i="69"/>
  <c r="AI56" i="69"/>
  <c r="AH56" i="69"/>
  <c r="AI55" i="69"/>
  <c r="AI53" i="69"/>
  <c r="AI52" i="69"/>
  <c r="AH52" i="69"/>
  <c r="AH50" i="69"/>
  <c r="AI50" i="69"/>
  <c r="AH49" i="69"/>
  <c r="AI48" i="69"/>
  <c r="AH48" i="69"/>
  <c r="AH46" i="69"/>
  <c r="AI45" i="69"/>
  <c r="AI44" i="69"/>
  <c r="AH44" i="69"/>
  <c r="AH42" i="69"/>
  <c r="AI42" i="69"/>
  <c r="AI41" i="69"/>
  <c r="AH41" i="69"/>
  <c r="AI40" i="69"/>
  <c r="AH40" i="69"/>
  <c r="AH38" i="69"/>
  <c r="AI37" i="69"/>
  <c r="AI36" i="69"/>
  <c r="AH36" i="69"/>
  <c r="AH35" i="69"/>
  <c r="AH34" i="69"/>
  <c r="AI34" i="69"/>
  <c r="AI33" i="69"/>
  <c r="AH33" i="69"/>
  <c r="AI32" i="69"/>
  <c r="AH32" i="69"/>
  <c r="AH31" i="69"/>
  <c r="AH30" i="69"/>
  <c r="AI29" i="69"/>
  <c r="AI28" i="69"/>
  <c r="AH28" i="69"/>
  <c r="AH26" i="69"/>
  <c r="AI26" i="69"/>
  <c r="AI25" i="69"/>
  <c r="AH25" i="69"/>
  <c r="AI24" i="69"/>
  <c r="AH24" i="69"/>
  <c r="AI21" i="69"/>
  <c r="AI20" i="69"/>
  <c r="AH20" i="69"/>
  <c r="AH18" i="69"/>
  <c r="AI18" i="69"/>
  <c r="AH17" i="69"/>
  <c r="AI16" i="69"/>
  <c r="AH16" i="69"/>
  <c r="AH14" i="69"/>
  <c r="AI13" i="69"/>
  <c r="AI12" i="69"/>
  <c r="AH12" i="69"/>
  <c r="AH10" i="69"/>
  <c r="AI10" i="69"/>
  <c r="AI9" i="69"/>
  <c r="AH9" i="69"/>
  <c r="AE8" i="69"/>
  <c r="Y8" i="69"/>
  <c r="Y6" i="69" s="1"/>
  <c r="AE6" i="69"/>
  <c r="AD6" i="69"/>
  <c r="AB6" i="69"/>
  <c r="Q6" i="69"/>
  <c r="AB8" i="69" s="1"/>
  <c r="P6" i="69"/>
  <c r="AA8" i="69" s="1"/>
  <c r="AA6" i="69" s="1"/>
  <c r="O6" i="69"/>
  <c r="Z8" i="69" s="1"/>
  <c r="Z6" i="69" s="1"/>
  <c r="N6" i="69"/>
  <c r="M6" i="69"/>
  <c r="X8" i="69" s="1"/>
  <c r="X6" i="69" s="1"/>
  <c r="L6" i="69"/>
  <c r="W8" i="69" s="1"/>
  <c r="W6" i="69" s="1"/>
  <c r="K6" i="69"/>
  <c r="V8" i="69" s="1"/>
  <c r="V6" i="69" s="1"/>
  <c r="J6" i="69"/>
  <c r="U8" i="69" s="1"/>
  <c r="U6" i="69" s="1"/>
  <c r="I6" i="69"/>
  <c r="T8" i="69" s="1"/>
  <c r="T6" i="69" s="1"/>
  <c r="H6" i="69"/>
  <c r="S8" i="69" s="1"/>
  <c r="S6" i="69" s="1"/>
  <c r="G6" i="69"/>
  <c r="R8" i="69" s="1"/>
  <c r="AE110" i="68"/>
  <c r="AE109" i="68"/>
  <c r="AI108" i="68"/>
  <c r="AE108" i="68"/>
  <c r="AH107" i="68"/>
  <c r="AE107" i="68"/>
  <c r="AE106" i="68"/>
  <c r="AH105" i="68"/>
  <c r="AE105" i="68"/>
  <c r="AI104" i="68"/>
  <c r="AE104" i="68"/>
  <c r="AH103" i="68"/>
  <c r="AE103" i="68"/>
  <c r="AE102" i="68"/>
  <c r="AE101" i="68"/>
  <c r="AI100" i="68"/>
  <c r="AE100" i="68"/>
  <c r="AH99" i="68"/>
  <c r="AE99" i="68"/>
  <c r="AE98" i="68"/>
  <c r="AH97" i="68"/>
  <c r="AE97" i="68"/>
  <c r="AI96" i="68"/>
  <c r="AE96" i="68"/>
  <c r="AH95" i="68"/>
  <c r="AE95" i="68"/>
  <c r="AE94" i="68"/>
  <c r="AE93" i="68"/>
  <c r="AI92" i="68"/>
  <c r="AE92" i="68"/>
  <c r="AH91" i="68"/>
  <c r="AE91" i="68"/>
  <c r="AE90" i="68"/>
  <c r="AH89" i="68"/>
  <c r="AE89" i="68"/>
  <c r="AI88" i="68"/>
  <c r="AE88" i="68"/>
  <c r="AH87" i="68"/>
  <c r="AE87" i="68"/>
  <c r="AE86" i="68"/>
  <c r="AE85" i="68"/>
  <c r="AI84" i="68"/>
  <c r="AE84" i="68"/>
  <c r="AH83" i="68"/>
  <c r="AE83" i="68"/>
  <c r="AE82" i="68"/>
  <c r="AH81" i="68"/>
  <c r="AE81" i="68"/>
  <c r="AI80" i="68"/>
  <c r="AE80" i="68"/>
  <c r="AH79" i="68"/>
  <c r="AE79" i="68"/>
  <c r="AE78" i="68"/>
  <c r="AE77" i="68"/>
  <c r="AI76" i="68"/>
  <c r="AE76" i="68"/>
  <c r="AH75" i="68"/>
  <c r="AE75" i="68"/>
  <c r="AE74" i="68"/>
  <c r="AH73" i="68"/>
  <c r="AE73" i="68"/>
  <c r="AI72" i="68"/>
  <c r="AE72" i="68"/>
  <c r="AH71" i="68"/>
  <c r="AE71" i="68"/>
  <c r="AE70" i="68"/>
  <c r="AE69" i="68"/>
  <c r="AI68" i="68"/>
  <c r="AE68" i="68"/>
  <c r="AH67" i="68"/>
  <c r="AE67" i="68"/>
  <c r="AE66" i="68"/>
  <c r="AH65" i="68"/>
  <c r="AE65" i="68"/>
  <c r="AI64" i="68"/>
  <c r="AE64" i="68"/>
  <c r="AH63" i="68"/>
  <c r="AE63" i="68"/>
  <c r="AE62" i="68"/>
  <c r="AE61" i="68"/>
  <c r="AI60" i="68"/>
  <c r="AE60" i="68"/>
  <c r="AH59" i="68"/>
  <c r="AE59" i="68"/>
  <c r="AE58" i="68"/>
  <c r="AH57" i="68"/>
  <c r="AE57" i="68"/>
  <c r="AI56" i="68"/>
  <c r="AE56" i="68"/>
  <c r="AH55" i="68"/>
  <c r="AE55" i="68"/>
  <c r="AE54" i="68"/>
  <c r="AE53" i="68"/>
  <c r="AI52" i="68"/>
  <c r="AE52" i="68"/>
  <c r="AH51" i="68"/>
  <c r="AE51" i="68"/>
  <c r="AE50" i="68"/>
  <c r="AH49" i="68"/>
  <c r="AE49" i="68"/>
  <c r="AI48" i="68"/>
  <c r="AE48" i="68"/>
  <c r="AH47" i="68"/>
  <c r="AE47" i="68"/>
  <c r="AE46" i="68"/>
  <c r="AE45" i="68"/>
  <c r="AI44" i="68"/>
  <c r="AE44" i="68"/>
  <c r="AH43" i="68"/>
  <c r="AE43" i="68"/>
  <c r="AE42" i="68"/>
  <c r="AH41" i="68"/>
  <c r="AE41" i="68"/>
  <c r="AI40" i="68"/>
  <c r="AE40" i="68"/>
  <c r="AH39" i="68"/>
  <c r="AE39" i="68"/>
  <c r="AE38" i="68"/>
  <c r="AE37" i="68"/>
  <c r="AI36" i="68"/>
  <c r="AE36" i="68"/>
  <c r="AH35" i="68"/>
  <c r="AE35" i="68"/>
  <c r="AE34" i="68"/>
  <c r="AH33" i="68"/>
  <c r="AE33" i="68"/>
  <c r="AI32" i="68"/>
  <c r="AE32" i="68"/>
  <c r="AH31" i="68"/>
  <c r="AE31" i="68"/>
  <c r="AE30" i="68"/>
  <c r="AE29" i="68"/>
  <c r="AI28" i="68"/>
  <c r="AE28" i="68"/>
  <c r="AH27" i="68"/>
  <c r="AE27" i="68"/>
  <c r="AE26" i="68"/>
  <c r="AH25" i="68"/>
  <c r="AE25" i="68"/>
  <c r="Z25" i="68"/>
  <c r="Z6" i="68" s="1"/>
  <c r="W25" i="68"/>
  <c r="W6" i="68" s="1"/>
  <c r="AH24" i="68"/>
  <c r="AE24" i="68"/>
  <c r="AI23" i="68"/>
  <c r="AE23" i="68"/>
  <c r="AE22" i="68"/>
  <c r="AE21" i="68"/>
  <c r="AH20" i="68"/>
  <c r="AE20" i="68"/>
  <c r="AI19" i="68"/>
  <c r="AE19" i="68"/>
  <c r="AE18" i="68"/>
  <c r="AI17" i="68"/>
  <c r="AE17" i="68"/>
  <c r="AH16" i="68"/>
  <c r="AE16" i="68"/>
  <c r="AI15" i="68"/>
  <c r="AE15" i="68"/>
  <c r="AE14" i="68"/>
  <c r="AE13" i="68"/>
  <c r="AH12" i="68"/>
  <c r="AE12" i="68"/>
  <c r="AI11" i="68"/>
  <c r="AE11" i="68"/>
  <c r="AE10" i="68"/>
  <c r="AI9" i="68"/>
  <c r="AE9" i="68"/>
  <c r="AF8" i="68"/>
  <c r="AG8" i="68" s="1"/>
  <c r="AE8" i="68"/>
  <c r="AE6" i="68" s="1"/>
  <c r="AD6" i="68"/>
  <c r="Q6" i="68"/>
  <c r="AB25" i="68" s="1"/>
  <c r="AB6" i="68" s="1"/>
  <c r="P6" i="68"/>
  <c r="AA25" i="68" s="1"/>
  <c r="AA6" i="68" s="1"/>
  <c r="O6" i="68"/>
  <c r="N6" i="68"/>
  <c r="Y25" i="68" s="1"/>
  <c r="Y6" i="68" s="1"/>
  <c r="M6" i="68"/>
  <c r="X25" i="68" s="1"/>
  <c r="X6" i="68" s="1"/>
  <c r="L6" i="68"/>
  <c r="K6" i="68"/>
  <c r="V25" i="68" s="1"/>
  <c r="V6" i="68" s="1"/>
  <c r="J6" i="68"/>
  <c r="U25" i="68" s="1"/>
  <c r="U6" i="68" s="1"/>
  <c r="I6" i="68"/>
  <c r="T25" i="68" s="1"/>
  <c r="T6" i="68" s="1"/>
  <c r="H6" i="68"/>
  <c r="S25" i="68" s="1"/>
  <c r="S6" i="68" s="1"/>
  <c r="G6" i="68"/>
  <c r="R25" i="68" s="1"/>
  <c r="AI8" i="67"/>
  <c r="AH8" i="67"/>
  <c r="AE6" i="67"/>
  <c r="AD6" i="67"/>
  <c r="AC6" i="67"/>
  <c r="AB6" i="67"/>
  <c r="AA6" i="67"/>
  <c r="Z6" i="67"/>
  <c r="Y6" i="67"/>
  <c r="X6" i="67"/>
  <c r="W6" i="67"/>
  <c r="V6" i="67"/>
  <c r="U6" i="67"/>
  <c r="T6" i="67"/>
  <c r="S6" i="67"/>
  <c r="R6" i="67"/>
  <c r="Q6" i="67"/>
  <c r="P6" i="67"/>
  <c r="O6" i="67"/>
  <c r="N6" i="67"/>
  <c r="M6" i="67"/>
  <c r="L6" i="67"/>
  <c r="K6" i="67"/>
  <c r="J6" i="67"/>
  <c r="I6" i="67"/>
  <c r="H6" i="67"/>
  <c r="G6" i="67"/>
  <c r="AL639" i="1"/>
  <c r="AL663" i="1"/>
  <c r="AM663" i="1" s="1"/>
  <c r="AL670" i="1"/>
  <c r="AL667" i="1"/>
  <c r="AM667" i="1" s="1"/>
  <c r="AL656" i="1"/>
  <c r="AM656" i="1" s="1"/>
  <c r="AL660" i="1"/>
  <c r="AL655" i="1"/>
  <c r="AM655" i="1" s="1"/>
  <c r="AL652" i="1"/>
  <c r="AN652" i="1" s="1"/>
  <c r="AL648" i="1"/>
  <c r="AL659" i="1"/>
  <c r="AN659" i="1" s="1"/>
  <c r="AL647" i="1"/>
  <c r="AL669" i="1"/>
  <c r="AM669" i="1" s="1"/>
  <c r="AL657" i="1"/>
  <c r="AM657" i="1" s="1"/>
  <c r="AL650" i="1"/>
  <c r="AL640" i="1"/>
  <c r="AM640" i="1" s="1"/>
  <c r="AL638" i="1"/>
  <c r="AN638" i="1" s="1"/>
  <c r="AL641" i="1"/>
  <c r="AN641" i="1" s="1"/>
  <c r="AL642" i="1"/>
  <c r="AN642" i="1" s="1"/>
  <c r="AL654" i="1"/>
  <c r="AM654" i="1" s="1"/>
  <c r="AL666" i="1"/>
  <c r="AL658" i="1"/>
  <c r="AM658" i="1" s="1"/>
  <c r="AL649" i="1"/>
  <c r="AL653" i="1"/>
  <c r="AM653" i="1" s="1"/>
  <c r="AL662" i="1"/>
  <c r="AN662" i="1" s="1"/>
  <c r="AL651" i="1"/>
  <c r="AN651" i="1" s="1"/>
  <c r="AL664" i="1"/>
  <c r="AL668" i="1"/>
  <c r="AM668" i="1" s="1"/>
  <c r="AL643" i="1"/>
  <c r="AM643" i="1" s="1"/>
  <c r="AL645" i="1"/>
  <c r="AM645" i="1" s="1"/>
  <c r="AL644" i="1"/>
  <c r="AL665" i="1"/>
  <c r="AM665" i="1" s="1"/>
  <c r="AL637" i="1"/>
  <c r="AN637" i="1" s="1"/>
  <c r="AL661" i="1"/>
  <c r="AN661" i="1" s="1"/>
  <c r="AL646" i="1"/>
  <c r="AN646" i="1" s="1"/>
  <c r="AL634" i="1"/>
  <c r="AM634" i="1" s="1"/>
  <c r="AL636" i="1"/>
  <c r="AL635" i="1"/>
  <c r="AL633" i="1"/>
  <c r="AM633" i="1" s="1"/>
  <c r="AL632" i="1"/>
  <c r="AN632" i="1" s="1"/>
  <c r="AL177" i="1"/>
  <c r="AL538" i="1"/>
  <c r="AM538" i="1" s="1"/>
  <c r="AL350" i="1"/>
  <c r="AL590" i="1"/>
  <c r="AM590" i="1" s="1"/>
  <c r="AL288" i="1"/>
  <c r="AL481" i="1"/>
  <c r="AM481" i="1" s="1"/>
  <c r="AL220" i="1"/>
  <c r="AM220" i="1" s="1"/>
  <c r="AL331" i="1"/>
  <c r="AN331" i="1" s="1"/>
  <c r="AL135" i="1"/>
  <c r="AL437" i="1"/>
  <c r="AM437" i="1" s="1"/>
  <c r="AL162" i="1"/>
  <c r="AN162" i="1" s="1"/>
  <c r="AL594" i="1"/>
  <c r="AN594" i="1" s="1"/>
  <c r="AL289" i="1"/>
  <c r="AM289" i="1" s="1"/>
  <c r="AL445" i="1"/>
  <c r="AL273" i="1"/>
  <c r="AM273" i="1" s="1"/>
  <c r="AL511" i="1"/>
  <c r="AN511" i="1" s="1"/>
  <c r="AL161" i="1"/>
  <c r="AM161" i="1" s="1"/>
  <c r="AL525" i="1"/>
  <c r="AN525" i="1" s="1"/>
  <c r="AL292" i="1"/>
  <c r="AM292" i="1" s="1"/>
  <c r="AL434" i="1"/>
  <c r="AM434" i="1" s="1"/>
  <c r="AL528" i="1"/>
  <c r="AL338" i="1"/>
  <c r="AM338" i="1" s="1"/>
  <c r="AL448" i="1"/>
  <c r="AM448" i="1" s="1"/>
  <c r="AL517" i="1"/>
  <c r="AN517" i="1" s="1"/>
  <c r="AL279" i="1"/>
  <c r="AN279" i="1" s="1"/>
  <c r="AL372" i="1"/>
  <c r="AM372" i="1" s="1"/>
  <c r="AL163" i="1"/>
  <c r="AL374" i="1"/>
  <c r="AM374" i="1" s="1"/>
  <c r="AL456" i="1"/>
  <c r="AM456" i="1" s="1"/>
  <c r="AL440" i="1"/>
  <c r="AN440" i="1" s="1"/>
  <c r="AL229" i="1"/>
  <c r="AL121" i="1"/>
  <c r="AL383" i="1"/>
  <c r="AN383" i="1" s="1"/>
  <c r="AL265" i="1"/>
  <c r="AN265" i="1" s="1"/>
  <c r="AL426" i="1"/>
  <c r="AM426" i="1" s="1"/>
  <c r="AL197" i="1"/>
  <c r="AM197" i="1" s="1"/>
  <c r="AL438" i="1"/>
  <c r="AL294" i="1"/>
  <c r="AM294" i="1" s="1"/>
  <c r="AL493" i="1"/>
  <c r="AM493" i="1" s="1"/>
  <c r="AL127" i="1"/>
  <c r="AN127" i="1" s="1"/>
  <c r="AL175" i="1"/>
  <c r="AN175" i="1" s="1"/>
  <c r="AL519" i="1"/>
  <c r="AL444" i="1"/>
  <c r="AN444" i="1" s="1"/>
  <c r="AL234" i="1"/>
  <c r="AM234" i="1" s="1"/>
  <c r="AL132" i="1"/>
  <c r="AM132" i="1" s="1"/>
  <c r="AL148" i="1"/>
  <c r="AM148" i="1" s="1"/>
  <c r="AL512" i="1"/>
  <c r="AL506" i="1"/>
  <c r="AN506" i="1" s="1"/>
  <c r="AL218" i="1"/>
  <c r="AL418" i="1"/>
  <c r="AM418" i="1" s="1"/>
  <c r="AL316" i="1"/>
  <c r="AN316" i="1" s="1"/>
  <c r="AL259" i="1"/>
  <c r="AN259" i="1" s="1"/>
  <c r="AL159" i="1"/>
  <c r="AM159" i="1" s="1"/>
  <c r="AL299" i="1"/>
  <c r="AM299" i="1" s="1"/>
  <c r="AL407" i="1"/>
  <c r="AM407" i="1" s="1"/>
  <c r="AL307" i="1"/>
  <c r="AN307" i="1" s="1"/>
  <c r="AL555" i="1"/>
  <c r="AM555" i="1" s="1"/>
  <c r="AL545" i="1"/>
  <c r="AN545" i="1" s="1"/>
  <c r="AL439" i="1"/>
  <c r="AL406" i="1"/>
  <c r="AM406" i="1" s="1"/>
  <c r="AL306" i="1"/>
  <c r="AM306" i="1" s="1"/>
  <c r="AL244" i="1"/>
  <c r="AN244" i="1" s="1"/>
  <c r="AL302" i="1"/>
  <c r="AL465" i="1"/>
  <c r="AN465" i="1" s="1"/>
  <c r="AL508" i="1"/>
  <c r="AL256" i="1"/>
  <c r="AM256" i="1" s="1"/>
  <c r="AL385" i="1"/>
  <c r="AM385" i="1" s="1"/>
  <c r="AL208" i="1"/>
  <c r="AM208" i="1" s="1"/>
  <c r="AL402" i="1"/>
  <c r="AL326" i="1"/>
  <c r="AL453" i="1"/>
  <c r="AM453" i="1" s="1"/>
  <c r="AL425" i="1"/>
  <c r="AN425" i="1" s="1"/>
  <c r="AL522" i="1"/>
  <c r="AL347" i="1"/>
  <c r="AM347" i="1" s="1"/>
  <c r="AL499" i="1"/>
  <c r="AM499" i="1" s="1"/>
  <c r="AL589" i="1"/>
  <c r="AL588" i="1"/>
  <c r="AM588" i="1" s="1"/>
  <c r="AL581" i="1"/>
  <c r="AN581" i="1" s="1"/>
  <c r="AL295" i="1"/>
  <c r="AM295" i="1" s="1"/>
  <c r="AL457" i="1"/>
  <c r="AN457" i="1" s="1"/>
  <c r="AL261" i="1"/>
  <c r="AM261" i="1" s="1"/>
  <c r="AL213" i="1"/>
  <c r="AL377" i="1"/>
  <c r="AM377" i="1" s="1"/>
  <c r="AL390" i="1"/>
  <c r="AN390" i="1" s="1"/>
  <c r="AL552" i="1"/>
  <c r="AL532" i="1"/>
  <c r="AL249" i="1"/>
  <c r="AM249" i="1" s="1"/>
  <c r="AL139" i="1"/>
  <c r="AN139" i="1" s="1"/>
  <c r="AL556" i="1"/>
  <c r="AM556" i="1" s="1"/>
  <c r="AL573" i="1"/>
  <c r="AM573" i="1" s="1"/>
  <c r="AL209" i="1"/>
  <c r="AL428" i="1"/>
  <c r="AM428" i="1" s="1"/>
  <c r="AL474" i="1"/>
  <c r="AM474" i="1" s="1"/>
  <c r="AL291" i="1"/>
  <c r="AN291" i="1" s="1"/>
  <c r="AL400" i="1"/>
  <c r="AL370" i="1"/>
  <c r="AN370" i="1" s="1"/>
  <c r="AL341" i="1"/>
  <c r="AM341" i="1" s="1"/>
  <c r="AL327" i="1"/>
  <c r="AN327" i="1" s="1"/>
  <c r="AL248" i="1"/>
  <c r="AM248" i="1" s="1"/>
  <c r="AL336" i="1"/>
  <c r="AL462" i="1"/>
  <c r="AL200" i="1"/>
  <c r="AM200" i="1" s="1"/>
  <c r="AL194" i="1"/>
  <c r="AM194" i="1" s="1"/>
  <c r="AL577" i="1"/>
  <c r="AN577" i="1" s="1"/>
  <c r="AL285" i="1"/>
  <c r="AN285" i="1" s="1"/>
  <c r="AL368" i="1"/>
  <c r="AL313" i="1"/>
  <c r="AN313" i="1" s="1"/>
  <c r="AL513" i="1"/>
  <c r="AN513" i="1" s="1"/>
  <c r="AL460" i="1"/>
  <c r="AM460" i="1" s="1"/>
  <c r="AL569" i="1"/>
  <c r="AM569" i="1" s="1"/>
  <c r="AL380" i="1"/>
  <c r="AL270" i="1"/>
  <c r="AN270" i="1" s="1"/>
  <c r="AL442" i="1"/>
  <c r="AL494" i="1"/>
  <c r="AN494" i="1" s="1"/>
  <c r="AL284" i="1"/>
  <c r="AN284" i="1" s="1"/>
  <c r="AL290" i="1"/>
  <c r="AM290" i="1" s="1"/>
  <c r="AL520" i="1"/>
  <c r="AM520" i="1" s="1"/>
  <c r="AL324" i="1"/>
  <c r="AN324" i="1" s="1"/>
  <c r="AL427" i="1"/>
  <c r="AM427" i="1" s="1"/>
  <c r="AL297" i="1"/>
  <c r="AN297" i="1" s="1"/>
  <c r="AL329" i="1"/>
  <c r="AM329" i="1" s="1"/>
  <c r="AL280" i="1"/>
  <c r="AN280" i="1" s="1"/>
  <c r="AL551" i="1"/>
  <c r="AL382" i="1"/>
  <c r="AN382" i="1" s="1"/>
  <c r="AL252" i="1"/>
  <c r="AM252" i="1" s="1"/>
  <c r="AL181" i="1"/>
  <c r="AN181" i="1" s="1"/>
  <c r="AL398" i="1"/>
  <c r="AL488" i="1"/>
  <c r="AN488" i="1" s="1"/>
  <c r="AL315" i="1"/>
  <c r="AL531" i="1"/>
  <c r="AN531" i="1" s="1"/>
  <c r="AL311" i="1"/>
  <c r="AM311" i="1" s="1"/>
  <c r="AL482" i="1"/>
  <c r="AM482" i="1" s="1"/>
  <c r="AL420" i="1"/>
  <c r="AM420" i="1" s="1"/>
  <c r="AL275" i="1"/>
  <c r="AL321" i="1"/>
  <c r="AM321" i="1" s="1"/>
  <c r="AL469" i="1"/>
  <c r="AN469" i="1" s="1"/>
  <c r="AL477" i="1"/>
  <c r="AL293" i="1"/>
  <c r="AN293" i="1" s="1"/>
  <c r="AL610" i="1"/>
  <c r="AM610" i="1" s="1"/>
  <c r="AL412" i="1"/>
  <c r="AL604" i="1"/>
  <c r="AM604" i="1" s="1"/>
  <c r="AL138" i="1"/>
  <c r="AN138" i="1" s="1"/>
  <c r="AL320" i="1"/>
  <c r="AM320" i="1" s="1"/>
  <c r="AL222" i="1"/>
  <c r="AN222" i="1" s="1"/>
  <c r="AL317" i="1"/>
  <c r="AM317" i="1" s="1"/>
  <c r="AL174" i="1"/>
  <c r="AN174" i="1" s="1"/>
  <c r="AL232" i="1"/>
  <c r="AM232" i="1" s="1"/>
  <c r="AL214" i="1"/>
  <c r="AM214" i="1" s="1"/>
  <c r="AL463" i="1"/>
  <c r="AL451" i="1"/>
  <c r="AM451" i="1" s="1"/>
  <c r="AL574" i="1"/>
  <c r="AM574" i="1" s="1"/>
  <c r="AL455" i="1"/>
  <c r="AN455" i="1" s="1"/>
  <c r="AL602" i="1"/>
  <c r="AM602" i="1" s="1"/>
  <c r="AL362" i="1"/>
  <c r="AM362" i="1" s="1"/>
  <c r="AL473" i="1"/>
  <c r="AL615" i="1"/>
  <c r="AM615" i="1" s="1"/>
  <c r="AL540" i="1"/>
  <c r="AM540" i="1" s="1"/>
  <c r="AL487" i="1"/>
  <c r="AN487" i="1" s="1"/>
  <c r="AL620" i="1"/>
  <c r="AL416" i="1"/>
  <c r="AN416" i="1" s="1"/>
  <c r="AL609" i="1"/>
  <c r="AM609" i="1" s="1"/>
  <c r="AL571" i="1"/>
  <c r="AN571" i="1" s="1"/>
  <c r="AL630" i="1"/>
  <c r="AM630" i="1" s="1"/>
  <c r="AL486" i="1"/>
  <c r="AN486" i="1" s="1"/>
  <c r="AL403" i="1"/>
  <c r="AL576" i="1"/>
  <c r="AM576" i="1" s="1"/>
  <c r="AL625" i="1"/>
  <c r="AM625" i="1" s="1"/>
  <c r="AL622" i="1"/>
  <c r="AN622" i="1" s="1"/>
  <c r="AL559" i="1"/>
  <c r="AN559" i="1" s="1"/>
  <c r="AL527" i="1"/>
  <c r="AL547" i="1"/>
  <c r="AM547" i="1" s="1"/>
  <c r="AL305" i="1"/>
  <c r="AM305" i="1" s="1"/>
  <c r="AL136" i="1"/>
  <c r="AM136" i="1" s="1"/>
  <c r="AL164" i="1"/>
  <c r="AM164" i="1" s="1"/>
  <c r="AL598" i="1"/>
  <c r="AL258" i="1"/>
  <c r="AN258" i="1" s="1"/>
  <c r="AL182" i="1"/>
  <c r="AL253" i="1"/>
  <c r="AM253" i="1" s="1"/>
  <c r="AL202" i="1"/>
  <c r="AN202" i="1" s="1"/>
  <c r="AL276" i="1"/>
  <c r="AM276" i="1" s="1"/>
  <c r="AL221" i="1"/>
  <c r="AM221" i="1" s="1"/>
  <c r="AL211" i="1"/>
  <c r="AM211" i="1" s="1"/>
  <c r="AL449" i="1"/>
  <c r="AM449" i="1" s="1"/>
  <c r="AL405" i="1"/>
  <c r="AN405" i="1" s="1"/>
  <c r="AL130" i="1"/>
  <c r="AN130" i="1" s="1"/>
  <c r="AL415" i="1"/>
  <c r="AM415" i="1" s="1"/>
  <c r="AL206" i="1"/>
  <c r="AL158" i="1"/>
  <c r="AN158" i="1" s="1"/>
  <c r="AL404" i="1"/>
  <c r="AM404" i="1" s="1"/>
  <c r="AL534" i="1"/>
  <c r="AN534" i="1" s="1"/>
  <c r="AL553" i="1"/>
  <c r="AL627" i="1"/>
  <c r="AL422" i="1"/>
  <c r="AL190" i="1"/>
  <c r="AN190" i="1" s="1"/>
  <c r="AL466" i="1"/>
  <c r="AM466" i="1" s="1"/>
  <c r="AL502" i="1"/>
  <c r="AL216" i="1"/>
  <c r="AL543" i="1"/>
  <c r="AL176" i="1"/>
  <c r="AM176" i="1" s="1"/>
  <c r="AL629" i="1"/>
  <c r="AN629" i="1" s="1"/>
  <c r="AL447" i="1"/>
  <c r="AL603" i="1"/>
  <c r="AM603" i="1" s="1"/>
  <c r="AL430" i="1"/>
  <c r="AM430" i="1" s="1"/>
  <c r="AL595" i="1"/>
  <c r="AN595" i="1" s="1"/>
  <c r="AL548" i="1"/>
  <c r="AM548" i="1" s="1"/>
  <c r="AL198" i="1"/>
  <c r="AN198" i="1" s="1"/>
  <c r="AL498" i="1"/>
  <c r="AL173" i="1"/>
  <c r="AN173" i="1" s="1"/>
  <c r="AL491" i="1"/>
  <c r="AM491" i="1" s="1"/>
  <c r="AL363" i="1"/>
  <c r="AN363" i="1" s="1"/>
  <c r="AL228" i="1"/>
  <c r="AM228" i="1" s="1"/>
  <c r="AL505" i="1"/>
  <c r="AN505" i="1" s="1"/>
  <c r="AL160" i="1"/>
  <c r="AL369" i="1"/>
  <c r="AL585" i="1"/>
  <c r="AM585" i="1" s="1"/>
  <c r="AL583" i="1"/>
  <c r="AN583" i="1" s="1"/>
  <c r="AL112" i="1"/>
  <c r="AM112" i="1" s="1"/>
  <c r="AL226" i="1"/>
  <c r="AM226" i="1" s="1"/>
  <c r="AL223" i="1"/>
  <c r="AL344" i="1"/>
  <c r="AM344" i="1" s="1"/>
  <c r="AL496" i="1"/>
  <c r="AM496" i="1" s="1"/>
  <c r="AL274" i="1"/>
  <c r="AN274" i="1" s="1"/>
  <c r="AL575" i="1"/>
  <c r="AL470" i="1"/>
  <c r="AN470" i="1" s="1"/>
  <c r="AL441" i="1"/>
  <c r="AM441" i="1" s="1"/>
  <c r="AL471" i="1"/>
  <c r="AN471" i="1" s="1"/>
  <c r="AL479" i="1"/>
  <c r="AM479" i="1" s="1"/>
  <c r="AL432" i="1"/>
  <c r="AL145" i="1"/>
  <c r="AL278" i="1"/>
  <c r="AM278" i="1" s="1"/>
  <c r="AL238" i="1"/>
  <c r="AM238" i="1" s="1"/>
  <c r="AL389" i="1"/>
  <c r="AN389" i="1" s="1"/>
  <c r="AL171" i="1"/>
  <c r="AL224" i="1"/>
  <c r="AL549" i="1"/>
  <c r="AM549" i="1" s="1"/>
  <c r="AL233" i="1"/>
  <c r="AM233" i="1" s="1"/>
  <c r="AL379" i="1"/>
  <c r="AM379" i="1" s="1"/>
  <c r="AL126" i="1"/>
  <c r="AM126" i="1" s="1"/>
  <c r="AL170" i="1"/>
  <c r="AL541" i="1"/>
  <c r="AN541" i="1" s="1"/>
  <c r="AL204" i="1"/>
  <c r="AL116" i="1"/>
  <c r="AM116" i="1" s="1"/>
  <c r="AL140" i="1"/>
  <c r="AN140" i="1" s="1"/>
  <c r="AL219" i="1"/>
  <c r="AM219" i="1" s="1"/>
  <c r="AL367" i="1"/>
  <c r="AM367" i="1" s="1"/>
  <c r="AL623" i="1"/>
  <c r="AM623" i="1" s="1"/>
  <c r="AL217" i="1"/>
  <c r="AM217" i="1" s="1"/>
  <c r="AL489" i="1"/>
  <c r="AN489" i="1" s="1"/>
  <c r="AL606" i="1"/>
  <c r="AN606" i="1" s="1"/>
  <c r="AL550" i="1"/>
  <c r="AN550" i="1" s="1"/>
  <c r="AL354" i="1"/>
  <c r="AN354" i="1" s="1"/>
  <c r="AL351" i="1"/>
  <c r="AM351" i="1" s="1"/>
  <c r="AL516" i="1"/>
  <c r="AM516" i="1" s="1"/>
  <c r="AL184" i="1"/>
  <c r="AN184" i="1" s="1"/>
  <c r="AL277" i="1"/>
  <c r="AM277" i="1" s="1"/>
  <c r="AL166" i="1"/>
  <c r="AN166" i="1" s="1"/>
  <c r="AL328" i="1"/>
  <c r="AL593" i="1"/>
  <c r="AL468" i="1"/>
  <c r="AM468" i="1" s="1"/>
  <c r="AL144" i="1"/>
  <c r="AM144" i="1" s="1"/>
  <c r="AL611" i="1"/>
  <c r="AM611" i="1" s="1"/>
  <c r="AL169" i="1"/>
  <c r="AL414" i="1"/>
  <c r="AM414" i="1" s="1"/>
  <c r="AL504" i="1"/>
  <c r="AN504" i="1" s="1"/>
  <c r="AL193" i="1"/>
  <c r="AN193" i="1" s="1"/>
  <c r="AL357" i="1"/>
  <c r="AN357" i="1" s="1"/>
  <c r="AL243" i="1"/>
  <c r="AN243" i="1" s="1"/>
  <c r="AL586" i="1"/>
  <c r="AM586" i="1" s="1"/>
  <c r="AL619" i="1"/>
  <c r="AM619" i="1" s="1"/>
  <c r="AL480" i="1"/>
  <c r="AM480" i="1" s="1"/>
  <c r="AL355" i="1"/>
  <c r="AM355" i="1" s="1"/>
  <c r="AL618" i="1"/>
  <c r="AN618" i="1" s="1"/>
  <c r="AL617" i="1"/>
  <c r="AM617" i="1" s="1"/>
  <c r="AL614" i="1"/>
  <c r="AM614" i="1" s="1"/>
  <c r="AL240" i="1"/>
  <c r="AM240" i="1" s="1"/>
  <c r="AL245" i="1"/>
  <c r="AM245" i="1" s="1"/>
  <c r="AL563" i="1"/>
  <c r="AM563" i="1" s="1"/>
  <c r="AL421" i="1"/>
  <c r="AM421" i="1" s="1"/>
  <c r="AL391" i="1"/>
  <c r="AM391" i="1" s="1"/>
  <c r="AL536" i="1"/>
  <c r="AN536" i="1" s="1"/>
  <c r="AL392" i="1"/>
  <c r="AN392" i="1" s="1"/>
  <c r="AL142" i="1"/>
  <c r="AN142" i="1" s="1"/>
  <c r="AL340" i="1"/>
  <c r="AN340" i="1" s="1"/>
  <c r="AL143" i="1"/>
  <c r="AN143" i="1" s="1"/>
  <c r="AL323" i="1"/>
  <c r="AM323" i="1" s="1"/>
  <c r="AL125" i="1"/>
  <c r="AN125" i="1" s="1"/>
  <c r="AL129" i="1"/>
  <c r="AM129" i="1" s="1"/>
  <c r="AL246" i="1"/>
  <c r="AN246" i="1" s="1"/>
  <c r="AL250" i="1"/>
  <c r="AM250" i="1" s="1"/>
  <c r="AL117" i="1"/>
  <c r="AN117" i="1" s="1"/>
  <c r="AL151" i="1"/>
  <c r="AM151" i="1" s="1"/>
  <c r="AL308" i="1"/>
  <c r="AM308" i="1" s="1"/>
  <c r="AL393" i="1"/>
  <c r="AM393" i="1" s="1"/>
  <c r="AL333" i="1"/>
  <c r="AM333" i="1" s="1"/>
  <c r="AL212" i="1"/>
  <c r="AM212" i="1" s="1"/>
  <c r="AL271" i="1"/>
  <c r="AN271" i="1" s="1"/>
  <c r="AL296" i="1"/>
  <c r="AN296" i="1" s="1"/>
  <c r="AL476" i="1"/>
  <c r="AM476" i="1" s="1"/>
  <c r="AL225" i="1"/>
  <c r="AM225" i="1" s="1"/>
  <c r="AL124" i="1"/>
  <c r="AM124" i="1" s="1"/>
  <c r="AL186" i="1"/>
  <c r="AM186" i="1" s="1"/>
  <c r="AL303" i="1"/>
  <c r="AN303" i="1" s="1"/>
  <c r="AL255" i="1"/>
  <c r="AM255" i="1" s="1"/>
  <c r="AL230" i="1"/>
  <c r="AN230" i="1" s="1"/>
  <c r="AL537" i="1"/>
  <c r="AM537" i="1" s="1"/>
  <c r="AL417" i="1"/>
  <c r="AM417" i="1" s="1"/>
  <c r="AL195" i="1"/>
  <c r="AN195" i="1" s="1"/>
  <c r="AL304" i="1"/>
  <c r="AN304" i="1" s="1"/>
  <c r="AL254" i="1"/>
  <c r="AM254" i="1" s="1"/>
  <c r="AL348" i="1"/>
  <c r="AM348" i="1" s="1"/>
  <c r="AL119" i="1"/>
  <c r="AM119" i="1" s="1"/>
  <c r="AL544" i="1"/>
  <c r="AN544" i="1" s="1"/>
  <c r="AL429" i="1"/>
  <c r="AN429" i="1" s="1"/>
  <c r="AL236" i="1"/>
  <c r="AN236" i="1" s="1"/>
  <c r="AL114" i="1"/>
  <c r="AN114" i="1" s="1"/>
  <c r="AL510" i="1"/>
  <c r="AN510" i="1" s="1"/>
  <c r="AL560" i="1"/>
  <c r="AM560" i="1" s="1"/>
  <c r="AL247" i="1"/>
  <c r="AN247" i="1" s="1"/>
  <c r="AL115" i="1"/>
  <c r="AM115" i="1" s="1"/>
  <c r="AL155" i="1"/>
  <c r="AN155" i="1" s="1"/>
  <c r="AL319" i="1"/>
  <c r="AM319" i="1" s="1"/>
  <c r="AL205" i="1"/>
  <c r="AM205" i="1" s="1"/>
  <c r="AL267" i="1"/>
  <c r="AM267" i="1" s="1"/>
  <c r="AL356" i="1"/>
  <c r="AM356" i="1" s="1"/>
  <c r="AL201" i="1"/>
  <c r="AM201" i="1" s="1"/>
  <c r="AL433" i="1"/>
  <c r="AM433" i="1" s="1"/>
  <c r="AL241" i="1"/>
  <c r="AM241" i="1" s="1"/>
  <c r="AL359" i="1"/>
  <c r="AN359" i="1" s="1"/>
  <c r="AL185" i="1"/>
  <c r="AN185" i="1" s="1"/>
  <c r="AL260" i="1"/>
  <c r="AM260" i="1" s="1"/>
  <c r="AL503" i="1"/>
  <c r="AM503" i="1" s="1"/>
  <c r="AL413" i="1"/>
  <c r="AM413" i="1" s="1"/>
  <c r="AL424" i="1"/>
  <c r="AM424" i="1" s="1"/>
  <c r="AL118" i="1"/>
  <c r="AM118" i="1" s="1"/>
  <c r="AL191" i="1"/>
  <c r="AL141" i="1"/>
  <c r="AN141" i="1" s="1"/>
  <c r="AL286" i="1"/>
  <c r="AM286" i="1" s="1"/>
  <c r="AL332" i="1"/>
  <c r="AN332" i="1" s="1"/>
  <c r="AL450" i="1"/>
  <c r="AM450" i="1" s="1"/>
  <c r="AL157" i="1"/>
  <c r="AM157" i="1" s="1"/>
  <c r="AL409" i="1"/>
  <c r="AM409" i="1" s="1"/>
  <c r="AL210" i="1"/>
  <c r="AM210" i="1" s="1"/>
  <c r="AL580" i="1"/>
  <c r="AM580" i="1" s="1"/>
  <c r="AL310" i="1"/>
  <c r="AN310" i="1" s="1"/>
  <c r="AL454" i="1"/>
  <c r="AM454" i="1" s="1"/>
  <c r="AL322" i="1"/>
  <c r="AM322" i="1" s="1"/>
  <c r="AL154" i="1"/>
  <c r="AN154" i="1" s="1"/>
  <c r="AL397" i="1"/>
  <c r="AM397" i="1" s="1"/>
  <c r="AL358" i="1"/>
  <c r="AM358" i="1" s="1"/>
  <c r="AL388" i="1"/>
  <c r="AN388" i="1" s="1"/>
  <c r="AL272" i="1"/>
  <c r="AM272" i="1" s="1"/>
  <c r="AL188" i="1"/>
  <c r="AL578" i="1"/>
  <c r="AM578" i="1" s="1"/>
  <c r="AL572" i="1"/>
  <c r="AM572" i="1" s="1"/>
  <c r="AL411" i="1"/>
  <c r="AM411" i="1" s="1"/>
  <c r="AL189" i="1"/>
  <c r="AM189" i="1" s="1"/>
  <c r="AL237" i="1"/>
  <c r="AM237" i="1" s="1"/>
  <c r="AL187" i="1"/>
  <c r="AM187" i="1" s="1"/>
  <c r="AL287" i="1"/>
  <c r="AM287" i="1" s="1"/>
  <c r="AL242" i="1"/>
  <c r="AN242" i="1" s="1"/>
  <c r="AL472" i="1"/>
  <c r="AN472" i="1" s="1"/>
  <c r="AL264" i="1"/>
  <c r="AN264" i="1" s="1"/>
  <c r="AL376" i="1"/>
  <c r="AN376" i="1" s="1"/>
  <c r="AL353" i="1"/>
  <c r="AM353" i="1" s="1"/>
  <c r="AL192" i="1"/>
  <c r="AM192" i="1" s="1"/>
  <c r="AL180" i="1"/>
  <c r="AM180" i="1" s="1"/>
  <c r="AL467" i="1"/>
  <c r="AM467" i="1" s="1"/>
  <c r="AL263" i="1"/>
  <c r="AL557" i="1"/>
  <c r="AM557" i="1" s="1"/>
  <c r="AL381" i="1"/>
  <c r="AN381" i="1" s="1"/>
  <c r="AL128" i="1"/>
  <c r="AN128" i="1" s="1"/>
  <c r="AL526" i="1"/>
  <c r="AM526" i="1" s="1"/>
  <c r="AL152" i="1"/>
  <c r="AL558" i="1"/>
  <c r="AN558" i="1" s="1"/>
  <c r="AL568" i="1"/>
  <c r="AM568" i="1" s="1"/>
  <c r="AL231" i="1"/>
  <c r="AN231" i="1" s="1"/>
  <c r="AL584" i="1"/>
  <c r="AM584" i="1" s="1"/>
  <c r="AL484" i="1"/>
  <c r="AL492" i="1"/>
  <c r="AN492" i="1" s="1"/>
  <c r="AL599" i="1"/>
  <c r="AM599" i="1" s="1"/>
  <c r="AL616" i="1"/>
  <c r="AM616" i="1" s="1"/>
  <c r="AL607" i="1"/>
  <c r="AN607" i="1" s="1"/>
  <c r="AL120" i="1"/>
  <c r="AM120" i="1" s="1"/>
  <c r="AL179" i="1"/>
  <c r="AN179" i="1" s="1"/>
  <c r="AL373" i="1"/>
  <c r="AM373" i="1" s="1"/>
  <c r="AL178" i="1"/>
  <c r="AL146" i="1"/>
  <c r="AM146" i="1" s="1"/>
  <c r="AL591" i="1"/>
  <c r="AM591" i="1" s="1"/>
  <c r="AL167" i="1"/>
  <c r="AM167" i="1" s="1"/>
  <c r="AL524" i="1"/>
  <c r="AL360" i="1"/>
  <c r="AL579" i="1"/>
  <c r="AN579" i="1" s="1"/>
  <c r="AL566" i="1"/>
  <c r="AM566" i="1" s="1"/>
  <c r="AL172" i="1"/>
  <c r="AM172" i="1" s="1"/>
  <c r="AL452" i="1"/>
  <c r="AM452" i="1" s="1"/>
  <c r="AL196" i="1"/>
  <c r="AN196" i="1" s="1"/>
  <c r="AL239" i="1"/>
  <c r="AM239" i="1" s="1"/>
  <c r="AL165" i="1"/>
  <c r="AN165" i="1" s="1"/>
  <c r="AL269" i="1"/>
  <c r="AN269" i="1" s="1"/>
  <c r="AL395" i="1"/>
  <c r="AN395" i="1" s="1"/>
  <c r="AL131" i="1"/>
  <c r="AM131" i="1" s="1"/>
  <c r="AL401" i="1"/>
  <c r="AM401" i="1" s="1"/>
  <c r="AL183" i="1"/>
  <c r="AM183" i="1" s="1"/>
  <c r="AL361" i="1"/>
  <c r="AN361" i="1" s="1"/>
  <c r="AL282" i="1"/>
  <c r="AM282" i="1" s="1"/>
  <c r="AL325" i="1"/>
  <c r="AM325" i="1" s="1"/>
  <c r="AL475" i="1"/>
  <c r="AN475" i="1" s="1"/>
  <c r="AL523" i="1"/>
  <c r="AL312" i="1"/>
  <c r="AM312" i="1" s="1"/>
  <c r="AL515" i="1"/>
  <c r="AM515" i="1" s="1"/>
  <c r="AL483" i="1"/>
  <c r="AM483" i="1" s="1"/>
  <c r="AL408" i="1"/>
  <c r="AM408" i="1" s="1"/>
  <c r="AL561" i="1"/>
  <c r="AM561" i="1" s="1"/>
  <c r="AL334" i="1"/>
  <c r="AM334" i="1" s="1"/>
  <c r="AL283" i="1"/>
  <c r="AM283" i="1" s="1"/>
  <c r="AL339" i="1"/>
  <c r="AN339" i="1" s="1"/>
  <c r="AL509" i="1"/>
  <c r="AM509" i="1" s="1"/>
  <c r="AL207" i="1"/>
  <c r="AM207" i="1" s="1"/>
  <c r="AL375" i="1"/>
  <c r="AM375" i="1" s="1"/>
  <c r="AL435" i="1"/>
  <c r="AL113" i="1"/>
  <c r="AM113" i="1" s="1"/>
  <c r="AL134" i="1"/>
  <c r="AM134" i="1" s="1"/>
  <c r="AL497" i="1"/>
  <c r="AN497" i="1" s="1"/>
  <c r="AL459" i="1"/>
  <c r="AN459" i="1" s="1"/>
  <c r="AL478" i="1"/>
  <c r="AM478" i="1" s="1"/>
  <c r="AL419" i="1"/>
  <c r="AN419" i="1" s="1"/>
  <c r="AL346" i="1"/>
  <c r="AM346" i="1" s="1"/>
  <c r="AL554" i="1"/>
  <c r="AM554" i="1" s="1"/>
  <c r="AL461" i="1"/>
  <c r="AM461" i="1" s="1"/>
  <c r="AL490" i="1"/>
  <c r="AM490" i="1" s="1"/>
  <c r="AL342" i="1"/>
  <c r="AL386" i="1"/>
  <c r="AN386" i="1" s="1"/>
  <c r="AL514" i="1"/>
  <c r="AM514" i="1" s="1"/>
  <c r="AL387" i="1"/>
  <c r="AM387" i="1" s="1"/>
  <c r="AL309" i="1"/>
  <c r="AM309" i="1" s="1"/>
  <c r="AL542" i="1"/>
  <c r="AL464" i="1"/>
  <c r="AM464" i="1" s="1"/>
  <c r="AL410" i="1"/>
  <c r="AM410" i="1" s="1"/>
  <c r="AL330" i="1"/>
  <c r="AN330" i="1" s="1"/>
  <c r="AL352" i="1"/>
  <c r="AL446" i="1"/>
  <c r="AM446" i="1" s="1"/>
  <c r="AL366" i="1"/>
  <c r="AM366" i="1" s="1"/>
  <c r="AL533" i="1"/>
  <c r="AM533" i="1" s="1"/>
  <c r="AL507" i="1"/>
  <c r="AN507" i="1" s="1"/>
  <c r="AL335" i="1"/>
  <c r="AM335" i="1" s="1"/>
  <c r="AL378" i="1"/>
  <c r="AM378" i="1" s="1"/>
  <c r="AL168" i="1"/>
  <c r="AM168" i="1" s="1"/>
  <c r="AL123" i="1"/>
  <c r="AN123" i="1" s="1"/>
  <c r="AL384" i="1"/>
  <c r="AM384" i="1" s="1"/>
  <c r="AL399" i="1"/>
  <c r="AM399" i="1" s="1"/>
  <c r="AL235" i="1"/>
  <c r="AM235" i="1" s="1"/>
  <c r="AL431" i="1"/>
  <c r="AN431" i="1" s="1"/>
  <c r="AL570" i="1"/>
  <c r="AM570" i="1" s="1"/>
  <c r="AL564" i="1"/>
  <c r="AM564" i="1" s="1"/>
  <c r="AL458" i="1"/>
  <c r="AN458" i="1" s="1"/>
  <c r="AL518" i="1"/>
  <c r="AN518" i="1" s="1"/>
  <c r="AL613" i="1"/>
  <c r="AM613" i="1" s="1"/>
  <c r="AL443" i="1"/>
  <c r="AL147" i="1"/>
  <c r="AM147" i="1" s="1"/>
  <c r="AL337" i="1"/>
  <c r="AM337" i="1" s="1"/>
  <c r="AL122" i="1"/>
  <c r="AM122" i="1" s="1"/>
  <c r="AL298" i="1"/>
  <c r="AM298" i="1" s="1"/>
  <c r="AL133" i="1"/>
  <c r="AM133" i="1" s="1"/>
  <c r="AL608" i="1"/>
  <c r="AN608" i="1" s="1"/>
  <c r="AL562" i="1"/>
  <c r="AM562" i="1" s="1"/>
  <c r="AL597" i="1"/>
  <c r="AM597" i="1" s="1"/>
  <c r="AL605" i="1"/>
  <c r="AM605" i="1" s="1"/>
  <c r="AL521" i="1"/>
  <c r="AN521" i="1" s="1"/>
  <c r="AL529" i="1"/>
  <c r="AM529" i="1" s="1"/>
  <c r="AL153" i="1"/>
  <c r="AM153" i="1" s="1"/>
  <c r="AL535" i="1"/>
  <c r="AN535" i="1" s="1"/>
  <c r="AL495" i="1"/>
  <c r="AN495" i="1" s="1"/>
  <c r="AL423" i="1"/>
  <c r="AM423" i="1" s="1"/>
  <c r="AL394" i="1"/>
  <c r="AN394" i="1" s="1"/>
  <c r="AL150" i="1"/>
  <c r="AM150" i="1" s="1"/>
  <c r="AL301" i="1"/>
  <c r="AM301" i="1" s="1"/>
  <c r="AL215" i="1"/>
  <c r="AM215" i="1" s="1"/>
  <c r="AL628" i="1"/>
  <c r="AM628" i="1" s="1"/>
  <c r="AL546" i="1"/>
  <c r="AM546" i="1" s="1"/>
  <c r="AL582" i="1"/>
  <c r="AN582" i="1" s="1"/>
  <c r="AL592" i="1"/>
  <c r="AM592" i="1" s="1"/>
  <c r="AL621" i="1"/>
  <c r="AN621" i="1" s="1"/>
  <c r="AL626" i="1"/>
  <c r="AM626" i="1" s="1"/>
  <c r="AL631" i="1"/>
  <c r="AN631" i="1" s="1"/>
  <c r="AL149" i="1"/>
  <c r="AM149" i="1" s="1"/>
  <c r="AL624" i="1"/>
  <c r="AM624" i="1" s="1"/>
  <c r="AL485" i="1"/>
  <c r="AN485" i="1" s="1"/>
  <c r="AL601" i="1"/>
  <c r="AN601" i="1" s="1"/>
  <c r="AL268" i="1"/>
  <c r="AL567" i="1"/>
  <c r="AN567" i="1" s="1"/>
  <c r="AL199" i="1"/>
  <c r="AM199" i="1" s="1"/>
  <c r="AL343" i="1"/>
  <c r="AN343" i="1" s="1"/>
  <c r="AL318" i="1"/>
  <c r="AM318" i="1" s="1"/>
  <c r="AL251" i="1"/>
  <c r="AM251" i="1" s="1"/>
  <c r="AL365" i="1"/>
  <c r="AN365" i="1" s="1"/>
  <c r="AL345" i="1"/>
  <c r="AN345" i="1" s="1"/>
  <c r="AL587" i="1"/>
  <c r="AM587" i="1" s="1"/>
  <c r="AL600" i="1"/>
  <c r="AM600" i="1" s="1"/>
  <c r="AL262" i="1"/>
  <c r="AM262" i="1" s="1"/>
  <c r="AL137" i="1"/>
  <c r="AN137" i="1" s="1"/>
  <c r="AL501" i="1"/>
  <c r="AM501" i="1" s="1"/>
  <c r="AL396" i="1"/>
  <c r="AM396" i="1" s="1"/>
  <c r="AL203" i="1"/>
  <c r="AL539" i="1"/>
  <c r="AL500" i="1"/>
  <c r="AM500" i="1" s="1"/>
  <c r="AL612" i="1"/>
  <c r="AM612" i="1" s="1"/>
  <c r="AL156" i="1"/>
  <c r="AM156" i="1" s="1"/>
  <c r="AL436" i="1"/>
  <c r="AM436" i="1" s="1"/>
  <c r="AL281" i="1"/>
  <c r="AL300" i="1"/>
  <c r="AM300" i="1" s="1"/>
  <c r="AL257" i="1"/>
  <c r="AM257" i="1" s="1"/>
  <c r="AL349" i="1"/>
  <c r="AL596" i="1"/>
  <c r="AM596" i="1" s="1"/>
  <c r="AL266" i="1"/>
  <c r="AM266" i="1" s="1"/>
  <c r="AL364" i="1"/>
  <c r="AM364" i="1" s="1"/>
  <c r="AL565" i="1"/>
  <c r="AN565" i="1" s="1"/>
  <c r="AL314" i="1"/>
  <c r="AL530" i="1"/>
  <c r="AM530" i="1" s="1"/>
  <c r="AL371" i="1"/>
  <c r="AN371" i="1" s="1"/>
  <c r="AL227" i="1"/>
  <c r="AN227" i="1" s="1"/>
  <c r="AL11" i="1"/>
  <c r="AM11" i="1" s="1"/>
  <c r="AL75" i="1"/>
  <c r="AN75" i="1" s="1"/>
  <c r="AL79" i="1"/>
  <c r="AM79" i="1" s="1"/>
  <c r="AL67" i="1"/>
  <c r="AN67" i="1" s="1"/>
  <c r="AL91" i="1"/>
  <c r="AM91" i="1" s="1"/>
  <c r="AL69" i="1"/>
  <c r="AN69" i="1" s="1"/>
  <c r="AL42" i="1"/>
  <c r="AM42" i="1" s="1"/>
  <c r="AL27" i="1"/>
  <c r="AM27" i="1" s="1"/>
  <c r="AL88" i="1"/>
  <c r="AM88" i="1" s="1"/>
  <c r="AL106" i="1"/>
  <c r="AN106" i="1" s="1"/>
  <c r="AL78" i="1"/>
  <c r="AM78" i="1" s="1"/>
  <c r="AL105" i="1"/>
  <c r="AN105" i="1" s="1"/>
  <c r="AL43" i="1"/>
  <c r="AM43" i="1" s="1"/>
  <c r="AL59" i="1"/>
  <c r="AN59" i="1" s="1"/>
  <c r="AL33" i="1"/>
  <c r="AM33" i="1" s="1"/>
  <c r="AL66" i="1"/>
  <c r="AM66" i="1" s="1"/>
  <c r="AL57" i="1"/>
  <c r="AM57" i="1" s="1"/>
  <c r="AL97" i="1"/>
  <c r="AN97" i="1" s="1"/>
  <c r="AL48" i="1"/>
  <c r="AM48" i="1" s="1"/>
  <c r="AL81" i="1"/>
  <c r="AN81" i="1" s="1"/>
  <c r="AL60" i="1"/>
  <c r="AM60" i="1" s="1"/>
  <c r="AL109" i="1"/>
  <c r="AN109" i="1" s="1"/>
  <c r="AL111" i="1"/>
  <c r="AM111" i="1" s="1"/>
  <c r="AL107" i="1"/>
  <c r="AM107" i="1" s="1"/>
  <c r="AL32" i="1"/>
  <c r="AM32" i="1" s="1"/>
  <c r="AL61" i="1"/>
  <c r="AN61" i="1" s="1"/>
  <c r="AL53" i="1"/>
  <c r="AM53" i="1" s="1"/>
  <c r="AL108" i="1"/>
  <c r="AN108" i="1" s="1"/>
  <c r="AL64" i="1"/>
  <c r="AM64" i="1" s="1"/>
  <c r="AL85" i="1"/>
  <c r="AN85" i="1" s="1"/>
  <c r="AL38" i="1"/>
  <c r="AM38" i="1" s="1"/>
  <c r="AL49" i="1"/>
  <c r="AM49" i="1" s="1"/>
  <c r="AL24" i="1"/>
  <c r="AM24" i="1" s="1"/>
  <c r="AL52" i="1"/>
  <c r="AN52" i="1" s="1"/>
  <c r="AL56" i="1"/>
  <c r="AM56" i="1" s="1"/>
  <c r="AL96" i="1"/>
  <c r="AN96" i="1" s="1"/>
  <c r="AL95" i="1"/>
  <c r="AM95" i="1" s="1"/>
  <c r="AL15" i="1"/>
  <c r="AN15" i="1" s="1"/>
  <c r="AL83" i="1"/>
  <c r="AM83" i="1" s="1"/>
  <c r="AL41" i="1"/>
  <c r="AM41" i="1" s="1"/>
  <c r="AL44" i="1"/>
  <c r="AM44" i="1" s="1"/>
  <c r="AL102" i="1"/>
  <c r="AN102" i="1" s="1"/>
  <c r="AL84" i="1"/>
  <c r="AN84" i="1" s="1"/>
  <c r="AL98" i="1"/>
  <c r="AN98" i="1" s="1"/>
  <c r="AL87" i="1"/>
  <c r="AM87" i="1" s="1"/>
  <c r="AL93" i="1"/>
  <c r="AN93" i="1" s="1"/>
  <c r="AL50" i="1"/>
  <c r="AM50" i="1" s="1"/>
  <c r="AL14" i="1"/>
  <c r="AM14" i="1" s="1"/>
  <c r="AL12" i="1"/>
  <c r="AM12" i="1" s="1"/>
  <c r="AL104" i="1"/>
  <c r="AN104" i="1" s="1"/>
  <c r="AL13" i="1"/>
  <c r="AM13" i="1" s="1"/>
  <c r="AL45" i="1"/>
  <c r="AN45" i="1" s="1"/>
  <c r="AL65" i="1"/>
  <c r="AM65" i="1" s="1"/>
  <c r="AL76" i="1"/>
  <c r="AN76" i="1" s="1"/>
  <c r="AL74" i="1"/>
  <c r="AM74" i="1" s="1"/>
  <c r="AL80" i="1"/>
  <c r="AM80" i="1" s="1"/>
  <c r="AL22" i="1"/>
  <c r="AM22" i="1" s="1"/>
  <c r="AL94" i="1"/>
  <c r="AN94" i="1" s="1"/>
  <c r="AL54" i="1"/>
  <c r="AN54" i="1" s="1"/>
  <c r="AL110" i="1"/>
  <c r="AN110" i="1" s="1"/>
  <c r="AL16" i="1"/>
  <c r="AM16" i="1" s="1"/>
  <c r="AL100" i="1"/>
  <c r="AN100" i="1" s="1"/>
  <c r="AL47" i="1"/>
  <c r="AM47" i="1" s="1"/>
  <c r="AL35" i="1"/>
  <c r="AM35" i="1" s="1"/>
  <c r="AL28" i="1"/>
  <c r="AM28" i="1" s="1"/>
  <c r="AL39" i="1"/>
  <c r="AN39" i="1" s="1"/>
  <c r="AL90" i="1"/>
  <c r="AN90" i="1" s="1"/>
  <c r="AL9" i="1"/>
  <c r="AN9" i="1" s="1"/>
  <c r="AL25" i="1"/>
  <c r="AM25" i="1" s="1"/>
  <c r="AL55" i="1"/>
  <c r="AN55" i="1" s="1"/>
  <c r="AL17" i="1"/>
  <c r="AM17" i="1" s="1"/>
  <c r="AL34" i="1"/>
  <c r="AM34" i="1" s="1"/>
  <c r="AL21" i="1"/>
  <c r="AM21" i="1" s="1"/>
  <c r="AL23" i="1"/>
  <c r="AN23" i="1" s="1"/>
  <c r="AL82" i="1"/>
  <c r="AM82" i="1" s="1"/>
  <c r="AL63" i="1"/>
  <c r="AN63" i="1" s="1"/>
  <c r="AL20" i="1"/>
  <c r="AM20" i="1" s="1"/>
  <c r="AL51" i="1"/>
  <c r="AN51" i="1" s="1"/>
  <c r="AL36" i="1"/>
  <c r="AM36" i="1" s="1"/>
  <c r="AL10" i="1"/>
  <c r="AM10" i="1" s="1"/>
  <c r="AL37" i="1"/>
  <c r="AM37" i="1" s="1"/>
  <c r="AL19" i="1"/>
  <c r="AN19" i="1" s="1"/>
  <c r="AL72" i="1"/>
  <c r="AN72" i="1" s="1"/>
  <c r="AL29" i="1"/>
  <c r="AN29" i="1" s="1"/>
  <c r="AL40" i="1"/>
  <c r="AM40" i="1" s="1"/>
  <c r="AL68" i="1"/>
  <c r="AN68" i="1" s="1"/>
  <c r="AL58" i="1"/>
  <c r="AM58" i="1" s="1"/>
  <c r="AL31" i="1"/>
  <c r="AM31" i="1" s="1"/>
  <c r="AL92" i="1"/>
  <c r="AM92" i="1" s="1"/>
  <c r="AL70" i="1"/>
  <c r="AN70" i="1" s="1"/>
  <c r="AL103" i="1"/>
  <c r="AM103" i="1" s="1"/>
  <c r="AL46" i="1"/>
  <c r="AN46" i="1" s="1"/>
  <c r="AL18" i="1"/>
  <c r="AM18" i="1" s="1"/>
  <c r="AL73" i="1"/>
  <c r="AN73" i="1" s="1"/>
  <c r="AL62" i="1"/>
  <c r="AM62" i="1" s="1"/>
  <c r="AL101" i="1"/>
  <c r="AM101" i="1" s="1"/>
  <c r="AL71" i="1"/>
  <c r="AM71" i="1" s="1"/>
  <c r="AL77" i="1"/>
  <c r="AN77" i="1" s="1"/>
  <c r="AL99" i="1"/>
  <c r="AN99" i="1" s="1"/>
  <c r="AL30" i="1"/>
  <c r="AN30" i="1" s="1"/>
  <c r="AL89" i="1"/>
  <c r="AM89" i="1" s="1"/>
  <c r="AL86" i="1"/>
  <c r="AN86" i="1" s="1"/>
  <c r="AL26" i="1"/>
  <c r="AM26" i="1" s="1"/>
  <c r="AL8" i="1"/>
  <c r="AM8" i="1" s="1"/>
  <c r="AC25" i="68" l="1"/>
  <c r="AC6" i="68" s="1"/>
  <c r="R6" i="68"/>
  <c r="AI15" i="69"/>
  <c r="AH15" i="69"/>
  <c r="AI19" i="69"/>
  <c r="AH19" i="69"/>
  <c r="AI23" i="69"/>
  <c r="AH23" i="69"/>
  <c r="AI27" i="69"/>
  <c r="AH27" i="69"/>
  <c r="AI39" i="69"/>
  <c r="AH39" i="69"/>
  <c r="AI43" i="69"/>
  <c r="AH43" i="69"/>
  <c r="AI51" i="69"/>
  <c r="AH51" i="69"/>
  <c r="AI63" i="69"/>
  <c r="AH63" i="69"/>
  <c r="AI67" i="69"/>
  <c r="AH67" i="69"/>
  <c r="AI71" i="69"/>
  <c r="AH71" i="69"/>
  <c r="AI75" i="69"/>
  <c r="AH75" i="69"/>
  <c r="AI95" i="69"/>
  <c r="AH95" i="69"/>
  <c r="AI99" i="69"/>
  <c r="AH99" i="69"/>
  <c r="AI111" i="69"/>
  <c r="AH111" i="69"/>
  <c r="AI119" i="69"/>
  <c r="AH119" i="69"/>
  <c r="AI123" i="69"/>
  <c r="AH123" i="69"/>
  <c r="AI131" i="69"/>
  <c r="AH131" i="69"/>
  <c r="AI143" i="69"/>
  <c r="AH143" i="69"/>
  <c r="AI147" i="69"/>
  <c r="AH147" i="69"/>
  <c r="AI151" i="69"/>
  <c r="AH151" i="69"/>
  <c r="AI155" i="69"/>
  <c r="AH155" i="69"/>
  <c r="AI167" i="69"/>
  <c r="AH167" i="69"/>
  <c r="AI171" i="69"/>
  <c r="AH171" i="69"/>
  <c r="AI179" i="69"/>
  <c r="AH179" i="69"/>
  <c r="AI191" i="69"/>
  <c r="AH191" i="69"/>
  <c r="AI195" i="69"/>
  <c r="AH195" i="69"/>
  <c r="AI199" i="69"/>
  <c r="AH199" i="69"/>
  <c r="AI203" i="69"/>
  <c r="AH203" i="69"/>
  <c r="AI215" i="69"/>
  <c r="AH215" i="69"/>
  <c r="AI219" i="69"/>
  <c r="AH219" i="69"/>
  <c r="AI231" i="69"/>
  <c r="AH231" i="69"/>
  <c r="AI235" i="69"/>
  <c r="AH235" i="69"/>
  <c r="AI247" i="69"/>
  <c r="AH247" i="69"/>
  <c r="AI251" i="69"/>
  <c r="AH251" i="69"/>
  <c r="AI263" i="69"/>
  <c r="AH263" i="69"/>
  <c r="AI267" i="69"/>
  <c r="AH267" i="69"/>
  <c r="AI279" i="69"/>
  <c r="AH279" i="69"/>
  <c r="AI283" i="69"/>
  <c r="AH283" i="69"/>
  <c r="AI295" i="69"/>
  <c r="AH295" i="69"/>
  <c r="AI299" i="69"/>
  <c r="AH299" i="69"/>
  <c r="AI311" i="69"/>
  <c r="AH311" i="69"/>
  <c r="AI315" i="69"/>
  <c r="AH315" i="69"/>
  <c r="AI327" i="69"/>
  <c r="AH327" i="69"/>
  <c r="AI331" i="69"/>
  <c r="AH331" i="69"/>
  <c r="AI343" i="69"/>
  <c r="AH343" i="69"/>
  <c r="AI347" i="69"/>
  <c r="AH347" i="69"/>
  <c r="AI359" i="69"/>
  <c r="AH359" i="69"/>
  <c r="AI363" i="69"/>
  <c r="AH363" i="69"/>
  <c r="AI375" i="69"/>
  <c r="AH375" i="69"/>
  <c r="AI379" i="69"/>
  <c r="AH379" i="69"/>
  <c r="AI391" i="69"/>
  <c r="AH391" i="69"/>
  <c r="AI399" i="69"/>
  <c r="AH399" i="69"/>
  <c r="AI403" i="69"/>
  <c r="AH403" i="69"/>
  <c r="AI411" i="69"/>
  <c r="AH411" i="69"/>
  <c r="AI423" i="69"/>
  <c r="AH423" i="69"/>
  <c r="AI431" i="69"/>
  <c r="AH431" i="69"/>
  <c r="AI435" i="69"/>
  <c r="AH435" i="69"/>
  <c r="AI443" i="69"/>
  <c r="AH443" i="69"/>
  <c r="AI455" i="69"/>
  <c r="AH455" i="69"/>
  <c r="AI463" i="69"/>
  <c r="AH463" i="69"/>
  <c r="AI467" i="69"/>
  <c r="AH467" i="69"/>
  <c r="AI475" i="69"/>
  <c r="AH475" i="69"/>
  <c r="AI487" i="69"/>
  <c r="AH487" i="69"/>
  <c r="AI495" i="69"/>
  <c r="AH495" i="69"/>
  <c r="AI499" i="69"/>
  <c r="AH499" i="69"/>
  <c r="AI507" i="69"/>
  <c r="AH507" i="69"/>
  <c r="AI519" i="69"/>
  <c r="AH519" i="69"/>
  <c r="AI527" i="69"/>
  <c r="AH527" i="69"/>
  <c r="AI10" i="72"/>
  <c r="AH10" i="72"/>
  <c r="AI14" i="72"/>
  <c r="AH14" i="72"/>
  <c r="AI18" i="72"/>
  <c r="AH18" i="72"/>
  <c r="AI30" i="72"/>
  <c r="AH30" i="72"/>
  <c r="AI38" i="72"/>
  <c r="AH38" i="72"/>
  <c r="AH11" i="69"/>
  <c r="AI83" i="69"/>
  <c r="AH87" i="69"/>
  <c r="AH135" i="69"/>
  <c r="AI175" i="69"/>
  <c r="AI187" i="69"/>
  <c r="AH211" i="69"/>
  <c r="AI243" i="69"/>
  <c r="AI275" i="69"/>
  <c r="AI307" i="69"/>
  <c r="AI339" i="69"/>
  <c r="AI371" i="69"/>
  <c r="AH395" i="69"/>
  <c r="AH415" i="69"/>
  <c r="AH427" i="69"/>
  <c r="AH447" i="69"/>
  <c r="AH459" i="69"/>
  <c r="AH479" i="69"/>
  <c r="AH491" i="69"/>
  <c r="AI47" i="69"/>
  <c r="AI59" i="69"/>
  <c r="AI107" i="69"/>
  <c r="AI127" i="69"/>
  <c r="AH163" i="69"/>
  <c r="AI183" i="69"/>
  <c r="AH207" i="69"/>
  <c r="AI239" i="69"/>
  <c r="AI271" i="69"/>
  <c r="AI303" i="69"/>
  <c r="AI335" i="69"/>
  <c r="AI367" i="69"/>
  <c r="AI8" i="72"/>
  <c r="AI9" i="71"/>
  <c r="AI8" i="71"/>
  <c r="AI8" i="69"/>
  <c r="AC8" i="71"/>
  <c r="AC6" i="71" s="1"/>
  <c r="AH8" i="68"/>
  <c r="AI8" i="68"/>
  <c r="AC8" i="72"/>
  <c r="AC6" i="72" s="1"/>
  <c r="R6" i="72"/>
  <c r="R6" i="69"/>
  <c r="AC8" i="69"/>
  <c r="AC6" i="69" s="1"/>
  <c r="AH9" i="68"/>
  <c r="AH11" i="68"/>
  <c r="AH13" i="68"/>
  <c r="AH15" i="68"/>
  <c r="AH17" i="68"/>
  <c r="AH19" i="68"/>
  <c r="AH21" i="68"/>
  <c r="AH23" i="68"/>
  <c r="AH26" i="68"/>
  <c r="AH28" i="68"/>
  <c r="AH30" i="68"/>
  <c r="AH32" i="68"/>
  <c r="AH34" i="68"/>
  <c r="AH36" i="68"/>
  <c r="AH38" i="68"/>
  <c r="AH40" i="68"/>
  <c r="AH42" i="68"/>
  <c r="AH44" i="68"/>
  <c r="AH46" i="68"/>
  <c r="AH48" i="68"/>
  <c r="AH50" i="68"/>
  <c r="AH52" i="68"/>
  <c r="AH54" i="68"/>
  <c r="AH56" i="68"/>
  <c r="AH58" i="68"/>
  <c r="AH60" i="68"/>
  <c r="AH62" i="68"/>
  <c r="AH64" i="68"/>
  <c r="AH66" i="68"/>
  <c r="AH68" i="68"/>
  <c r="AH70" i="68"/>
  <c r="AH72" i="68"/>
  <c r="AH74" i="68"/>
  <c r="AH76" i="68"/>
  <c r="AH78" i="68"/>
  <c r="AH80" i="68"/>
  <c r="AH82" i="68"/>
  <c r="AH84" i="68"/>
  <c r="AH86" i="68"/>
  <c r="AH88" i="68"/>
  <c r="AH90" i="68"/>
  <c r="AH92" i="68"/>
  <c r="AH94" i="68"/>
  <c r="AH96" i="68"/>
  <c r="AH98" i="68"/>
  <c r="AH100" i="68"/>
  <c r="AH102" i="68"/>
  <c r="AH104" i="68"/>
  <c r="AH106" i="68"/>
  <c r="AH108" i="68"/>
  <c r="AH110" i="68"/>
  <c r="AH13" i="69"/>
  <c r="AH21" i="69"/>
  <c r="AH29" i="69"/>
  <c r="AH37" i="69"/>
  <c r="AH45" i="69"/>
  <c r="AH53" i="69"/>
  <c r="AH61" i="69"/>
  <c r="AH69" i="69"/>
  <c r="AH77" i="69"/>
  <c r="AH85" i="69"/>
  <c r="AH93" i="69"/>
  <c r="AH101" i="69"/>
  <c r="AH109" i="69"/>
  <c r="AH117" i="69"/>
  <c r="AH125" i="69"/>
  <c r="AH133" i="69"/>
  <c r="AH141" i="69"/>
  <c r="AH149" i="69"/>
  <c r="AH157" i="69"/>
  <c r="AH165" i="69"/>
  <c r="AH173" i="69"/>
  <c r="AH181" i="69"/>
  <c r="AH189" i="69"/>
  <c r="AH197" i="69"/>
  <c r="AH205" i="69"/>
  <c r="AH213" i="69"/>
  <c r="AH221" i="69"/>
  <c r="AH229" i="69"/>
  <c r="AH237" i="69"/>
  <c r="AH245" i="69"/>
  <c r="AH253" i="69"/>
  <c r="AH261" i="69"/>
  <c r="AH269" i="69"/>
  <c r="AH277" i="69"/>
  <c r="AH285" i="69"/>
  <c r="AH293" i="69"/>
  <c r="AH301" i="69"/>
  <c r="AH309" i="69"/>
  <c r="AH317" i="69"/>
  <c r="AH325" i="69"/>
  <c r="AH333" i="69"/>
  <c r="AH341" i="69"/>
  <c r="AH349" i="69"/>
  <c r="AH357" i="69"/>
  <c r="AH365" i="69"/>
  <c r="AH373" i="69"/>
  <c r="AH381" i="69"/>
  <c r="AH389" i="69"/>
  <c r="AH397" i="69"/>
  <c r="AH405" i="69"/>
  <c r="AH413" i="69"/>
  <c r="AH421" i="69"/>
  <c r="AH429" i="69"/>
  <c r="AH437" i="69"/>
  <c r="AH445" i="69"/>
  <c r="AH453" i="69"/>
  <c r="AH461" i="69"/>
  <c r="AH469" i="69"/>
  <c r="AH477" i="69"/>
  <c r="AH485" i="69"/>
  <c r="AH493" i="69"/>
  <c r="AH501" i="69"/>
  <c r="AH509" i="69"/>
  <c r="AH517" i="69"/>
  <c r="AH525" i="69"/>
  <c r="AH10" i="71"/>
  <c r="AH12" i="72"/>
  <c r="AH20" i="72"/>
  <c r="AH28" i="72"/>
  <c r="AH36" i="72"/>
  <c r="AI10" i="68"/>
  <c r="AI12" i="68"/>
  <c r="AI16" i="68"/>
  <c r="AI18" i="68"/>
  <c r="AI20" i="68"/>
  <c r="AI22" i="68"/>
  <c r="AI24" i="68"/>
  <c r="AI25" i="68"/>
  <c r="AI27" i="68"/>
  <c r="AI29" i="68"/>
  <c r="AI31" i="68"/>
  <c r="AI33" i="68"/>
  <c r="AI35" i="68"/>
  <c r="AI37" i="68"/>
  <c r="AI39" i="68"/>
  <c r="AI41" i="68"/>
  <c r="AI43" i="68"/>
  <c r="AI45" i="68"/>
  <c r="AI47" i="68"/>
  <c r="AI49" i="68"/>
  <c r="AI51" i="68"/>
  <c r="AI53" i="68"/>
  <c r="AI55" i="68"/>
  <c r="AI57" i="68"/>
  <c r="AI59" i="68"/>
  <c r="AI61" i="68"/>
  <c r="AI63" i="68"/>
  <c r="AI65" i="68"/>
  <c r="AI67" i="68"/>
  <c r="AI69" i="68"/>
  <c r="AI71" i="68"/>
  <c r="AI73" i="68"/>
  <c r="AI75" i="68"/>
  <c r="AI77" i="68"/>
  <c r="AI79" i="68"/>
  <c r="AI81" i="68"/>
  <c r="AI83" i="68"/>
  <c r="AI85" i="68"/>
  <c r="AI87" i="68"/>
  <c r="AI89" i="68"/>
  <c r="AI91" i="68"/>
  <c r="AI93" i="68"/>
  <c r="AI95" i="68"/>
  <c r="AI97" i="68"/>
  <c r="AI99" i="68"/>
  <c r="AI101" i="68"/>
  <c r="AI103" i="68"/>
  <c r="AI105" i="68"/>
  <c r="AI107" i="68"/>
  <c r="AI109" i="68"/>
  <c r="AI393" i="69"/>
  <c r="AI401" i="69"/>
  <c r="AI409" i="69"/>
  <c r="AI417" i="69"/>
  <c r="AI425" i="69"/>
  <c r="AI433" i="69"/>
  <c r="AI441" i="69"/>
  <c r="AI449" i="69"/>
  <c r="AI457" i="69"/>
  <c r="AI465" i="69"/>
  <c r="AI473" i="69"/>
  <c r="AI481" i="69"/>
  <c r="AI489" i="69"/>
  <c r="AI497" i="69"/>
  <c r="AI505" i="69"/>
  <c r="AI513" i="69"/>
  <c r="AI521" i="69"/>
  <c r="AI32" i="72"/>
  <c r="AI40" i="72"/>
  <c r="AI14" i="68"/>
  <c r="AI14" i="69"/>
  <c r="AI22" i="69"/>
  <c r="AI30" i="69"/>
  <c r="AI38" i="69"/>
  <c r="AI46" i="69"/>
  <c r="AI54" i="69"/>
  <c r="AI62" i="69"/>
  <c r="AI70" i="69"/>
  <c r="AI78" i="69"/>
  <c r="AI86" i="69"/>
  <c r="AI94" i="69"/>
  <c r="AI102" i="69"/>
  <c r="AI110" i="69"/>
  <c r="AI118" i="69"/>
  <c r="AI126" i="69"/>
  <c r="AI134" i="69"/>
  <c r="AI142" i="69"/>
  <c r="AI150" i="69"/>
  <c r="AI158" i="69"/>
  <c r="AI166" i="69"/>
  <c r="AI174" i="69"/>
  <c r="AI182" i="69"/>
  <c r="AI190" i="69"/>
  <c r="AI198" i="69"/>
  <c r="AI206" i="69"/>
  <c r="AI214" i="69"/>
  <c r="AI222" i="69"/>
  <c r="AI230" i="69"/>
  <c r="AI238" i="69"/>
  <c r="AI246" i="69"/>
  <c r="AI254" i="69"/>
  <c r="AI262" i="69"/>
  <c r="AI270" i="69"/>
  <c r="AI278" i="69"/>
  <c r="AI286" i="69"/>
  <c r="AI294" i="69"/>
  <c r="AI302" i="69"/>
  <c r="AI310" i="69"/>
  <c r="AI318" i="69"/>
  <c r="AI326" i="69"/>
  <c r="AI334" i="69"/>
  <c r="AI342" i="69"/>
  <c r="AI350" i="69"/>
  <c r="AI358" i="69"/>
  <c r="AI366" i="69"/>
  <c r="AI374" i="69"/>
  <c r="AI382" i="69"/>
  <c r="AI390" i="69"/>
  <c r="AI398" i="69"/>
  <c r="AI406" i="69"/>
  <c r="AI414" i="69"/>
  <c r="AI422" i="69"/>
  <c r="AI430" i="69"/>
  <c r="AI438" i="69"/>
  <c r="AI446" i="69"/>
  <c r="AI454" i="69"/>
  <c r="AI462" i="69"/>
  <c r="AI470" i="69"/>
  <c r="AI478" i="69"/>
  <c r="AI486" i="69"/>
  <c r="AI494" i="69"/>
  <c r="AI502" i="69"/>
  <c r="AI510" i="69"/>
  <c r="AI518" i="69"/>
  <c r="AI526" i="69"/>
  <c r="AI11" i="71"/>
  <c r="AI13" i="72"/>
  <c r="AI21" i="72"/>
  <c r="AI29" i="72"/>
  <c r="AI37" i="72"/>
  <c r="AN295" i="1"/>
  <c r="AN356" i="1"/>
  <c r="AM190" i="1"/>
  <c r="AN538" i="1"/>
  <c r="AM45" i="1"/>
  <c r="AM382" i="1"/>
  <c r="AM571" i="1"/>
  <c r="AN586" i="1"/>
  <c r="AM642" i="1"/>
  <c r="AM70" i="1"/>
  <c r="AN337" i="1"/>
  <c r="AN549" i="1"/>
  <c r="AN329" i="1"/>
  <c r="AN319" i="1"/>
  <c r="AN197" i="1"/>
  <c r="AN668" i="1"/>
  <c r="AN393" i="1"/>
  <c r="AM531" i="1"/>
  <c r="AN634" i="1"/>
  <c r="AM507" i="1"/>
  <c r="AN189" i="1"/>
  <c r="AN476" i="1"/>
  <c r="AM143" i="1"/>
  <c r="AN603" i="1"/>
  <c r="AM158" i="1"/>
  <c r="AN311" i="1"/>
  <c r="AN406" i="1"/>
  <c r="AM431" i="1"/>
  <c r="AM459" i="1"/>
  <c r="AM381" i="1"/>
  <c r="AM376" i="1"/>
  <c r="AN417" i="1"/>
  <c r="AM606" i="1"/>
  <c r="AN610" i="1"/>
  <c r="AN347" i="1"/>
  <c r="AN385" i="1"/>
  <c r="AN600" i="1"/>
  <c r="AM61" i="1"/>
  <c r="AN564" i="1"/>
  <c r="AN387" i="1"/>
  <c r="AN408" i="1"/>
  <c r="AM304" i="1"/>
  <c r="AN547" i="1"/>
  <c r="AM81" i="1"/>
  <c r="AN215" i="1"/>
  <c r="AN322" i="1"/>
  <c r="AN351" i="1"/>
  <c r="AN415" i="1"/>
  <c r="AM487" i="1"/>
  <c r="AN418" i="1"/>
  <c r="AM594" i="1"/>
  <c r="AN635" i="1"/>
  <c r="AM635" i="1"/>
  <c r="AN669" i="1"/>
  <c r="AM29" i="1"/>
  <c r="AN49" i="1"/>
  <c r="AM179" i="1"/>
  <c r="AM332" i="1"/>
  <c r="AM429" i="1"/>
  <c r="AM618" i="1"/>
  <c r="AM471" i="1"/>
  <c r="AN344" i="1"/>
  <c r="AM285" i="1"/>
  <c r="AM327" i="1"/>
  <c r="AM279" i="1"/>
  <c r="AN292" i="1"/>
  <c r="AM632" i="1"/>
  <c r="AM670" i="1"/>
  <c r="AN670" i="1"/>
  <c r="AN35" i="1"/>
  <c r="AN257" i="1"/>
  <c r="AM521" i="1"/>
  <c r="AN461" i="1"/>
  <c r="AM339" i="1"/>
  <c r="AN180" i="1"/>
  <c r="AM472" i="1"/>
  <c r="AM166" i="1"/>
  <c r="AN112" i="1"/>
  <c r="AN253" i="1"/>
  <c r="AN602" i="1"/>
  <c r="AN273" i="1"/>
  <c r="AN437" i="1"/>
  <c r="AM94" i="1"/>
  <c r="AN399" i="1"/>
  <c r="AM185" i="1"/>
  <c r="AN232" i="1"/>
  <c r="AM370" i="1"/>
  <c r="AN556" i="1"/>
  <c r="AN590" i="1"/>
  <c r="AN101" i="1"/>
  <c r="AN149" i="1"/>
  <c r="AM608" i="1"/>
  <c r="AN207" i="1"/>
  <c r="AN260" i="1"/>
  <c r="AN355" i="1"/>
  <c r="AM357" i="1"/>
  <c r="AN164" i="1"/>
  <c r="AM440" i="1"/>
  <c r="AM648" i="1"/>
  <c r="AN648" i="1"/>
  <c r="AN640" i="1"/>
  <c r="AM659" i="1"/>
  <c r="AN667" i="1"/>
  <c r="AN653" i="1"/>
  <c r="AN203" i="1"/>
  <c r="AM203" i="1"/>
  <c r="AM178" i="1"/>
  <c r="AN178" i="1"/>
  <c r="AM498" i="1"/>
  <c r="AN498" i="1"/>
  <c r="AM527" i="1"/>
  <c r="AN527" i="1"/>
  <c r="AN412" i="1"/>
  <c r="AM412" i="1"/>
  <c r="AM519" i="1"/>
  <c r="AN519" i="1"/>
  <c r="AM30" i="1"/>
  <c r="AN14" i="1"/>
  <c r="AM102" i="1"/>
  <c r="AM96" i="1"/>
  <c r="AN235" i="1"/>
  <c r="AN168" i="1"/>
  <c r="AN366" i="1"/>
  <c r="AM269" i="1"/>
  <c r="AN566" i="1"/>
  <c r="AN205" i="1"/>
  <c r="AM510" i="1"/>
  <c r="AN537" i="1"/>
  <c r="AN225" i="1"/>
  <c r="AM392" i="1"/>
  <c r="AN240" i="1"/>
  <c r="AN116" i="1"/>
  <c r="AM470" i="1"/>
  <c r="AN466" i="1"/>
  <c r="AM130" i="1"/>
  <c r="AN276" i="1"/>
  <c r="AM494" i="1"/>
  <c r="AM513" i="1"/>
  <c r="AN428" i="1"/>
  <c r="AN208" i="1"/>
  <c r="AM545" i="1"/>
  <c r="AM506" i="1"/>
  <c r="AN539" i="1"/>
  <c r="AM539" i="1"/>
  <c r="AN542" i="1"/>
  <c r="AM542" i="1"/>
  <c r="AN593" i="1"/>
  <c r="AM593" i="1"/>
  <c r="AM369" i="1"/>
  <c r="AN369" i="1"/>
  <c r="AN34" i="1"/>
  <c r="AM39" i="1"/>
  <c r="AM110" i="1"/>
  <c r="AN27" i="1"/>
  <c r="AM75" i="1"/>
  <c r="AM565" i="1"/>
  <c r="AM518" i="1"/>
  <c r="AN233" i="1"/>
  <c r="AM258" i="1"/>
  <c r="AM486" i="1"/>
  <c r="AM465" i="1"/>
  <c r="AM444" i="1"/>
  <c r="AN342" i="1"/>
  <c r="AM342" i="1"/>
  <c r="AM152" i="1"/>
  <c r="AN152" i="1"/>
  <c r="AN188" i="1"/>
  <c r="AM188" i="1"/>
  <c r="AM502" i="1"/>
  <c r="AN502" i="1"/>
  <c r="AN213" i="1"/>
  <c r="AM213" i="1"/>
  <c r="AM402" i="1"/>
  <c r="AN402" i="1"/>
  <c r="AM314" i="1"/>
  <c r="AN314" i="1"/>
  <c r="AM268" i="1"/>
  <c r="AN268" i="1"/>
  <c r="AN523" i="1"/>
  <c r="AM523" i="1"/>
  <c r="AN263" i="1"/>
  <c r="AM263" i="1"/>
  <c r="AM216" i="1"/>
  <c r="AN216" i="1"/>
  <c r="AN627" i="1"/>
  <c r="AM627" i="1"/>
  <c r="AN589" i="1"/>
  <c r="AM589" i="1"/>
  <c r="AN121" i="1"/>
  <c r="AM121" i="1"/>
  <c r="AN80" i="1"/>
  <c r="AM104" i="1"/>
  <c r="AM98" i="1"/>
  <c r="AM365" i="1"/>
  <c r="AM123" i="1"/>
  <c r="AM419" i="1"/>
  <c r="AN167" i="1"/>
  <c r="AN118" i="1"/>
  <c r="AN267" i="1"/>
  <c r="AM296" i="1"/>
  <c r="AN563" i="1"/>
  <c r="AN144" i="1"/>
  <c r="AM184" i="1"/>
  <c r="AN219" i="1"/>
  <c r="AM363" i="1"/>
  <c r="AM416" i="1"/>
  <c r="AN320" i="1"/>
  <c r="AM293" i="1"/>
  <c r="AN290" i="1"/>
  <c r="AN377" i="1"/>
  <c r="AN349" i="1"/>
  <c r="AM349" i="1"/>
  <c r="AM443" i="1"/>
  <c r="AN443" i="1"/>
  <c r="AN435" i="1"/>
  <c r="AM435" i="1"/>
  <c r="AN171" i="1"/>
  <c r="AM171" i="1"/>
  <c r="AM368" i="1"/>
  <c r="AN368" i="1"/>
  <c r="AN10" i="1"/>
  <c r="AM23" i="1"/>
  <c r="AM9" i="1"/>
  <c r="AN66" i="1"/>
  <c r="AM106" i="1"/>
  <c r="AM67" i="1"/>
  <c r="AM567" i="1"/>
  <c r="AM330" i="1"/>
  <c r="AN353" i="1"/>
  <c r="AN572" i="1"/>
  <c r="AM550" i="1"/>
  <c r="AM595" i="1"/>
  <c r="AN615" i="1"/>
  <c r="AM280" i="1"/>
  <c r="AN256" i="1"/>
  <c r="AN374" i="1"/>
  <c r="AM511" i="1"/>
  <c r="AM162" i="1"/>
  <c r="AM524" i="1"/>
  <c r="AN524" i="1"/>
  <c r="AM191" i="1"/>
  <c r="AN191" i="1"/>
  <c r="AM224" i="1"/>
  <c r="AN224" i="1"/>
  <c r="AN336" i="1"/>
  <c r="AM336" i="1"/>
  <c r="AN8" i="1"/>
  <c r="AM77" i="1"/>
  <c r="AM46" i="1"/>
  <c r="AN41" i="1"/>
  <c r="AM52" i="1"/>
  <c r="AM108" i="1"/>
  <c r="AM371" i="1"/>
  <c r="AN436" i="1"/>
  <c r="AN501" i="1"/>
  <c r="AM345" i="1"/>
  <c r="AN515" i="1"/>
  <c r="AN409" i="1"/>
  <c r="AN228" i="1"/>
  <c r="AN420" i="1"/>
  <c r="AM313" i="1"/>
  <c r="AN573" i="1"/>
  <c r="AN555" i="1"/>
  <c r="AN148" i="1"/>
  <c r="AM265" i="1"/>
  <c r="AN352" i="1"/>
  <c r="AM352" i="1"/>
  <c r="AN360" i="1"/>
  <c r="AM360" i="1"/>
  <c r="AM169" i="1"/>
  <c r="AN169" i="1"/>
  <c r="AM281" i="1"/>
  <c r="AN281" i="1"/>
  <c r="AM484" i="1"/>
  <c r="AN484" i="1"/>
  <c r="AN432" i="1"/>
  <c r="AM432" i="1"/>
  <c r="AM532" i="1"/>
  <c r="AN532" i="1"/>
  <c r="AN31" i="1"/>
  <c r="AM19" i="1"/>
  <c r="AM63" i="1"/>
  <c r="AN107" i="1"/>
  <c r="AM97" i="1"/>
  <c r="AM105" i="1"/>
  <c r="AM227" i="1"/>
  <c r="AN364" i="1"/>
  <c r="AM343" i="1"/>
  <c r="AN546" i="1"/>
  <c r="AN597" i="1"/>
  <c r="AM458" i="1"/>
  <c r="AN282" i="1"/>
  <c r="AN226" i="1"/>
  <c r="AM259" i="1"/>
  <c r="AN633" i="1"/>
  <c r="AN664" i="1"/>
  <c r="AM664" i="1"/>
  <c r="AN666" i="1"/>
  <c r="AM666" i="1"/>
  <c r="AM647" i="1"/>
  <c r="AN647" i="1"/>
  <c r="AN639" i="1"/>
  <c r="AM639" i="1"/>
  <c r="AN665" i="1"/>
  <c r="AN643" i="1"/>
  <c r="AM646" i="1"/>
  <c r="AN654" i="1"/>
  <c r="AM315" i="1"/>
  <c r="AN315" i="1"/>
  <c r="AN135" i="1"/>
  <c r="AM135" i="1"/>
  <c r="AM182" i="1"/>
  <c r="AN182" i="1"/>
  <c r="AM620" i="1"/>
  <c r="AN620" i="1"/>
  <c r="AM218" i="1"/>
  <c r="AN218" i="1"/>
  <c r="AM229" i="1"/>
  <c r="AN229" i="1"/>
  <c r="AM86" i="1"/>
  <c r="AM73" i="1"/>
  <c r="AM68" i="1"/>
  <c r="AM51" i="1"/>
  <c r="AM55" i="1"/>
  <c r="AM100" i="1"/>
  <c r="AM76" i="1"/>
  <c r="AM93" i="1"/>
  <c r="AM15" i="1"/>
  <c r="AM85" i="1"/>
  <c r="AM109" i="1"/>
  <c r="AM59" i="1"/>
  <c r="AM69" i="1"/>
  <c r="AN624" i="1"/>
  <c r="AM621" i="1"/>
  <c r="AM394" i="1"/>
  <c r="AN122" i="1"/>
  <c r="AN464" i="1"/>
  <c r="AN478" i="1"/>
  <c r="AN113" i="1"/>
  <c r="AN561" i="1"/>
  <c r="AM395" i="1"/>
  <c r="AM196" i="1"/>
  <c r="AN557" i="1"/>
  <c r="AM264" i="1"/>
  <c r="AN237" i="1"/>
  <c r="AN201" i="1"/>
  <c r="AM247" i="1"/>
  <c r="AM236" i="1"/>
  <c r="AM303" i="1"/>
  <c r="AM117" i="1"/>
  <c r="AM125" i="1"/>
  <c r="AM142" i="1"/>
  <c r="AN421" i="1"/>
  <c r="AM243" i="1"/>
  <c r="AM505" i="1"/>
  <c r="AM173" i="1"/>
  <c r="AM534" i="1"/>
  <c r="AN221" i="1"/>
  <c r="AM138" i="1"/>
  <c r="AM390" i="1"/>
  <c r="AM457" i="1"/>
  <c r="AM244" i="1"/>
  <c r="AN159" i="1"/>
  <c r="AM525" i="1"/>
  <c r="AM380" i="1"/>
  <c r="AN380" i="1"/>
  <c r="AM160" i="1"/>
  <c r="AN160" i="1"/>
  <c r="AN447" i="1"/>
  <c r="AM447" i="1"/>
  <c r="AM553" i="1"/>
  <c r="AN553" i="1"/>
  <c r="AM552" i="1"/>
  <c r="AN552" i="1"/>
  <c r="AN522" i="1"/>
  <c r="AM522" i="1"/>
  <c r="AM302" i="1"/>
  <c r="AN302" i="1"/>
  <c r="AM445" i="1"/>
  <c r="AN445" i="1"/>
  <c r="AM350" i="1"/>
  <c r="AN350" i="1"/>
  <c r="AM485" i="1"/>
  <c r="AN626" i="1"/>
  <c r="AM535" i="1"/>
  <c r="AN134" i="1"/>
  <c r="AN239" i="1"/>
  <c r="AM607" i="1"/>
  <c r="AM388" i="1"/>
  <c r="AN433" i="1"/>
  <c r="AN115" i="1"/>
  <c r="AM114" i="1"/>
  <c r="AN255" i="1"/>
  <c r="AN129" i="1"/>
  <c r="AM340" i="1"/>
  <c r="AM193" i="1"/>
  <c r="AM541" i="1"/>
  <c r="AM274" i="1"/>
  <c r="AM270" i="1"/>
  <c r="AM291" i="1"/>
  <c r="AM328" i="1"/>
  <c r="AN328" i="1"/>
  <c r="AN206" i="1"/>
  <c r="AM206" i="1"/>
  <c r="AM403" i="1"/>
  <c r="AN403" i="1"/>
  <c r="AM275" i="1"/>
  <c r="AN275" i="1"/>
  <c r="AN439" i="1"/>
  <c r="AM439" i="1"/>
  <c r="AM438" i="1"/>
  <c r="AN438" i="1"/>
  <c r="AN301" i="1"/>
  <c r="AN133" i="1"/>
  <c r="AN283" i="1"/>
  <c r="AN401" i="1"/>
  <c r="AN172" i="1"/>
  <c r="AN503" i="1"/>
  <c r="AN124" i="1"/>
  <c r="AN308" i="1"/>
  <c r="AN245" i="1"/>
  <c r="AN214" i="1"/>
  <c r="AM170" i="1"/>
  <c r="AN170" i="1"/>
  <c r="AM204" i="1"/>
  <c r="AN204" i="1"/>
  <c r="AM575" i="1"/>
  <c r="AN575" i="1"/>
  <c r="AM442" i="1"/>
  <c r="AN442" i="1"/>
  <c r="AM400" i="1"/>
  <c r="AN400" i="1"/>
  <c r="AM137" i="1"/>
  <c r="AM601" i="1"/>
  <c r="AM631" i="1"/>
  <c r="AM582" i="1"/>
  <c r="AM495" i="1"/>
  <c r="AM497" i="1"/>
  <c r="AN375" i="1"/>
  <c r="AM475" i="1"/>
  <c r="AN146" i="1"/>
  <c r="AN120" i="1"/>
  <c r="AM492" i="1"/>
  <c r="AN467" i="1"/>
  <c r="AN272" i="1"/>
  <c r="AM154" i="1"/>
  <c r="AM155" i="1"/>
  <c r="AM230" i="1"/>
  <c r="AM246" i="1"/>
  <c r="AN611" i="1"/>
  <c r="AN367" i="1"/>
  <c r="AM198" i="1"/>
  <c r="AM222" i="1"/>
  <c r="AM181" i="1"/>
  <c r="AN520" i="1"/>
  <c r="AM581" i="1"/>
  <c r="AN434" i="1"/>
  <c r="AN223" i="1"/>
  <c r="AM223" i="1"/>
  <c r="AM422" i="1"/>
  <c r="AN422" i="1"/>
  <c r="AM598" i="1"/>
  <c r="AN598" i="1"/>
  <c r="AN209" i="1"/>
  <c r="AM209" i="1"/>
  <c r="AM508" i="1"/>
  <c r="AN508" i="1"/>
  <c r="AM512" i="1"/>
  <c r="AN512" i="1"/>
  <c r="AM288" i="1"/>
  <c r="AN288" i="1"/>
  <c r="AM463" i="1"/>
  <c r="AN463" i="1"/>
  <c r="AN477" i="1"/>
  <c r="AM477" i="1"/>
  <c r="AM398" i="1"/>
  <c r="AN398" i="1"/>
  <c r="AM528" i="1"/>
  <c r="AN528" i="1"/>
  <c r="AM177" i="1"/>
  <c r="AN177" i="1"/>
  <c r="AN71" i="1"/>
  <c r="AN92" i="1"/>
  <c r="AN37" i="1"/>
  <c r="AN21" i="1"/>
  <c r="AN28" i="1"/>
  <c r="AN22" i="1"/>
  <c r="AN12" i="1"/>
  <c r="AN44" i="1"/>
  <c r="AN24" i="1"/>
  <c r="AN32" i="1"/>
  <c r="AN57" i="1"/>
  <c r="AN88" i="1"/>
  <c r="AN266" i="1"/>
  <c r="AN612" i="1"/>
  <c r="AN554" i="1"/>
  <c r="AN591" i="1"/>
  <c r="AN599" i="1"/>
  <c r="AN584" i="1"/>
  <c r="AN526" i="1"/>
  <c r="AN397" i="1"/>
  <c r="AN454" i="1"/>
  <c r="AN157" i="1"/>
  <c r="AN413" i="1"/>
  <c r="AN614" i="1"/>
  <c r="AN480" i="1"/>
  <c r="AN126" i="1"/>
  <c r="AN430" i="1"/>
  <c r="AN305" i="1"/>
  <c r="AN362" i="1"/>
  <c r="AN569" i="1"/>
  <c r="AN499" i="1"/>
  <c r="AN234" i="1"/>
  <c r="AN372" i="1"/>
  <c r="AN473" i="1"/>
  <c r="AM473" i="1"/>
  <c r="AN163" i="1"/>
  <c r="AM163" i="1"/>
  <c r="AM145" i="1"/>
  <c r="AN145" i="1"/>
  <c r="AM543" i="1"/>
  <c r="AN543" i="1"/>
  <c r="AN551" i="1"/>
  <c r="AM551" i="1"/>
  <c r="AM462" i="1"/>
  <c r="AN462" i="1"/>
  <c r="AM326" i="1"/>
  <c r="AN326" i="1"/>
  <c r="AN11" i="1"/>
  <c r="AN530" i="1"/>
  <c r="AN318" i="1"/>
  <c r="AN529" i="1"/>
  <c r="AN613" i="1"/>
  <c r="AN570" i="1"/>
  <c r="AN335" i="1"/>
  <c r="AM386" i="1"/>
  <c r="AM361" i="1"/>
  <c r="AM579" i="1"/>
  <c r="AM141" i="1"/>
  <c r="AN254" i="1"/>
  <c r="AN468" i="1"/>
  <c r="AN277" i="1"/>
  <c r="AM354" i="1"/>
  <c r="AM559" i="1"/>
  <c r="AN451" i="1"/>
  <c r="AM174" i="1"/>
  <c r="AN482" i="1"/>
  <c r="AM488" i="1"/>
  <c r="AM175" i="1"/>
  <c r="AN338" i="1"/>
  <c r="AN481" i="1"/>
  <c r="AN663" i="1"/>
  <c r="AN655" i="1"/>
  <c r="AM661" i="1"/>
  <c r="AM651" i="1"/>
  <c r="AM641" i="1"/>
  <c r="AN636" i="1"/>
  <c r="AM636" i="1"/>
  <c r="AN103" i="1"/>
  <c r="AN82" i="1"/>
  <c r="AN13" i="1"/>
  <c r="AN56" i="1"/>
  <c r="AN53" i="1"/>
  <c r="AN48" i="1"/>
  <c r="AN78" i="1"/>
  <c r="AN79" i="1"/>
  <c r="AN587" i="1"/>
  <c r="AN251" i="1"/>
  <c r="AN199" i="1"/>
  <c r="AN562" i="1"/>
  <c r="AN298" i="1"/>
  <c r="AN147" i="1"/>
  <c r="AN514" i="1"/>
  <c r="AN490" i="1"/>
  <c r="AN346" i="1"/>
  <c r="AN131" i="1"/>
  <c r="AN452" i="1"/>
  <c r="AN578" i="1"/>
  <c r="AN348" i="1"/>
  <c r="AN250" i="1"/>
  <c r="AN623" i="1"/>
  <c r="AN441" i="1"/>
  <c r="AN211" i="1"/>
  <c r="AN609" i="1"/>
  <c r="AN341" i="1"/>
  <c r="AN299" i="1"/>
  <c r="AM99" i="1"/>
  <c r="AM72" i="1"/>
  <c r="AM90" i="1"/>
  <c r="AM54" i="1"/>
  <c r="AM84" i="1"/>
  <c r="AM165" i="1"/>
  <c r="AM558" i="1"/>
  <c r="AM128" i="1"/>
  <c r="AN192" i="1"/>
  <c r="AN287" i="1"/>
  <c r="AM310" i="1"/>
  <c r="AM195" i="1"/>
  <c r="AN186" i="1"/>
  <c r="AN212" i="1"/>
  <c r="AM536" i="1"/>
  <c r="AM140" i="1"/>
  <c r="AN379" i="1"/>
  <c r="AN238" i="1"/>
  <c r="AM583" i="1"/>
  <c r="AM202" i="1"/>
  <c r="AN136" i="1"/>
  <c r="AN625" i="1"/>
  <c r="AM455" i="1"/>
  <c r="AM324" i="1"/>
  <c r="AM284" i="1"/>
  <c r="AN460" i="1"/>
  <c r="AN194" i="1"/>
  <c r="AM139" i="1"/>
  <c r="AM316" i="1"/>
  <c r="AN132" i="1"/>
  <c r="AN493" i="1"/>
  <c r="AM383" i="1"/>
  <c r="AM517" i="1"/>
  <c r="AN616" i="1"/>
  <c r="AN568" i="1"/>
  <c r="AM242" i="1"/>
  <c r="AN560" i="1"/>
  <c r="AN119" i="1"/>
  <c r="AM271" i="1"/>
  <c r="AN516" i="1"/>
  <c r="AN217" i="1"/>
  <c r="AM389" i="1"/>
  <c r="AN404" i="1"/>
  <c r="AN449" i="1"/>
  <c r="AM622" i="1"/>
  <c r="AN252" i="1"/>
  <c r="AN427" i="1"/>
  <c r="AM577" i="1"/>
  <c r="AN306" i="1"/>
  <c r="AN407" i="1"/>
  <c r="AM127" i="1"/>
  <c r="AN62" i="1"/>
  <c r="AN47" i="1"/>
  <c r="AN74" i="1"/>
  <c r="AN50" i="1"/>
  <c r="AN83" i="1"/>
  <c r="AN111" i="1"/>
  <c r="AN300" i="1"/>
  <c r="AN592" i="1"/>
  <c r="AN384" i="1"/>
  <c r="AN378" i="1"/>
  <c r="AN533" i="1"/>
  <c r="AN509" i="1"/>
  <c r="AN334" i="1"/>
  <c r="AN483" i="1"/>
  <c r="AN450" i="1"/>
  <c r="AN26" i="1"/>
  <c r="AN58" i="1"/>
  <c r="AN36" i="1"/>
  <c r="AN17" i="1"/>
  <c r="AN38" i="1"/>
  <c r="AN33" i="1"/>
  <c r="AN42" i="1"/>
  <c r="AN596" i="1"/>
  <c r="AN156" i="1"/>
  <c r="AN628" i="1"/>
  <c r="AN150" i="1"/>
  <c r="AN373" i="1"/>
  <c r="AN210" i="1"/>
  <c r="AM231" i="1"/>
  <c r="AN424" i="1"/>
  <c r="AN241" i="1"/>
  <c r="AM544" i="1"/>
  <c r="AN619" i="1"/>
  <c r="AN414" i="1"/>
  <c r="AM489" i="1"/>
  <c r="AN548" i="1"/>
  <c r="AN176" i="1"/>
  <c r="AM405" i="1"/>
  <c r="AN604" i="1"/>
  <c r="AN321" i="1"/>
  <c r="AM297" i="1"/>
  <c r="AN588" i="1"/>
  <c r="AN453" i="1"/>
  <c r="AM307" i="1"/>
  <c r="AN289" i="1"/>
  <c r="AN220" i="1"/>
  <c r="AN89" i="1"/>
  <c r="AN65" i="1"/>
  <c r="AN95" i="1"/>
  <c r="AN64" i="1"/>
  <c r="AN60" i="1"/>
  <c r="AN43" i="1"/>
  <c r="AN91" i="1"/>
  <c r="AN500" i="1"/>
  <c r="AN396" i="1"/>
  <c r="AN262" i="1"/>
  <c r="AN423" i="1"/>
  <c r="AN153" i="1"/>
  <c r="AN605" i="1"/>
  <c r="AN446" i="1"/>
  <c r="AN410" i="1"/>
  <c r="AN309" i="1"/>
  <c r="AN312" i="1"/>
  <c r="AN325" i="1"/>
  <c r="AN183" i="1"/>
  <c r="AN187" i="1"/>
  <c r="AN411" i="1"/>
  <c r="AN286" i="1"/>
  <c r="AN333" i="1"/>
  <c r="AN151" i="1"/>
  <c r="AN617" i="1"/>
  <c r="AN278" i="1"/>
  <c r="AN479" i="1"/>
  <c r="AN491" i="1"/>
  <c r="AN576" i="1"/>
  <c r="AN630" i="1"/>
  <c r="AN317" i="1"/>
  <c r="AN200" i="1"/>
  <c r="AN248" i="1"/>
  <c r="AN261" i="1"/>
  <c r="AN294" i="1"/>
  <c r="AN426" i="1"/>
  <c r="AN161" i="1"/>
  <c r="AN18" i="1"/>
  <c r="AN40" i="1"/>
  <c r="AN20" i="1"/>
  <c r="AN25" i="1"/>
  <c r="AN16" i="1"/>
  <c r="AN87" i="1"/>
  <c r="AN358" i="1"/>
  <c r="AN580" i="1"/>
  <c r="AM359" i="1"/>
  <c r="AN323" i="1"/>
  <c r="AN391" i="1"/>
  <c r="AM504" i="1"/>
  <c r="AN496" i="1"/>
  <c r="AN585" i="1"/>
  <c r="AM629" i="1"/>
  <c r="AN540" i="1"/>
  <c r="AN574" i="1"/>
  <c r="AM469" i="1"/>
  <c r="AN474" i="1"/>
  <c r="AN249" i="1"/>
  <c r="AM425" i="1"/>
  <c r="AN456" i="1"/>
  <c r="AN448" i="1"/>
  <c r="AM331" i="1"/>
  <c r="AM660" i="1"/>
  <c r="AN660" i="1"/>
  <c r="AM644" i="1"/>
  <c r="AN644" i="1"/>
  <c r="AM649" i="1"/>
  <c r="AN649" i="1"/>
  <c r="AM650" i="1"/>
  <c r="AN650" i="1"/>
  <c r="AM637" i="1"/>
  <c r="AM662" i="1"/>
  <c r="AM638" i="1"/>
  <c r="AM652" i="1"/>
  <c r="AN645" i="1"/>
  <c r="AN658" i="1"/>
  <c r="AN657" i="1"/>
  <c r="AN656" i="1"/>
  <c r="AG6" i="1" l="1"/>
  <c r="AF6" i="1"/>
  <c r="AE6" i="1"/>
  <c r="AD6" i="1"/>
  <c r="AC6" i="1"/>
  <c r="AB6" i="1"/>
  <c r="AA6" i="1"/>
  <c r="Z6" i="1"/>
  <c r="Y6" i="1"/>
  <c r="X6" i="1"/>
  <c r="W6" i="1"/>
  <c r="A9" i="8"/>
  <c r="AJ6" i="1" l="1"/>
  <c r="AL6" i="1" l="1"/>
  <c r="AN6" i="1" l="1"/>
  <c r="A10" i="8"/>
  <c r="A11" i="8" s="1"/>
  <c r="AH6" i="1" l="1"/>
  <c r="AI6" i="1"/>
  <c r="T6" i="1"/>
  <c r="Q6" i="1"/>
  <c r="P6" i="1"/>
  <c r="O6" i="1"/>
  <c r="N6" i="1"/>
  <c r="M6" i="1"/>
  <c r="L6" i="1"/>
  <c r="V6" i="1" l="1"/>
  <c r="U6" i="1"/>
  <c r="S6" i="1"/>
  <c r="R6" i="1"/>
  <c r="A13" i="8" l="1"/>
</calcChain>
</file>

<file path=xl/sharedStrings.xml><?xml version="1.0" encoding="utf-8"?>
<sst xmlns="http://schemas.openxmlformats.org/spreadsheetml/2006/main" count="5690" uniqueCount="2095">
  <si>
    <t>REGION</t>
  </si>
  <si>
    <t>STATE</t>
  </si>
  <si>
    <t>COMMUNITY ID</t>
  </si>
  <si>
    <t>POP 1980 Community</t>
  </si>
  <si>
    <t>POP 2019 Community (Projected)</t>
  </si>
  <si>
    <t>HUNITS 2009 Community</t>
  </si>
  <si>
    <t>Community Single Claims</t>
  </si>
  <si>
    <t>% SQMI INSIDE FLOODPLAIN</t>
  </si>
  <si>
    <t>% SQMI OUTSIDE FLOODPLAIN</t>
  </si>
  <si>
    <t>Community Area (sq mi)</t>
  </si>
  <si>
    <t>Community Policies</t>
  </si>
  <si>
    <t>Community Repetitive Losses</t>
  </si>
  <si>
    <t xml:space="preserve">Federally-Declared Disasters by County (as of 7/2009) </t>
  </si>
  <si>
    <t>MapMod County Risk Decile (version 2.0 - quantity)</t>
  </si>
  <si>
    <t>Substantial Damage Claims by Community</t>
  </si>
  <si>
    <t>Claims Outside the 1% Floodplain in Community</t>
  </si>
  <si>
    <t>Structures Within the 1% Floodplain in Community</t>
  </si>
  <si>
    <t>POP 2009 Community (Projected)</t>
  </si>
  <si>
    <t>Pop Growth 1980 - 2009 Community</t>
  </si>
  <si>
    <t>Proj Pop Growth 2009 - 2019 Community</t>
  </si>
  <si>
    <t>Community Name</t>
  </si>
  <si>
    <t>California</t>
  </si>
  <si>
    <t>060137</t>
  </si>
  <si>
    <t>Arizona</t>
  </si>
  <si>
    <t>040051</t>
  </si>
  <si>
    <t>060266</t>
  </si>
  <si>
    <t>Nevada</t>
  </si>
  <si>
    <t>320003</t>
  </si>
  <si>
    <t>060295</t>
  </si>
  <si>
    <t>060375</t>
  </si>
  <si>
    <t>060349</t>
  </si>
  <si>
    <t>060262</t>
  </si>
  <si>
    <t>040037</t>
  </si>
  <si>
    <t>060245</t>
  </si>
  <si>
    <t>040077</t>
  </si>
  <si>
    <t>325276</t>
  </si>
  <si>
    <t>040076</t>
  </si>
  <si>
    <t>060270</t>
  </si>
  <si>
    <t>Hawaii</t>
  </si>
  <si>
    <t>150001</t>
  </si>
  <si>
    <t>040073</t>
  </si>
  <si>
    <t>060298</t>
  </si>
  <si>
    <t>040048</t>
  </si>
  <si>
    <t>320018</t>
  </si>
  <si>
    <t>060075</t>
  </si>
  <si>
    <t>045012</t>
  </si>
  <si>
    <t>065043</t>
  </si>
  <si>
    <t>060136</t>
  </si>
  <si>
    <t>040019</t>
  </si>
  <si>
    <t>060284</t>
  </si>
  <si>
    <t>060048</t>
  </si>
  <si>
    <t>040040</t>
  </si>
  <si>
    <t>320027</t>
  </si>
  <si>
    <t>040058</t>
  </si>
  <si>
    <t>320007</t>
  </si>
  <si>
    <t>060077</t>
  </si>
  <si>
    <t>320005</t>
  </si>
  <si>
    <t>060260</t>
  </si>
  <si>
    <t>065034</t>
  </si>
  <si>
    <t>065029</t>
  </si>
  <si>
    <t>320019</t>
  </si>
  <si>
    <t>155166</t>
  </si>
  <si>
    <t>040045</t>
  </si>
  <si>
    <t>040093</t>
  </si>
  <si>
    <t>060299</t>
  </si>
  <si>
    <t>065048</t>
  </si>
  <si>
    <t>060302</t>
  </si>
  <si>
    <t>040044</t>
  </si>
  <si>
    <t>060232</t>
  </si>
  <si>
    <t>060195</t>
  </si>
  <si>
    <t>065021</t>
  </si>
  <si>
    <t>320020</t>
  </si>
  <si>
    <t>060294</t>
  </si>
  <si>
    <t>040050</t>
  </si>
  <si>
    <t>040066</t>
  </si>
  <si>
    <t>040001</t>
  </si>
  <si>
    <t>065066</t>
  </si>
  <si>
    <t>060025</t>
  </si>
  <si>
    <t>065028</t>
  </si>
  <si>
    <t>065074</t>
  </si>
  <si>
    <t>060413</t>
  </si>
  <si>
    <t>060671</t>
  </si>
  <si>
    <t>060213</t>
  </si>
  <si>
    <t>320014</t>
  </si>
  <si>
    <t>060243</t>
  </si>
  <si>
    <t>060090</t>
  </si>
  <si>
    <t>060073</t>
  </si>
  <si>
    <t>060409</t>
  </si>
  <si>
    <t>320011</t>
  </si>
  <si>
    <t>060353</t>
  </si>
  <si>
    <t>060281</t>
  </si>
  <si>
    <t>040054</t>
  </si>
  <si>
    <t>060207</t>
  </si>
  <si>
    <t>060352</t>
  </si>
  <si>
    <t>150003</t>
  </si>
  <si>
    <t>060304</t>
  </si>
  <si>
    <t>060274</t>
  </si>
  <si>
    <t>150002</t>
  </si>
  <si>
    <t>060191</t>
  </si>
  <si>
    <t>060427</t>
  </si>
  <si>
    <t>060250</t>
  </si>
  <si>
    <t>060426</t>
  </si>
  <si>
    <t>320022</t>
  </si>
  <si>
    <t>060239</t>
  </si>
  <si>
    <t>060328</t>
  </si>
  <si>
    <t>060173</t>
  </si>
  <si>
    <t>040099</t>
  </si>
  <si>
    <t>060220</t>
  </si>
  <si>
    <t>060331</t>
  </si>
  <si>
    <t>060348</t>
  </si>
  <si>
    <t>060387</t>
  </si>
  <si>
    <t>Guam</t>
  </si>
  <si>
    <t>660001</t>
  </si>
  <si>
    <t>065033</t>
  </si>
  <si>
    <t>060212</t>
  </si>
  <si>
    <t>060017</t>
  </si>
  <si>
    <t>040012</t>
  </si>
  <si>
    <t>040053</t>
  </si>
  <si>
    <t>060335</t>
  </si>
  <si>
    <t>060417</t>
  </si>
  <si>
    <t>060255</t>
  </si>
  <si>
    <t>060188</t>
  </si>
  <si>
    <t>060065</t>
  </si>
  <si>
    <t>060362</t>
  </si>
  <si>
    <t>060728</t>
  </si>
  <si>
    <t>060278</t>
  </si>
  <si>
    <t>060290</t>
  </si>
  <si>
    <t>040046</t>
  </si>
  <si>
    <t>060729</t>
  </si>
  <si>
    <t>060060</t>
  </si>
  <si>
    <t>060384</t>
  </si>
  <si>
    <t>320021</t>
  </si>
  <si>
    <t>060350</t>
  </si>
  <si>
    <t>040038</t>
  </si>
  <si>
    <t>060745</t>
  </si>
  <si>
    <t>060170</t>
  </si>
  <si>
    <t>060742</t>
  </si>
  <si>
    <t>060421</t>
  </si>
  <si>
    <t>065030</t>
  </si>
  <si>
    <t>060636</t>
  </si>
  <si>
    <t>065058</t>
  </si>
  <si>
    <t>060202</t>
  </si>
  <si>
    <t>065068</t>
  </si>
  <si>
    <t>060337</t>
  </si>
  <si>
    <t>320032</t>
  </si>
  <si>
    <t>060325</t>
  </si>
  <si>
    <t>040032</t>
  </si>
  <si>
    <t>065064</t>
  </si>
  <si>
    <t>040102</t>
  </si>
  <si>
    <t>060285</t>
  </si>
  <si>
    <t>060178</t>
  </si>
  <si>
    <t>060258</t>
  </si>
  <si>
    <t>060092</t>
  </si>
  <si>
    <t>060381</t>
  </si>
  <si>
    <t>060751</t>
  </si>
  <si>
    <t>040028</t>
  </si>
  <si>
    <t>060358</t>
  </si>
  <si>
    <t>060394</t>
  </si>
  <si>
    <t>320013</t>
  </si>
  <si>
    <t>320030</t>
  </si>
  <si>
    <t>060227</t>
  </si>
  <si>
    <t>320029</t>
  </si>
  <si>
    <t>060040</t>
  </si>
  <si>
    <t>060347</t>
  </si>
  <si>
    <t>060222</t>
  </si>
  <si>
    <t>060379</t>
  </si>
  <si>
    <t>060205</t>
  </si>
  <si>
    <t>060237</t>
  </si>
  <si>
    <t>060423</t>
  </si>
  <si>
    <t>060631</t>
  </si>
  <si>
    <t>060183</t>
  </si>
  <si>
    <t>060144</t>
  </si>
  <si>
    <t>060765</t>
  </si>
  <si>
    <t>060422</t>
  </si>
  <si>
    <t>060344</t>
  </si>
  <si>
    <t>060297</t>
  </si>
  <si>
    <t>065022</t>
  </si>
  <si>
    <t>040122</t>
  </si>
  <si>
    <t>060044</t>
  </si>
  <si>
    <t>060253</t>
  </si>
  <si>
    <t>060272</t>
  </si>
  <si>
    <t>060419</t>
  </si>
  <si>
    <t>060165</t>
  </si>
  <si>
    <t>060733</t>
  </si>
  <si>
    <t>060296</t>
  </si>
  <si>
    <t>065050</t>
  </si>
  <si>
    <t>060746</t>
  </si>
  <si>
    <t>060149</t>
  </si>
  <si>
    <t>060767</t>
  </si>
  <si>
    <t>060396</t>
  </si>
  <si>
    <t>060263</t>
  </si>
  <si>
    <t>060374</t>
  </si>
  <si>
    <t>060360</t>
  </si>
  <si>
    <t>060228</t>
  </si>
  <si>
    <t>060192</t>
  </si>
  <si>
    <t>060001</t>
  </si>
  <si>
    <t>060289</t>
  </si>
  <si>
    <t>060373</t>
  </si>
  <si>
    <t>320028</t>
  </si>
  <si>
    <t>060035</t>
  </si>
  <si>
    <t>065036</t>
  </si>
  <si>
    <t>060280</t>
  </si>
  <si>
    <t>060336</t>
  </si>
  <si>
    <t>040020</t>
  </si>
  <si>
    <t>060279</t>
  </si>
  <si>
    <t>320017</t>
  </si>
  <si>
    <t>060658</t>
  </si>
  <si>
    <t>060219</t>
  </si>
  <si>
    <t>060249</t>
  </si>
  <si>
    <t>060013</t>
  </si>
  <si>
    <t>060216</t>
  </si>
  <si>
    <t>060645</t>
  </si>
  <si>
    <t>060424</t>
  </si>
  <si>
    <t>060401</t>
  </si>
  <si>
    <t>040080</t>
  </si>
  <si>
    <t>060771</t>
  </si>
  <si>
    <t>060754</t>
  </si>
  <si>
    <t>060752</t>
  </si>
  <si>
    <t>060629</t>
  </si>
  <si>
    <t>060004</t>
  </si>
  <si>
    <t>060026</t>
  </si>
  <si>
    <t>060357</t>
  </si>
  <si>
    <t>060355</t>
  </si>
  <si>
    <t>060370</t>
  </si>
  <si>
    <t>060652</t>
  </si>
  <si>
    <t>060672</t>
  </si>
  <si>
    <t>060111</t>
  </si>
  <si>
    <t>060194</t>
  </si>
  <si>
    <t>320008</t>
  </si>
  <si>
    <t>060163</t>
  </si>
  <si>
    <t>060666</t>
  </si>
  <si>
    <t>060218</t>
  </si>
  <si>
    <t>065018</t>
  </si>
  <si>
    <t>060086</t>
  </si>
  <si>
    <t>060317</t>
  </si>
  <si>
    <t>060411</t>
  </si>
  <si>
    <t>060244</t>
  </si>
  <si>
    <t>060310</t>
  </si>
  <si>
    <t>060235</t>
  </si>
  <si>
    <t>060242</t>
  </si>
  <si>
    <t>060709</t>
  </si>
  <si>
    <t>060726</t>
  </si>
  <si>
    <t>060159</t>
  </si>
  <si>
    <t>060739</t>
  </si>
  <si>
    <t>060123</t>
  </si>
  <si>
    <t>060321</t>
  </si>
  <si>
    <t>040125</t>
  </si>
  <si>
    <t>065067</t>
  </si>
  <si>
    <t>060633</t>
  </si>
  <si>
    <t>060704</t>
  </si>
  <si>
    <t>060095</t>
  </si>
  <si>
    <t>065020</t>
  </si>
  <si>
    <t>060223</t>
  </si>
  <si>
    <t>060770</t>
  </si>
  <si>
    <t>060303</t>
  </si>
  <si>
    <t>060022</t>
  </si>
  <si>
    <t>065056</t>
  </si>
  <si>
    <t>060772</t>
  </si>
  <si>
    <t>040120</t>
  </si>
  <si>
    <t>040041</t>
  </si>
  <si>
    <t>060293</t>
  </si>
  <si>
    <t>060107</t>
  </si>
  <si>
    <t>065044</t>
  </si>
  <si>
    <t>065062</t>
  </si>
  <si>
    <t>060014</t>
  </si>
  <si>
    <t>040118</t>
  </si>
  <si>
    <t>060180</t>
  </si>
  <si>
    <t>060009</t>
  </si>
  <si>
    <t>040132</t>
  </si>
  <si>
    <t>060130</t>
  </si>
  <si>
    <t>060635</t>
  </si>
  <si>
    <t>060102</t>
  </si>
  <si>
    <t>060300</t>
  </si>
  <si>
    <t>060257</t>
  </si>
  <si>
    <t>060735</t>
  </si>
  <si>
    <t>060273</t>
  </si>
  <si>
    <t>060732</t>
  </si>
  <si>
    <t>040090</t>
  </si>
  <si>
    <t>060100</t>
  </si>
  <si>
    <t>060702</t>
  </si>
  <si>
    <t>060169</t>
  </si>
  <si>
    <t>060706</t>
  </si>
  <si>
    <t>040098</t>
  </si>
  <si>
    <t>065070</t>
  </si>
  <si>
    <t>060708</t>
  </si>
  <si>
    <t>060334</t>
  </si>
  <si>
    <t>060339</t>
  </si>
  <si>
    <t>060241</t>
  </si>
  <si>
    <t>060703</t>
  </si>
  <si>
    <t>060148</t>
  </si>
  <si>
    <t>060002</t>
  </si>
  <si>
    <t>060057</t>
  </si>
  <si>
    <t>060759</t>
  </si>
  <si>
    <t>060215</t>
  </si>
  <si>
    <t>040110</t>
  </si>
  <si>
    <t>060210</t>
  </si>
  <si>
    <t>320001</t>
  </si>
  <si>
    <t>060420</t>
  </si>
  <si>
    <t>060150</t>
  </si>
  <si>
    <t>060311</t>
  </si>
  <si>
    <t>060008</t>
  </si>
  <si>
    <t>040121</t>
  </si>
  <si>
    <t>060267</t>
  </si>
  <si>
    <t>040116</t>
  </si>
  <si>
    <t>040109</t>
  </si>
  <si>
    <t>060033</t>
  </si>
  <si>
    <t>060141</t>
  </si>
  <si>
    <t>065060</t>
  </si>
  <si>
    <t>065025</t>
  </si>
  <si>
    <t>065038</t>
  </si>
  <si>
    <t>060012</t>
  </si>
  <si>
    <t>065047</t>
  </si>
  <si>
    <t>060292</t>
  </si>
  <si>
    <t>060655</t>
  </si>
  <si>
    <t>060119</t>
  </si>
  <si>
    <t>060392</t>
  </si>
  <si>
    <t>065049</t>
  </si>
  <si>
    <t>040017</t>
  </si>
  <si>
    <t>040039</t>
  </si>
  <si>
    <t>060214</t>
  </si>
  <si>
    <t>065065</t>
  </si>
  <si>
    <t>060407</t>
  </si>
  <si>
    <t>060670</t>
  </si>
  <si>
    <t>060015</t>
  </si>
  <si>
    <t>060340</t>
  </si>
  <si>
    <t>060088</t>
  </si>
  <si>
    <t>060036</t>
  </si>
  <si>
    <t>060153</t>
  </si>
  <si>
    <t>060763</t>
  </si>
  <si>
    <t>060224</t>
  </si>
  <si>
    <t>060172</t>
  </si>
  <si>
    <t>060439</t>
  </si>
  <si>
    <t>060229</t>
  </si>
  <si>
    <t>060291</t>
  </si>
  <si>
    <t>065014</t>
  </si>
  <si>
    <t>060108</t>
  </si>
  <si>
    <t>060089</t>
  </si>
  <si>
    <t>060256</t>
  </si>
  <si>
    <t>060177</t>
  </si>
  <si>
    <t>060034</t>
  </si>
  <si>
    <t>060720</t>
  </si>
  <si>
    <t>060271</t>
  </si>
  <si>
    <t>060078</t>
  </si>
  <si>
    <t>060656</t>
  </si>
  <si>
    <t>060764</t>
  </si>
  <si>
    <t>060276</t>
  </si>
  <si>
    <t>060700</t>
  </si>
  <si>
    <t>060766</t>
  </si>
  <si>
    <t>060372</t>
  </si>
  <si>
    <t>040060</t>
  </si>
  <si>
    <t>065042</t>
  </si>
  <si>
    <t>065040</t>
  </si>
  <si>
    <t>065024</t>
  </si>
  <si>
    <t>060076</t>
  </si>
  <si>
    <t>060230</t>
  </si>
  <si>
    <t>060346</t>
  </si>
  <si>
    <t>060085</t>
  </si>
  <si>
    <t>060734</t>
  </si>
  <si>
    <t>060308</t>
  </si>
  <si>
    <t>060131</t>
  </si>
  <si>
    <t>060323</t>
  </si>
  <si>
    <t>060251</t>
  </si>
  <si>
    <t>060428</t>
  </si>
  <si>
    <t>060714</t>
  </si>
  <si>
    <t>065039</t>
  </si>
  <si>
    <t>060736</t>
  </si>
  <si>
    <t>060114</t>
  </si>
  <si>
    <t>065055</t>
  </si>
  <si>
    <t>060705</t>
  </si>
  <si>
    <t>060259</t>
  </si>
  <si>
    <t>060385</t>
  </si>
  <si>
    <t>065023</t>
  </si>
  <si>
    <t>040137</t>
  </si>
  <si>
    <t>065072</t>
  </si>
  <si>
    <t>060238</t>
  </si>
  <si>
    <t>060101</t>
  </si>
  <si>
    <t>060741</t>
  </si>
  <si>
    <t>060639</t>
  </si>
  <si>
    <t>060338</t>
  </si>
  <si>
    <t>060217</t>
  </si>
  <si>
    <t>065019</t>
  </si>
  <si>
    <t>065015</t>
  </si>
  <si>
    <t>040091</t>
  </si>
  <si>
    <t>060231</t>
  </si>
  <si>
    <t>060138</t>
  </si>
  <si>
    <t>060327</t>
  </si>
  <si>
    <t>060233</t>
  </si>
  <si>
    <t>060712</t>
  </si>
  <si>
    <t>060750</t>
  </si>
  <si>
    <t>060247</t>
  </si>
  <si>
    <t>060326</t>
  </si>
  <si>
    <t>060134</t>
  </si>
  <si>
    <t>060318</t>
  </si>
  <si>
    <t>060738</t>
  </si>
  <si>
    <t>065031</t>
  </si>
  <si>
    <t>060710</t>
  </si>
  <si>
    <t>060380</t>
  </si>
  <si>
    <t>060288</t>
  </si>
  <si>
    <t>060246</t>
  </si>
  <si>
    <t>060305</t>
  </si>
  <si>
    <t>060630</t>
  </si>
  <si>
    <t>060062</t>
  </si>
  <si>
    <t>065053</t>
  </si>
  <si>
    <t>060081</t>
  </si>
  <si>
    <t>060234</t>
  </si>
  <si>
    <t>060200</t>
  </si>
  <si>
    <t>060403</t>
  </si>
  <si>
    <t>060464</t>
  </si>
  <si>
    <t>060769</t>
  </si>
  <si>
    <t>060747</t>
  </si>
  <si>
    <t>060186</t>
  </si>
  <si>
    <t>040135</t>
  </si>
  <si>
    <t>040131</t>
  </si>
  <si>
    <t>060651</t>
  </si>
  <si>
    <t>040072</t>
  </si>
  <si>
    <t>060287</t>
  </si>
  <si>
    <t>060368</t>
  </si>
  <si>
    <t>060354</t>
  </si>
  <si>
    <t>060761</t>
  </si>
  <si>
    <t>American Samoa</t>
  </si>
  <si>
    <t>600001</t>
  </si>
  <si>
    <t>060179</t>
  </si>
  <si>
    <t>060390</t>
  </si>
  <si>
    <t>060059</t>
  </si>
  <si>
    <t>320038</t>
  </si>
  <si>
    <t>065046</t>
  </si>
  <si>
    <t>060707</t>
  </si>
  <si>
    <t>320004</t>
  </si>
  <si>
    <t>060725</t>
  </si>
  <si>
    <t>065061</t>
  </si>
  <si>
    <t>060307</t>
  </si>
  <si>
    <t>060657</t>
  </si>
  <si>
    <t>320035</t>
  </si>
  <si>
    <t>060109</t>
  </si>
  <si>
    <t>040130</t>
  </si>
  <si>
    <t>040035</t>
  </si>
  <si>
    <t>060628</t>
  </si>
  <si>
    <t>040055</t>
  </si>
  <si>
    <t>060067</t>
  </si>
  <si>
    <t>065037</t>
  </si>
  <si>
    <t>040049</t>
  </si>
  <si>
    <t>060723</t>
  </si>
  <si>
    <t>060162</t>
  </si>
  <si>
    <t>060133</t>
  </si>
  <si>
    <t>060359</t>
  </si>
  <si>
    <t>060748</t>
  </si>
  <si>
    <t>060343</t>
  </si>
  <si>
    <t>065045</t>
  </si>
  <si>
    <t>060268</t>
  </si>
  <si>
    <t>060341</t>
  </si>
  <si>
    <t>060054</t>
  </si>
  <si>
    <t>065069</t>
  </si>
  <si>
    <t>040096</t>
  </si>
  <si>
    <t>065051</t>
  </si>
  <si>
    <t>065027</t>
  </si>
  <si>
    <t>060203</t>
  </si>
  <si>
    <t>060046</t>
  </si>
  <si>
    <t>060003</t>
  </si>
  <si>
    <t>060351</t>
  </si>
  <si>
    <t>060749</t>
  </si>
  <si>
    <t>060378</t>
  </si>
  <si>
    <t>060753</t>
  </si>
  <si>
    <t>060768</t>
  </si>
  <si>
    <t>060061</t>
  </si>
  <si>
    <t>060124</t>
  </si>
  <si>
    <t>060066</t>
  </si>
  <si>
    <t>060135</t>
  </si>
  <si>
    <t>060740</t>
  </si>
  <si>
    <t>060306</t>
  </si>
  <si>
    <t>060434</t>
  </si>
  <si>
    <t>060415</t>
  </si>
  <si>
    <t>060175</t>
  </si>
  <si>
    <t>060332</t>
  </si>
  <si>
    <t>065016</t>
  </si>
  <si>
    <t>060154</t>
  </si>
  <si>
    <t>060760</t>
  </si>
  <si>
    <t>060020</t>
  </si>
  <si>
    <t>060632</t>
  </si>
  <si>
    <t>040124</t>
  </si>
  <si>
    <t>060053</t>
  </si>
  <si>
    <t>060264</t>
  </si>
  <si>
    <t>060204</t>
  </si>
  <si>
    <t>060254</t>
  </si>
  <si>
    <t>060663</t>
  </si>
  <si>
    <t>060382</t>
  </si>
  <si>
    <t>060097</t>
  </si>
  <si>
    <t>060727</t>
  </si>
  <si>
    <t>060189</t>
  </si>
  <si>
    <t>060440</t>
  </si>
  <si>
    <t>060722</t>
  </si>
  <si>
    <t>320033</t>
  </si>
  <si>
    <t>065032</t>
  </si>
  <si>
    <t>065026</t>
  </si>
  <si>
    <t>040107</t>
  </si>
  <si>
    <t>060406</t>
  </si>
  <si>
    <t>065073</t>
  </si>
  <si>
    <t>060005</t>
  </si>
  <si>
    <t>060240</t>
  </si>
  <si>
    <t>060093</t>
  </si>
  <si>
    <t>065052</t>
  </si>
  <si>
    <t>060669</t>
  </si>
  <si>
    <t>060082</t>
  </si>
  <si>
    <t>060762</t>
  </si>
  <si>
    <t>060208</t>
  </si>
  <si>
    <t>065035</t>
  </si>
  <si>
    <t>060182</t>
  </si>
  <si>
    <t>060248</t>
  </si>
  <si>
    <t>060032</t>
  </si>
  <si>
    <t>060084</t>
  </si>
  <si>
    <t>060731</t>
  </si>
  <si>
    <t>060158</t>
  </si>
  <si>
    <t>060118</t>
  </si>
  <si>
    <t>060405</t>
  </si>
  <si>
    <t>060201</t>
  </si>
  <si>
    <t>060383</t>
  </si>
  <si>
    <t>040015</t>
  </si>
  <si>
    <t>060145</t>
  </si>
  <si>
    <t>060356</t>
  </si>
  <si>
    <t>060161</t>
  </si>
  <si>
    <t>060063</t>
  </si>
  <si>
    <t>040056</t>
  </si>
  <si>
    <t>060389</t>
  </si>
  <si>
    <t>060023</t>
  </si>
  <si>
    <t>065057</t>
  </si>
  <si>
    <t>065059</t>
  </si>
  <si>
    <t>060758</t>
  </si>
  <si>
    <t>060080</t>
  </si>
  <si>
    <t>060369</t>
  </si>
  <si>
    <t>060416</t>
  </si>
  <si>
    <t>060225</t>
  </si>
  <si>
    <t>060430</t>
  </si>
  <si>
    <t>060391</t>
  </si>
  <si>
    <t>060309</t>
  </si>
  <si>
    <t>040083</t>
  </si>
  <si>
    <t>040029</t>
  </si>
  <si>
    <t>060052</t>
  </si>
  <si>
    <t>060125</t>
  </si>
  <si>
    <t>320010</t>
  </si>
  <si>
    <t>065054</t>
  </si>
  <si>
    <t>320002</t>
  </si>
  <si>
    <t>060398</t>
  </si>
  <si>
    <t>040100</t>
  </si>
  <si>
    <t>060211</t>
  </si>
  <si>
    <t>040082</t>
  </si>
  <si>
    <t>040069</t>
  </si>
  <si>
    <t>060388</t>
  </si>
  <si>
    <t>060371</t>
  </si>
  <si>
    <t>060199</t>
  </si>
  <si>
    <t>040036</t>
  </si>
  <si>
    <t>060110</t>
  </si>
  <si>
    <t>060011</t>
  </si>
  <si>
    <t>060039</t>
  </si>
  <si>
    <t>060045</t>
  </si>
  <si>
    <t>060277</t>
  </si>
  <si>
    <t>060206</t>
  </si>
  <si>
    <t>060071</t>
  </si>
  <si>
    <t>320023</t>
  </si>
  <si>
    <t>060721</t>
  </si>
  <si>
    <t>065071</t>
  </si>
  <si>
    <t>060377</t>
  </si>
  <si>
    <t>060429</t>
  </si>
  <si>
    <t>060454</t>
  </si>
  <si>
    <t>060098</t>
  </si>
  <si>
    <t>060425</t>
  </si>
  <si>
    <t>060724</t>
  </si>
  <si>
    <t>060744</t>
  </si>
  <si>
    <t>060187</t>
  </si>
  <si>
    <t>060367</t>
  </si>
  <si>
    <t>065063</t>
  </si>
  <si>
    <t>060226</t>
  </si>
  <si>
    <t>060027</t>
  </si>
  <si>
    <t>040133</t>
  </si>
  <si>
    <t>060701</t>
  </si>
  <si>
    <t>060041</t>
  </si>
  <si>
    <t>040031</t>
  </si>
  <si>
    <t>060457</t>
  </si>
  <si>
    <t>060320</t>
  </si>
  <si>
    <t>060637</t>
  </si>
  <si>
    <t>060016</t>
  </si>
  <si>
    <t>060129</t>
  </si>
  <si>
    <t>060333</t>
  </si>
  <si>
    <t>060756</t>
  </si>
  <si>
    <t>040018</t>
  </si>
  <si>
    <t>040129</t>
  </si>
  <si>
    <t>040061</t>
  </si>
  <si>
    <t>060236</t>
  </si>
  <si>
    <t>065017</t>
  </si>
  <si>
    <t>060755</t>
  </si>
  <si>
    <t>060184</t>
  </si>
  <si>
    <t>060450</t>
  </si>
  <si>
    <t>040127</t>
  </si>
  <si>
    <t>060448</t>
  </si>
  <si>
    <t>060376</t>
  </si>
  <si>
    <t>060151</t>
  </si>
  <si>
    <t>040117</t>
  </si>
  <si>
    <t>060400</t>
  </si>
  <si>
    <t>060446</t>
  </si>
  <si>
    <t>060074</t>
  </si>
  <si>
    <t>040071</t>
  </si>
  <si>
    <t>060395</t>
  </si>
  <si>
    <t>060209</t>
  </si>
  <si>
    <t>060361</t>
  </si>
  <si>
    <t>320012</t>
  </si>
  <si>
    <t>060757</t>
  </si>
  <si>
    <t>060064</t>
  </si>
  <si>
    <t>060198</t>
  </si>
  <si>
    <t>060265</t>
  </si>
  <si>
    <t>040128</t>
  </si>
  <si>
    <t>040022</t>
  </si>
  <si>
    <t>040033</t>
  </si>
  <si>
    <t>040070</t>
  </si>
  <si>
    <t>060743</t>
  </si>
  <si>
    <t>040052</t>
  </si>
  <si>
    <t>060019</t>
  </si>
  <si>
    <t>320015</t>
  </si>
  <si>
    <t>060412</t>
  </si>
  <si>
    <t>040114</t>
  </si>
  <si>
    <t>040075</t>
  </si>
  <si>
    <t>060051</t>
  </si>
  <si>
    <t>060342</t>
  </si>
  <si>
    <t>040111</t>
  </si>
  <si>
    <t>040030</t>
  </si>
  <si>
    <t>040057</t>
  </si>
  <si>
    <t>060050</t>
  </si>
  <si>
    <t>060456</t>
  </si>
  <si>
    <t>060196</t>
  </si>
  <si>
    <t>040014</t>
  </si>
  <si>
    <t>060363</t>
  </si>
  <si>
    <t>060193</t>
  </si>
  <si>
    <t>040104</t>
  </si>
  <si>
    <t>040067</t>
  </si>
  <si>
    <t>040084</t>
  </si>
  <si>
    <t>040013</t>
  </si>
  <si>
    <t>040095</t>
  </si>
  <si>
    <t>060644</t>
  </si>
  <si>
    <t>060404</t>
  </si>
  <si>
    <t>060070</t>
  </si>
  <si>
    <t>040126</t>
  </si>
  <si>
    <t>060312</t>
  </si>
  <si>
    <t>060330</t>
  </si>
  <si>
    <t>040134</t>
  </si>
  <si>
    <t>060458</t>
  </si>
  <si>
    <t>060460</t>
  </si>
  <si>
    <t>040094</t>
  </si>
  <si>
    <t>040027</t>
  </si>
  <si>
    <t>060314</t>
  </si>
  <si>
    <t>040119</t>
  </si>
  <si>
    <t>060445</t>
  </si>
  <si>
    <t>040085</t>
  </si>
  <si>
    <t>060024</t>
  </si>
  <si>
    <t>040010</t>
  </si>
  <si>
    <t>060316</t>
  </si>
  <si>
    <t>060393</t>
  </si>
  <si>
    <t>060649</t>
  </si>
  <si>
    <t>060055</t>
  </si>
  <si>
    <t>320036</t>
  </si>
  <si>
    <t>040103</t>
  </si>
  <si>
    <t>320016</t>
  </si>
  <si>
    <t>060047</t>
  </si>
  <si>
    <t>060197</t>
  </si>
  <si>
    <t>060453</t>
  </si>
  <si>
    <t>060021</t>
  </si>
  <si>
    <t>060438</t>
  </si>
  <si>
    <t>060319</t>
  </si>
  <si>
    <t>060443</t>
  </si>
  <si>
    <t>060365</t>
  </si>
  <si>
    <t>060345</t>
  </si>
  <si>
    <t>040043</t>
  </si>
  <si>
    <t>060068</t>
  </si>
  <si>
    <t>060364</t>
  </si>
  <si>
    <t>060079</t>
  </si>
  <si>
    <t>060049</t>
  </si>
  <si>
    <t>060185</t>
  </si>
  <si>
    <t>060455</t>
  </si>
  <si>
    <t>040086</t>
  </si>
  <si>
    <t>060269</t>
  </si>
  <si>
    <t>040092</t>
  </si>
  <si>
    <t>040011</t>
  </si>
  <si>
    <t>060435</t>
  </si>
  <si>
    <t>060451</t>
  </si>
  <si>
    <t>040016</t>
  </si>
  <si>
    <t>060437</t>
  </si>
  <si>
    <t>320009</t>
  </si>
  <si>
    <t>060072</t>
  </si>
  <si>
    <t>040021</t>
  </si>
  <si>
    <t>040059</t>
  </si>
  <si>
    <t>320024</t>
  </si>
  <si>
    <t>040106</t>
  </si>
  <si>
    <t>320037</t>
  </si>
  <si>
    <t>040112</t>
  </si>
  <si>
    <t>FEMA Community Assistance Visits - Risk Rankings</t>
  </si>
  <si>
    <t>Risk breakpoint for Tier 1 vs. Tier 2</t>
  </si>
  <si>
    <t>Number of Tier 1 Communities</t>
  </si>
  <si>
    <t>Number of CAVs per year</t>
  </si>
  <si>
    <t>Select State/Territory</t>
  </si>
  <si>
    <t>Community-State Tier</t>
  </si>
  <si>
    <t>RECORD</t>
  </si>
  <si>
    <t xml:space="preserve">State Tier 1 or Tier 2 </t>
  </si>
  <si>
    <t>State Quantity - Community Risk Decile</t>
  </si>
  <si>
    <t>CALIFORNIA</t>
  </si>
  <si>
    <t>State Quantity - Community Risk Percentage</t>
  </si>
  <si>
    <t>State Quantity - Community Risk Ranking</t>
  </si>
  <si>
    <t>State Cumulative Risk (for Tier 1, Tier 2 Designation)</t>
  </si>
  <si>
    <t>State-State Tier</t>
  </si>
  <si>
    <t>Total Number of Communities</t>
  </si>
  <si>
    <t>State &amp; Community</t>
  </si>
  <si>
    <t>Piedmont, City Of</t>
  </si>
  <si>
    <t>Lafayette, City Of</t>
  </si>
  <si>
    <t>Jackson, City Of</t>
  </si>
  <si>
    <t>Cottonwood, Town Of</t>
  </si>
  <si>
    <t>Taylor, Town Of</t>
  </si>
  <si>
    <t>Fairfield, City Of</t>
  </si>
  <si>
    <t>Auburn, City Of</t>
  </si>
  <si>
    <t>Livingston, City Of</t>
  </si>
  <si>
    <t>Lincoln, City Of</t>
  </si>
  <si>
    <t>Apache County *</t>
  </si>
  <si>
    <t>St. Johns, City Of</t>
  </si>
  <si>
    <t>Springerville, Town Of</t>
  </si>
  <si>
    <t>Cochise County*</t>
  </si>
  <si>
    <t>Benson, Town Of</t>
  </si>
  <si>
    <t>Bisbee, City Of</t>
  </si>
  <si>
    <t>Douglas, City Of</t>
  </si>
  <si>
    <t>Huachuca City, Town Of</t>
  </si>
  <si>
    <t>Sierra Vista, City Of</t>
  </si>
  <si>
    <t>Willcox, City Of</t>
  </si>
  <si>
    <t>Coconino County *</t>
  </si>
  <si>
    <t>Flagstaff, City Of</t>
  </si>
  <si>
    <t>Fredonia, Town Of</t>
  </si>
  <si>
    <t>Star Valley, Town Of</t>
  </si>
  <si>
    <t>Williams, City Of</t>
  </si>
  <si>
    <t>Gila County *</t>
  </si>
  <si>
    <t>Globe, City Of</t>
  </si>
  <si>
    <t>Miami, Town Of</t>
  </si>
  <si>
    <t>Winkelman, Town Of</t>
  </si>
  <si>
    <t>Graham County*</t>
  </si>
  <si>
    <t>Pima, Town Of</t>
  </si>
  <si>
    <t>Clifton, Town Of</t>
  </si>
  <si>
    <t>Duncan, Town Of</t>
  </si>
  <si>
    <t>Maricopa County*</t>
  </si>
  <si>
    <t>Avondale, City Of</t>
  </si>
  <si>
    <t>Buckeye, Town Of</t>
  </si>
  <si>
    <t>Chandler, City Of</t>
  </si>
  <si>
    <t>El Mirage, City Of</t>
  </si>
  <si>
    <t>Gila Bend, Town Of</t>
  </si>
  <si>
    <t>Gilbert, Town Of</t>
  </si>
  <si>
    <t>Glendale, City Of</t>
  </si>
  <si>
    <t>Goodyear, City Of</t>
  </si>
  <si>
    <t>Mesa, City Of</t>
  </si>
  <si>
    <t>Paradise Valley, Town Of</t>
  </si>
  <si>
    <t>Peoria, City Of</t>
  </si>
  <si>
    <t>Phoenix, City Of</t>
  </si>
  <si>
    <t>Maricopa, City Of</t>
  </si>
  <si>
    <t>Surprise, City Of</t>
  </si>
  <si>
    <t>Tempe, City Of</t>
  </si>
  <si>
    <t>Tolleson, City Of</t>
  </si>
  <si>
    <t>Wickenburg, Town Of</t>
  </si>
  <si>
    <t>Youngtown, Town Of</t>
  </si>
  <si>
    <t>Mohave County*</t>
  </si>
  <si>
    <t>Colorado City, City Of</t>
  </si>
  <si>
    <t>Kingman, City Of</t>
  </si>
  <si>
    <t>Dewey-Humboldt, Town Of</t>
  </si>
  <si>
    <t>Navajo County *</t>
  </si>
  <si>
    <t>Holbrook, City Of</t>
  </si>
  <si>
    <t>Show Low, City Of</t>
  </si>
  <si>
    <t>Snowflake, Town Of</t>
  </si>
  <si>
    <t>Winslow, City Of</t>
  </si>
  <si>
    <t>Pima County *</t>
  </si>
  <si>
    <t>South Tucson, City Of</t>
  </si>
  <si>
    <t>Tucson, City Of</t>
  </si>
  <si>
    <t>Pinal County*</t>
  </si>
  <si>
    <t>Casa Grande, City Of</t>
  </si>
  <si>
    <t>Coolidge, City Of</t>
  </si>
  <si>
    <t>Eloy, City Of</t>
  </si>
  <si>
    <t>Florence, Town Of</t>
  </si>
  <si>
    <t>Kearny, Town Of</t>
  </si>
  <si>
    <t>Mammoth, Town Of</t>
  </si>
  <si>
    <t>Santa Cruz County*</t>
  </si>
  <si>
    <t>Nogales, City Of</t>
  </si>
  <si>
    <t>Patagonia, Town Of</t>
  </si>
  <si>
    <t>Yavapai County *</t>
  </si>
  <si>
    <t>Chino Valley, Town Of</t>
  </si>
  <si>
    <t>Clarkdale, Town Of</t>
  </si>
  <si>
    <t>Prescott, City Of</t>
  </si>
  <si>
    <t>Yuma County *</t>
  </si>
  <si>
    <t>Parker, Town Of</t>
  </si>
  <si>
    <t>Yuma, City Of</t>
  </si>
  <si>
    <t>Eagar, Town Of</t>
  </si>
  <si>
    <t>Hayden, Town Of</t>
  </si>
  <si>
    <t>Tombstone, City Of</t>
  </si>
  <si>
    <t>Payson, Town Of</t>
  </si>
  <si>
    <t>Oro Valley, Town Of</t>
  </si>
  <si>
    <t>Greenlee County*</t>
  </si>
  <si>
    <t>Guadalupe, Town Of</t>
  </si>
  <si>
    <t>Wellton, Town Of</t>
  </si>
  <si>
    <t>Somerton, City Of</t>
  </si>
  <si>
    <t>Lake Havasu, City Of</t>
  </si>
  <si>
    <t>Thatcher, Town Of</t>
  </si>
  <si>
    <t>Marana, Town Of</t>
  </si>
  <si>
    <t>Superior, Town Of</t>
  </si>
  <si>
    <t>Apache Junction, City Of</t>
  </si>
  <si>
    <t>Prescott Valley, Town Of</t>
  </si>
  <si>
    <t>La Paz County*</t>
  </si>
  <si>
    <t>Safford, City Of</t>
  </si>
  <si>
    <t>Bullhead City, City Of</t>
  </si>
  <si>
    <t>Carefree, Town Of</t>
  </si>
  <si>
    <t>Pinetop-Lakeside, Town Of</t>
  </si>
  <si>
    <t>Litchfield Park, City Of</t>
  </si>
  <si>
    <t>Cave Creek, Town Of</t>
  </si>
  <si>
    <t>Sedona, City Of</t>
  </si>
  <si>
    <t>Camp Verde, Town Of</t>
  </si>
  <si>
    <t>Queen Creek, Town Of</t>
  </si>
  <si>
    <t>Fort Mojave Indian Tribe</t>
  </si>
  <si>
    <t>Quartzsite, Town Of</t>
  </si>
  <si>
    <t>Fountain Hills, Town Of</t>
  </si>
  <si>
    <t>Sahuarita, Town Of</t>
  </si>
  <si>
    <t>Scottsdale, City Of</t>
  </si>
  <si>
    <t>Corning, City Of</t>
  </si>
  <si>
    <t>Newark, City Of</t>
  </si>
  <si>
    <t>Mountain View, City Of</t>
  </si>
  <si>
    <t>Clark County *</t>
  </si>
  <si>
    <t>Lincoln County*</t>
  </si>
  <si>
    <t>Nevada County*</t>
  </si>
  <si>
    <t>Alameda County*</t>
  </si>
  <si>
    <t>Alameda, City Of</t>
  </si>
  <si>
    <t>Albany, City Of</t>
  </si>
  <si>
    <t>Berkeley, City Of</t>
  </si>
  <si>
    <t>Emeryville, City Of</t>
  </si>
  <si>
    <t>Livermore, City Of</t>
  </si>
  <si>
    <t>Pleasanton, City Of</t>
  </si>
  <si>
    <t>San Leandro, City Of</t>
  </si>
  <si>
    <t>Union City, City Of</t>
  </si>
  <si>
    <t>Amador County *</t>
  </si>
  <si>
    <t>Ione, City Of</t>
  </si>
  <si>
    <t>Butte County *</t>
  </si>
  <si>
    <t>Gridley, City Of</t>
  </si>
  <si>
    <t>Oroville, City Of</t>
  </si>
  <si>
    <t>Angels, City Of</t>
  </si>
  <si>
    <t>Colusa County *</t>
  </si>
  <si>
    <t>Colusa, City Of</t>
  </si>
  <si>
    <t>Contra Costa County*</t>
  </si>
  <si>
    <t>Antioch, City Of</t>
  </si>
  <si>
    <t>Clayton, City Of</t>
  </si>
  <si>
    <t>Pinole, City Of</t>
  </si>
  <si>
    <t>Pittsburg,City Of</t>
  </si>
  <si>
    <t>Pleasant Hill, City Of</t>
  </si>
  <si>
    <t>Richmond, City Of</t>
  </si>
  <si>
    <t>San Pablo, City Of</t>
  </si>
  <si>
    <t>Crescent City, City Of</t>
  </si>
  <si>
    <t>El Dorado County*</t>
  </si>
  <si>
    <t>Placerville, City Of</t>
  </si>
  <si>
    <t>Clovis, City Of</t>
  </si>
  <si>
    <t>Coalinga, City Of</t>
  </si>
  <si>
    <t>Firebaugh, City Of</t>
  </si>
  <si>
    <t>Fowler, City Of</t>
  </si>
  <si>
    <t>Fresno, City Of</t>
  </si>
  <si>
    <t>Huron, City Of</t>
  </si>
  <si>
    <t>Kingsburg, City Of</t>
  </si>
  <si>
    <t>Mendota, City Of</t>
  </si>
  <si>
    <t>Orange Cove, City Of</t>
  </si>
  <si>
    <t>Reedley, City Of</t>
  </si>
  <si>
    <t>Sanger, City Of</t>
  </si>
  <si>
    <t>San Joaquin, City Of</t>
  </si>
  <si>
    <t>Glenn County *</t>
  </si>
  <si>
    <t>Willows, City Of</t>
  </si>
  <si>
    <t>Humboldt County*</t>
  </si>
  <si>
    <t>Arcata, City Of</t>
  </si>
  <si>
    <t>Eureka, City Of</t>
  </si>
  <si>
    <t>Fortuna, City Of</t>
  </si>
  <si>
    <t>Rio Dell, City Of</t>
  </si>
  <si>
    <t>Imperial County *</t>
  </si>
  <si>
    <t>Brawley, City Of</t>
  </si>
  <si>
    <t>Calexico, City Of</t>
  </si>
  <si>
    <t>Calipatria, City Of</t>
  </si>
  <si>
    <t>Holtville, City Of</t>
  </si>
  <si>
    <t>Imperial, City Of</t>
  </si>
  <si>
    <t>Westmorland, City Of</t>
  </si>
  <si>
    <t>Inyo County *</t>
  </si>
  <si>
    <t>Bishop, City Of</t>
  </si>
  <si>
    <t>Kern County*</t>
  </si>
  <si>
    <t>Arvin, City Of</t>
  </si>
  <si>
    <t>Bakersfield, City Of</t>
  </si>
  <si>
    <t>Delano, City Of</t>
  </si>
  <si>
    <t>Mcfarland, City Of</t>
  </si>
  <si>
    <t>Ridgecrest, City Of</t>
  </si>
  <si>
    <t>Shafter, City Of</t>
  </si>
  <si>
    <t>Tehachapi, City Of</t>
  </si>
  <si>
    <t>Wasco, City Of</t>
  </si>
  <si>
    <t>Kings County *</t>
  </si>
  <si>
    <t>Hanford,City Of</t>
  </si>
  <si>
    <t>Lemoore,City Of</t>
  </si>
  <si>
    <t>Lake County *</t>
  </si>
  <si>
    <t>Lassen County*</t>
  </si>
  <si>
    <t>Susanville, City Of</t>
  </si>
  <si>
    <t>Alhambra, City Of</t>
  </si>
  <si>
    <t>Artesia, City Of</t>
  </si>
  <si>
    <t>Avalon, City Of</t>
  </si>
  <si>
    <t>Baldwin Park, City Of</t>
  </si>
  <si>
    <t>Bell, City Of</t>
  </si>
  <si>
    <t>Bellflower, City Of</t>
  </si>
  <si>
    <t>Carson, City Of</t>
  </si>
  <si>
    <t>Cerritos, City Of</t>
  </si>
  <si>
    <t>Claremont, City Of</t>
  </si>
  <si>
    <t>Commerce, City Of</t>
  </si>
  <si>
    <t>Compton, City Of</t>
  </si>
  <si>
    <t>Culver City, City Of</t>
  </si>
  <si>
    <t>El Segundo, City Of</t>
  </si>
  <si>
    <t>Gardena, City Of</t>
  </si>
  <si>
    <t>Hawthorne, City Of</t>
  </si>
  <si>
    <t>Hermosa Beach, City Of</t>
  </si>
  <si>
    <t>Hidden Hills, City Of</t>
  </si>
  <si>
    <t>Irwindale, City Of</t>
  </si>
  <si>
    <t>Lakewood, City Of</t>
  </si>
  <si>
    <t>La Mirada, City Of</t>
  </si>
  <si>
    <t>La Verne, City Of</t>
  </si>
  <si>
    <t>Lawndale, City Of</t>
  </si>
  <si>
    <t>Lomita, City Of</t>
  </si>
  <si>
    <t>Long Beach, City Of</t>
  </si>
  <si>
    <t>Los Angeles, City Of</t>
  </si>
  <si>
    <t>Manhattan Beach, City Of</t>
  </si>
  <si>
    <t>Montebello, City Of</t>
  </si>
  <si>
    <t>Palmdale,City Of</t>
  </si>
  <si>
    <t>Palos Verdes Estates, City Of</t>
  </si>
  <si>
    <t>Pico Rivera, City Of</t>
  </si>
  <si>
    <t>Pomona, City Of</t>
  </si>
  <si>
    <t>Redondo Beach, City Of</t>
  </si>
  <si>
    <t>Rolling Hills, City Of</t>
  </si>
  <si>
    <t>Rosemead, City Of</t>
  </si>
  <si>
    <t>San Dimas, City Of</t>
  </si>
  <si>
    <t>Santa Fe Springs, City Of</t>
  </si>
  <si>
    <t>Santa Monica, City Of</t>
  </si>
  <si>
    <t>Signal Hill, City Of</t>
  </si>
  <si>
    <t>South El Monte, City Of</t>
  </si>
  <si>
    <t>South Gate, City Of</t>
  </si>
  <si>
    <t>Torrance, City Of</t>
  </si>
  <si>
    <t>Whittier, City Of</t>
  </si>
  <si>
    <t>Madera County*</t>
  </si>
  <si>
    <t>Madera,City Of</t>
  </si>
  <si>
    <t>Marin County*</t>
  </si>
  <si>
    <t>Fairfax, Town Of</t>
  </si>
  <si>
    <t>Mill Valley, City Of</t>
  </si>
  <si>
    <t>Novato, City Of</t>
  </si>
  <si>
    <t>Ross, Town Of</t>
  </si>
  <si>
    <t>San Anselmo, Town Of</t>
  </si>
  <si>
    <t>Sausalito, City Of</t>
  </si>
  <si>
    <t>Mendocino County *</t>
  </si>
  <si>
    <t>Fort Bragg, City Of</t>
  </si>
  <si>
    <t>Point Arena, City Of</t>
  </si>
  <si>
    <t>Ukiah, City Of</t>
  </si>
  <si>
    <t>Willits,City Of</t>
  </si>
  <si>
    <t>Merced County *</t>
  </si>
  <si>
    <t>Atwater, City Of</t>
  </si>
  <si>
    <t>Merced, City Of</t>
  </si>
  <si>
    <t>Modoc County *</t>
  </si>
  <si>
    <t>Alturas, City Of</t>
  </si>
  <si>
    <t>Mono County *</t>
  </si>
  <si>
    <t>Monterey County *</t>
  </si>
  <si>
    <t>Carmel By The Sea, City Of</t>
  </si>
  <si>
    <t>Del Rey Oaks, City Of</t>
  </si>
  <si>
    <t>Gonzales, City Of</t>
  </si>
  <si>
    <t>King City, City Of</t>
  </si>
  <si>
    <t>Monterey, City Of</t>
  </si>
  <si>
    <t>Pacific Grove, City Of</t>
  </si>
  <si>
    <t>Salinas, City Of</t>
  </si>
  <si>
    <t>Seaside, City Of</t>
  </si>
  <si>
    <t>Soledad, City Of</t>
  </si>
  <si>
    <t>Napa County *</t>
  </si>
  <si>
    <t>Calistoga, City Of</t>
  </si>
  <si>
    <t>Napa, City Of</t>
  </si>
  <si>
    <t>St. Helena, City Of</t>
  </si>
  <si>
    <t>Yountville, Town Of</t>
  </si>
  <si>
    <t>Grass Valley, City Of</t>
  </si>
  <si>
    <t>Orange County *</t>
  </si>
  <si>
    <t>Anaheim, City Of</t>
  </si>
  <si>
    <t>Brea, City Of</t>
  </si>
  <si>
    <t>Buena Park, City Of</t>
  </si>
  <si>
    <t>Costa Mesa, City Of</t>
  </si>
  <si>
    <t>Cypress, City Of</t>
  </si>
  <si>
    <t>Fountain Valley, City Of</t>
  </si>
  <si>
    <t>Fullerton, City Of</t>
  </si>
  <si>
    <t>Garden Grove, City Of</t>
  </si>
  <si>
    <t>Irvine, City Of</t>
  </si>
  <si>
    <t>Laguna Beach, City Of</t>
  </si>
  <si>
    <t>La Habra, City Of</t>
  </si>
  <si>
    <t>La Palma, City Of</t>
  </si>
  <si>
    <t>Los Alamitos, City Of</t>
  </si>
  <si>
    <t>Newport Beach, City Of</t>
  </si>
  <si>
    <t>Orange, City Of</t>
  </si>
  <si>
    <t>Placentia, City Of</t>
  </si>
  <si>
    <t>San Clemente, City Of</t>
  </si>
  <si>
    <t>San Juan Capistrano, City Of</t>
  </si>
  <si>
    <t>Santa Ana, City Of</t>
  </si>
  <si>
    <t>Seal Beach, City Of</t>
  </si>
  <si>
    <t>Stanton, City Of</t>
  </si>
  <si>
    <t>Tustin, City Of</t>
  </si>
  <si>
    <t>Villa Park, City Of</t>
  </si>
  <si>
    <t>Westminster, City Of</t>
  </si>
  <si>
    <t>Yorba Linda, City Of</t>
  </si>
  <si>
    <t>Placer County*</t>
  </si>
  <si>
    <t>Rocklin, City Of</t>
  </si>
  <si>
    <t>Roseville, City Of</t>
  </si>
  <si>
    <t>Plumas County *</t>
  </si>
  <si>
    <t>Riverside County *</t>
  </si>
  <si>
    <t>Banning, City Of</t>
  </si>
  <si>
    <t>Beaumont, City Of</t>
  </si>
  <si>
    <t>Blythe, City Of</t>
  </si>
  <si>
    <t>Coachella, City Of</t>
  </si>
  <si>
    <t>Corona, City Of</t>
  </si>
  <si>
    <t>Desert Hot Springs, City Of</t>
  </si>
  <si>
    <t>Hemet, City Of</t>
  </si>
  <si>
    <t>Indian Wells, City Of</t>
  </si>
  <si>
    <t>Indio, City Of</t>
  </si>
  <si>
    <t>Norco, City Of</t>
  </si>
  <si>
    <t>Palm Springs, City Of</t>
  </si>
  <si>
    <t>Perris, City Of</t>
  </si>
  <si>
    <t>Rancho Mirage, City Of</t>
  </si>
  <si>
    <t>Riverside, City Of</t>
  </si>
  <si>
    <t>Sacramento County *</t>
  </si>
  <si>
    <t>Folsom, City Of</t>
  </si>
  <si>
    <t>Galt, City Of</t>
  </si>
  <si>
    <t>Isleton,City Of</t>
  </si>
  <si>
    <t>Sacramento, City Of</t>
  </si>
  <si>
    <t>San Benito County*</t>
  </si>
  <si>
    <t>Hollister, City Of</t>
  </si>
  <si>
    <t>San Juan Bautista, City Of</t>
  </si>
  <si>
    <t>San Bernardino County *</t>
  </si>
  <si>
    <t>Barstow, City Of</t>
  </si>
  <si>
    <t>Chino, City Of</t>
  </si>
  <si>
    <t>Colton, City Of</t>
  </si>
  <si>
    <t>Fontana, City Of</t>
  </si>
  <si>
    <t>Montclair, City Of</t>
  </si>
  <si>
    <t>Needles, City Of</t>
  </si>
  <si>
    <t>Ontario, City Of</t>
  </si>
  <si>
    <t>Redlands, City Of</t>
  </si>
  <si>
    <t>Rialto, City Of</t>
  </si>
  <si>
    <t>San Bernardino, City Of</t>
  </si>
  <si>
    <t>San Diego County *</t>
  </si>
  <si>
    <t>Carlsbad, City Of</t>
  </si>
  <si>
    <t>Coronado, City Of</t>
  </si>
  <si>
    <t>Del Mar, City Of</t>
  </si>
  <si>
    <t>El Cajon, City Of</t>
  </si>
  <si>
    <t>Escondido, City Of</t>
  </si>
  <si>
    <t>Imperial Beach, City Of</t>
  </si>
  <si>
    <t>La Mesa, City Of</t>
  </si>
  <si>
    <t>National City, City Of</t>
  </si>
  <si>
    <t>Oceanside, City Of</t>
  </si>
  <si>
    <t>San Diego, City Of</t>
  </si>
  <si>
    <t>San Marcos, City Of</t>
  </si>
  <si>
    <t>Vista, City Of</t>
  </si>
  <si>
    <t>San Francisco, City And County Of</t>
  </si>
  <si>
    <t>San Joaquin County*</t>
  </si>
  <si>
    <t>Lodi,City Of</t>
  </si>
  <si>
    <t>Stockton, City Of</t>
  </si>
  <si>
    <t>Tracy, City Of</t>
  </si>
  <si>
    <t>San Luis Obispo County *</t>
  </si>
  <si>
    <t>Arroyo Grande, City Of</t>
  </si>
  <si>
    <t>Grover Beach, City Of</t>
  </si>
  <si>
    <t>Morro Bay, City Of</t>
  </si>
  <si>
    <t>El Paso De Robles, City Of</t>
  </si>
  <si>
    <t>Pismo Beach, City Of</t>
  </si>
  <si>
    <t>San Luis Obispo, City Of</t>
  </si>
  <si>
    <t>San Mateo County *</t>
  </si>
  <si>
    <t>Atherton, Town Of</t>
  </si>
  <si>
    <t>Brisbane, City Of</t>
  </si>
  <si>
    <t>Colma, City Of</t>
  </si>
  <si>
    <t>Daly City, City Of</t>
  </si>
  <si>
    <t>Foster City, City Of</t>
  </si>
  <si>
    <t>Half Moon Bay, City Of</t>
  </si>
  <si>
    <t>Hillsborough, Town Of</t>
  </si>
  <si>
    <t>Menlo Park, City Of</t>
  </si>
  <si>
    <t>Pacifica, City Of</t>
  </si>
  <si>
    <t>Redwood City, City Of</t>
  </si>
  <si>
    <t>San Bruno, City Of</t>
  </si>
  <si>
    <t>San Carlos, City Of</t>
  </si>
  <si>
    <t>San Mateo, City Of</t>
  </si>
  <si>
    <t>Woodside, Town Of</t>
  </si>
  <si>
    <t>Santa Barbara County *</t>
  </si>
  <si>
    <t>Carpinteria, City Of</t>
  </si>
  <si>
    <t>Guadalupe, City Of</t>
  </si>
  <si>
    <t>Lompoc, City Of</t>
  </si>
  <si>
    <t>Santa Barbara, City Of</t>
  </si>
  <si>
    <t>Santa Maria, City Of</t>
  </si>
  <si>
    <t>Santa Clara County*</t>
  </si>
  <si>
    <t>Campbell, City Of</t>
  </si>
  <si>
    <t>Cupertino, City Of</t>
  </si>
  <si>
    <t>Gilroy, City Of</t>
  </si>
  <si>
    <t>Los Altos, City Of</t>
  </si>
  <si>
    <t>Los Altos Hills, Town Of</t>
  </si>
  <si>
    <t>Los Gatos, Town Of</t>
  </si>
  <si>
    <t>Milpitas, City Of</t>
  </si>
  <si>
    <t>Monte Sereno, City Of</t>
  </si>
  <si>
    <t>Morgan Hill, City Of</t>
  </si>
  <si>
    <t>Palo Alto, City Of</t>
  </si>
  <si>
    <t>San Jose, City Of</t>
  </si>
  <si>
    <t>Santa Clara, City Of</t>
  </si>
  <si>
    <t>Saratoga, City Of</t>
  </si>
  <si>
    <t>Sunnyvale, City Of</t>
  </si>
  <si>
    <t>Santa Cruz County *</t>
  </si>
  <si>
    <t>Capitola, City Of</t>
  </si>
  <si>
    <t>Santa Cruz, City Of</t>
  </si>
  <si>
    <t>Scotts Valley, City Of</t>
  </si>
  <si>
    <t>Watsonville, City Of</t>
  </si>
  <si>
    <t>Shasta County *</t>
  </si>
  <si>
    <t>Anderson, City Of</t>
  </si>
  <si>
    <t>Redding, City Of</t>
  </si>
  <si>
    <t>Loyalton, City Of</t>
  </si>
  <si>
    <t>Siskiyou County*</t>
  </si>
  <si>
    <t>Dunsmuir, City Of</t>
  </si>
  <si>
    <t>Etna, City Of</t>
  </si>
  <si>
    <t>Fort Jones, Town Of</t>
  </si>
  <si>
    <t>Yreka, City Of</t>
  </si>
  <si>
    <t>Benicia, City Of</t>
  </si>
  <si>
    <t>Dixon, City Of</t>
  </si>
  <si>
    <t>Rio Vista,City Of</t>
  </si>
  <si>
    <t>Suisun City, City Of</t>
  </si>
  <si>
    <t>Vacaville, City Of</t>
  </si>
  <si>
    <t>Vallejo, City Of</t>
  </si>
  <si>
    <t>Sonoma County *</t>
  </si>
  <si>
    <t>Cloverdale, City Of</t>
  </si>
  <si>
    <t>Cotati, City Of</t>
  </si>
  <si>
    <t>Healdsburg, City Of</t>
  </si>
  <si>
    <t>Petaluma, City Of</t>
  </si>
  <si>
    <t>Rohnert Park, City Of</t>
  </si>
  <si>
    <t>Santa Rosa, City Of</t>
  </si>
  <si>
    <t>Sebastopol, City Of</t>
  </si>
  <si>
    <t>Sonoma, City Of</t>
  </si>
  <si>
    <t>Stanislaus County *</t>
  </si>
  <si>
    <t>Ceres, City Of</t>
  </si>
  <si>
    <t>Modesto, City Of</t>
  </si>
  <si>
    <t>Newman, City Of</t>
  </si>
  <si>
    <t>Oakdale, City Of</t>
  </si>
  <si>
    <t>Patterson, City Of</t>
  </si>
  <si>
    <t>Riverbank, City Of</t>
  </si>
  <si>
    <t>Turlock, City Of</t>
  </si>
  <si>
    <t>Waterford, City Of</t>
  </si>
  <si>
    <t>Sutter County*</t>
  </si>
  <si>
    <t>Live Oak, City Of</t>
  </si>
  <si>
    <t>Yuba City, City Of</t>
  </si>
  <si>
    <t>Tehama, City Of</t>
  </si>
  <si>
    <t>Trinity County *</t>
  </si>
  <si>
    <t>Dinuba, City Of</t>
  </si>
  <si>
    <t>Exeter, City Of</t>
  </si>
  <si>
    <t>Farmersville, City Of</t>
  </si>
  <si>
    <t>Lindsay, City Of</t>
  </si>
  <si>
    <t>Porterville, City Of</t>
  </si>
  <si>
    <t>Visalia, City Of</t>
  </si>
  <si>
    <t>Tuolumne County*</t>
  </si>
  <si>
    <t>Sonora, City Of</t>
  </si>
  <si>
    <t>Ventura County *</t>
  </si>
  <si>
    <t>Fillmore, City Of</t>
  </si>
  <si>
    <t>Ojai, City Of</t>
  </si>
  <si>
    <t>Oxnard, City Of</t>
  </si>
  <si>
    <t>San Buenaventura, City Of</t>
  </si>
  <si>
    <t>Santa Paula, City Of</t>
  </si>
  <si>
    <t>Simi Valley, City Of</t>
  </si>
  <si>
    <t>Thousand Oaks, City Of</t>
  </si>
  <si>
    <t>Yolo County*</t>
  </si>
  <si>
    <t>Davis, City Of</t>
  </si>
  <si>
    <t>Winters, City Of</t>
  </si>
  <si>
    <t>Woodland, City Of</t>
  </si>
  <si>
    <t>Yuba County *</t>
  </si>
  <si>
    <t>Marysville, City Of</t>
  </si>
  <si>
    <t>Belvedere, City Of</t>
  </si>
  <si>
    <t>Tiburon, Town Of</t>
  </si>
  <si>
    <t>Hercules, City Of</t>
  </si>
  <si>
    <t>Sand City, City Of</t>
  </si>
  <si>
    <t>Biggs, City Of</t>
  </si>
  <si>
    <t>Blue Lake, City Of</t>
  </si>
  <si>
    <t>Brentwood, City Of</t>
  </si>
  <si>
    <t>California City, City Of</t>
  </si>
  <si>
    <t>Dos Palos, City Of</t>
  </si>
  <si>
    <t>Ferndale, City Of</t>
  </si>
  <si>
    <t>Greenfield, City Of</t>
  </si>
  <si>
    <t>Montague,City Of</t>
  </si>
  <si>
    <t>Nevada City, City Of</t>
  </si>
  <si>
    <t>Parlier, City Of</t>
  </si>
  <si>
    <t>Plymouth, City Of</t>
  </si>
  <si>
    <t>Portola, City Of</t>
  </si>
  <si>
    <t>Ripon, City Of</t>
  </si>
  <si>
    <t>Sutter Creek, City Of</t>
  </si>
  <si>
    <t>Wheatland, City Of</t>
  </si>
  <si>
    <t>Rancho Palos Verdes, City Of</t>
  </si>
  <si>
    <t>San Fernando, City Of</t>
  </si>
  <si>
    <t>Palm Desert, City Of</t>
  </si>
  <si>
    <t>Sierra County *</t>
  </si>
  <si>
    <t>Solano County *</t>
  </si>
  <si>
    <t>Alpine County*</t>
  </si>
  <si>
    <t>Calaveras County*</t>
  </si>
  <si>
    <t>Lynwood, City Of</t>
  </si>
  <si>
    <t>Lake Elsinore, City Of</t>
  </si>
  <si>
    <t>Moraga, Town Of</t>
  </si>
  <si>
    <t>Adelanto, City Of</t>
  </si>
  <si>
    <t>Escalon, City Of</t>
  </si>
  <si>
    <t>Downey, City Of</t>
  </si>
  <si>
    <t>Weed, City Of</t>
  </si>
  <si>
    <t>Maywood, City Of</t>
  </si>
  <si>
    <t>Norwalk, City Of</t>
  </si>
  <si>
    <t>Beverly Hills, City Of</t>
  </si>
  <si>
    <t>Bell Gardens, City Of</t>
  </si>
  <si>
    <t>Cudahy, City Of</t>
  </si>
  <si>
    <t>El Monte, City Of</t>
  </si>
  <si>
    <t>Corcoran, City Of</t>
  </si>
  <si>
    <t>West Covina, City Of</t>
  </si>
  <si>
    <t>La Canada Flintridge, City Of</t>
  </si>
  <si>
    <t>El Centro, City Of</t>
  </si>
  <si>
    <t>Rancho Cucamonga, City Of</t>
  </si>
  <si>
    <t>Lancaster, City Of</t>
  </si>
  <si>
    <t>Atascadero, City Of</t>
  </si>
  <si>
    <t>La Habra Heights, City Of</t>
  </si>
  <si>
    <t>Poway, City Of</t>
  </si>
  <si>
    <t>Santee, City Of</t>
  </si>
  <si>
    <t>Cathedral City, City Of</t>
  </si>
  <si>
    <t>Dublin, City Of</t>
  </si>
  <si>
    <t>Manteca, City Of</t>
  </si>
  <si>
    <t>Danville, Town Of</t>
  </si>
  <si>
    <t>East Palo Alto, City Of</t>
  </si>
  <si>
    <t>La Quinta, City Of</t>
  </si>
  <si>
    <t>San Ramon, City Of</t>
  </si>
  <si>
    <t>Moorpark, City Of</t>
  </si>
  <si>
    <t>Clearlake, City Of</t>
  </si>
  <si>
    <t>West Hollywood, City Of</t>
  </si>
  <si>
    <t>Loomis, Town Of</t>
  </si>
  <si>
    <t>Orinda, City Of</t>
  </si>
  <si>
    <t>Lemon Grove, City Of</t>
  </si>
  <si>
    <t>Mammoth Lakes, Town Of</t>
  </si>
  <si>
    <t>Solana Beach,City Of</t>
  </si>
  <si>
    <t>Encinitas, City Of</t>
  </si>
  <si>
    <t>Marina, City Of</t>
  </si>
  <si>
    <t>West Sacramento, City Of</t>
  </si>
  <si>
    <t>Santa Clarita, City Of</t>
  </si>
  <si>
    <t>Big Bear Lake, City Of</t>
  </si>
  <si>
    <t>Highland, City Of</t>
  </si>
  <si>
    <t>Hesperia, City Of</t>
  </si>
  <si>
    <t>Twentynine Palms, City Of</t>
  </si>
  <si>
    <t>Mission Viejo, Ciy Of</t>
  </si>
  <si>
    <t>Dana Point, City Of</t>
  </si>
  <si>
    <t>Lathrop, City Of</t>
  </si>
  <si>
    <t>Yucaipa, City Of</t>
  </si>
  <si>
    <t>Calimesa, City Of</t>
  </si>
  <si>
    <t>Diamond Bar, City Of</t>
  </si>
  <si>
    <t>Temecula, City Of</t>
  </si>
  <si>
    <t>Westlake, Village Of</t>
  </si>
  <si>
    <t>Malibu, City Of</t>
  </si>
  <si>
    <t>Chico, City Of</t>
  </si>
  <si>
    <t>Los Banos, City Of</t>
  </si>
  <si>
    <t>Paradise, Town Of</t>
  </si>
  <si>
    <t>Calabasas, City Of</t>
  </si>
  <si>
    <t>Yucca Valley, Town Of</t>
  </si>
  <si>
    <t>Murrieta, City Of</t>
  </si>
  <si>
    <t>Apple Valley, City Of</t>
  </si>
  <si>
    <t>Canyon Lake, City Of</t>
  </si>
  <si>
    <t>Chino Hills, City Of</t>
  </si>
  <si>
    <t>American Canyon, City Of</t>
  </si>
  <si>
    <t>Solvang, City Of</t>
  </si>
  <si>
    <t>Buellton, City Of</t>
  </si>
  <si>
    <t>Shasta Lake, City Of</t>
  </si>
  <si>
    <t>Lake Forest, City Of</t>
  </si>
  <si>
    <t>Laguna Hills, City Of</t>
  </si>
  <si>
    <t>Windsor, Town Of</t>
  </si>
  <si>
    <t>Truckee, Town Of</t>
  </si>
  <si>
    <t>Agua Caliente Band Of Cahuilla Indians Tribe</t>
  </si>
  <si>
    <t>Laguna Niguel, City Of</t>
  </si>
  <si>
    <t>Citrus Heights, City Of</t>
  </si>
  <si>
    <t>Oakley, City Of</t>
  </si>
  <si>
    <t>Elk Grove, City Of</t>
  </si>
  <si>
    <t>Laguna Woods, City Of</t>
  </si>
  <si>
    <t>Rancho Santa Margarita, City Of</t>
  </si>
  <si>
    <t>Aliso Viejo, City Of</t>
  </si>
  <si>
    <t>Goleta, City Of</t>
  </si>
  <si>
    <t>Rancho Cordova, City Of</t>
  </si>
  <si>
    <t>Arcadia, City Of</t>
  </si>
  <si>
    <t>Azusa, City Of</t>
  </si>
  <si>
    <t>Belmont, City Of</t>
  </si>
  <si>
    <t>Bradbury, City Of</t>
  </si>
  <si>
    <t>Burbank, City Of</t>
  </si>
  <si>
    <t>Burlingame, City Of</t>
  </si>
  <si>
    <t>Camarillo, City Of</t>
  </si>
  <si>
    <t>Chula Vista, City Of</t>
  </si>
  <si>
    <t>Concord, City Of</t>
  </si>
  <si>
    <t>Corte Madera, Town Of</t>
  </si>
  <si>
    <t>Covina, City Of</t>
  </si>
  <si>
    <t>Del Norte County*</t>
  </si>
  <si>
    <t>Duarte, City Of</t>
  </si>
  <si>
    <t>El Cerrito, City Of</t>
  </si>
  <si>
    <t>Fremont,City Of</t>
  </si>
  <si>
    <t>Fresno County *</t>
  </si>
  <si>
    <t>Glendora, City Of</t>
  </si>
  <si>
    <t>Hawaiian Gardens, City Of</t>
  </si>
  <si>
    <t>Hayward, City Of</t>
  </si>
  <si>
    <t>Huntington Beach, City Of</t>
  </si>
  <si>
    <t>Industry, City Of</t>
  </si>
  <si>
    <t>Inglewood, City Of</t>
  </si>
  <si>
    <t>Lakeport, City Of</t>
  </si>
  <si>
    <t>La Puente, City Of</t>
  </si>
  <si>
    <t>Larkspur, City Of</t>
  </si>
  <si>
    <t>Loma Linda, City Of</t>
  </si>
  <si>
    <t>Los Angeles County*</t>
  </si>
  <si>
    <t>Martinez, City Of</t>
  </si>
  <si>
    <t>Millbrae, City Of</t>
  </si>
  <si>
    <t>Monrovia, City Of</t>
  </si>
  <si>
    <t>Monterey Park, City Of</t>
  </si>
  <si>
    <t>Oakland, City Of</t>
  </si>
  <si>
    <t>Paramount, City Of</t>
  </si>
  <si>
    <t>Pasadena, City Of</t>
  </si>
  <si>
    <t>Port Hueneme, City Of</t>
  </si>
  <si>
    <t>Portola Valley, Town Of</t>
  </si>
  <si>
    <t>Red Bluff, City Of</t>
  </si>
  <si>
    <t>Rolling Hills Estates, City Of</t>
  </si>
  <si>
    <t>San Gabriel, City Of</t>
  </si>
  <si>
    <t>San Jacinto, City Of</t>
  </si>
  <si>
    <t>San Marino, City Of</t>
  </si>
  <si>
    <t>San Rafael, City Of</t>
  </si>
  <si>
    <t>Sierra Madre, City Of</t>
  </si>
  <si>
    <t>South Lake Tahoe, City Of</t>
  </si>
  <si>
    <t>South Pasadena, City Of</t>
  </si>
  <si>
    <t>South San Francisco, City Of</t>
  </si>
  <si>
    <t>Taft, City Of</t>
  </si>
  <si>
    <t>Tehama County*</t>
  </si>
  <si>
    <t>Tulare, City Of</t>
  </si>
  <si>
    <t>Tulare County*</t>
  </si>
  <si>
    <t>Upland, City Of</t>
  </si>
  <si>
    <t>Victorville, City Of</t>
  </si>
  <si>
    <t>Walnut, City Of</t>
  </si>
  <si>
    <t>Walnut Creek, City Of</t>
  </si>
  <si>
    <t>Woodlake, City Of</t>
  </si>
  <si>
    <t>Agoura Hills, City Of</t>
  </si>
  <si>
    <t>Avenal, City Of</t>
  </si>
  <si>
    <t>Moreno Valley, City Of</t>
  </si>
  <si>
    <t>Mineral County *</t>
  </si>
  <si>
    <t>Douglas County *</t>
  </si>
  <si>
    <t>Guam, Territory Of</t>
  </si>
  <si>
    <t>Honolulu , City And County* Of</t>
  </si>
  <si>
    <t>Kauai County*</t>
  </si>
  <si>
    <t>Maui County *</t>
  </si>
  <si>
    <t>Hawaii County *</t>
  </si>
  <si>
    <t>Ely, City Of</t>
  </si>
  <si>
    <t>Henderson, City Of</t>
  </si>
  <si>
    <t>Wells, City Of</t>
  </si>
  <si>
    <t>Carson City, City Of</t>
  </si>
  <si>
    <t>Fallon, City Of</t>
  </si>
  <si>
    <t>Boulder City, City Of</t>
  </si>
  <si>
    <t>North Las Vegas, City Of</t>
  </si>
  <si>
    <t>Carlin, City Of</t>
  </si>
  <si>
    <t>Elko, City Of</t>
  </si>
  <si>
    <t>Winnemucca, City Of</t>
  </si>
  <si>
    <t>Lander County*</t>
  </si>
  <si>
    <t>Caliente, City Of</t>
  </si>
  <si>
    <t>Yerington, City Of</t>
  </si>
  <si>
    <t>Nye County *</t>
  </si>
  <si>
    <t>Washoe County*</t>
  </si>
  <si>
    <t>Reno, City Of</t>
  </si>
  <si>
    <t>Sparks, City Of</t>
  </si>
  <si>
    <t>White Pine County*</t>
  </si>
  <si>
    <t>Elko County *</t>
  </si>
  <si>
    <t>Eureka County*</t>
  </si>
  <si>
    <t>Lyon County*</t>
  </si>
  <si>
    <t>Churchill County *</t>
  </si>
  <si>
    <t>Pershing County *</t>
  </si>
  <si>
    <t>Storey County*</t>
  </si>
  <si>
    <t>Mesquite, City Of</t>
  </si>
  <si>
    <t>West Wendover, City Of</t>
  </si>
  <si>
    <t>Fernley, City Of</t>
  </si>
  <si>
    <t>Las Vegas, City Of</t>
  </si>
  <si>
    <t>American Samoa - American Samoa</t>
  </si>
  <si>
    <t>Arizona - Apache County *</t>
  </si>
  <si>
    <t>Arizona - St. Johns, City Of</t>
  </si>
  <si>
    <t>Arizona - Springerville, Town Of</t>
  </si>
  <si>
    <t>Arizona - Cochise County*</t>
  </si>
  <si>
    <t>Arizona - Benson, Town Of</t>
  </si>
  <si>
    <t>Arizona - Bisbee, City Of</t>
  </si>
  <si>
    <t>Arizona - Douglas, City Of</t>
  </si>
  <si>
    <t>Arizona - Huachuca City, Town Of</t>
  </si>
  <si>
    <t>Arizona - Sierra Vista, City Of</t>
  </si>
  <si>
    <t>Arizona - Willcox, City Of</t>
  </si>
  <si>
    <t>Arizona - Coconino County *</t>
  </si>
  <si>
    <t>Arizona - Flagstaff, City Of</t>
  </si>
  <si>
    <t>Arizona - Fredonia, Town Of</t>
  </si>
  <si>
    <t>Arizona - Star Valley, Town Of</t>
  </si>
  <si>
    <t>Arizona - Williams, City Of</t>
  </si>
  <si>
    <t>Arizona - Gila County *</t>
  </si>
  <si>
    <t>Arizona - Globe, City Of</t>
  </si>
  <si>
    <t>Arizona - Miami, Town Of</t>
  </si>
  <si>
    <t>Arizona - Winkelman, Town Of</t>
  </si>
  <si>
    <t>Arizona - Graham County*</t>
  </si>
  <si>
    <t>Arizona - Pima, Town Of</t>
  </si>
  <si>
    <t>Arizona - Clifton, Town Of</t>
  </si>
  <si>
    <t>Arizona - Duncan, Town Of</t>
  </si>
  <si>
    <t>Arizona - Maricopa County*</t>
  </si>
  <si>
    <t>Arizona - Avondale, City Of</t>
  </si>
  <si>
    <t>Arizona - Buckeye, Town Of</t>
  </si>
  <si>
    <t>Arizona - Chandler, City Of</t>
  </si>
  <si>
    <t>Arizona - El Mirage, City Of</t>
  </si>
  <si>
    <t>Arizona - Gila Bend, Town Of</t>
  </si>
  <si>
    <t>Arizona - Gilbert, Town Of</t>
  </si>
  <si>
    <t>Arizona - Glendale, City Of</t>
  </si>
  <si>
    <t>Arizona - Goodyear, City Of</t>
  </si>
  <si>
    <t>Arizona - Mesa, City Of</t>
  </si>
  <si>
    <t>Arizona - Paradise Valley, Town Of</t>
  </si>
  <si>
    <t>Arizona - Peoria, City Of</t>
  </si>
  <si>
    <t>Arizona - Phoenix, City Of</t>
  </si>
  <si>
    <t>Arizona - Maricopa, City Of</t>
  </si>
  <si>
    <t>Arizona - Surprise, City Of</t>
  </si>
  <si>
    <t>Arizona - Tempe, City Of</t>
  </si>
  <si>
    <t>Arizona - Tolleson, City Of</t>
  </si>
  <si>
    <t>Arizona - Wickenburg, Town Of</t>
  </si>
  <si>
    <t>Arizona - Youngtown, Town Of</t>
  </si>
  <si>
    <t>Arizona - Mohave County*</t>
  </si>
  <si>
    <t>Arizona - Colorado City, City Of</t>
  </si>
  <si>
    <t>Arizona - Kingman, City Of</t>
  </si>
  <si>
    <t>Arizona - Dewey-Humboldt, Town Of</t>
  </si>
  <si>
    <t>Arizona - Navajo County *</t>
  </si>
  <si>
    <t>Arizona - Holbrook, City Of</t>
  </si>
  <si>
    <t>Arizona - Show Low, City Of</t>
  </si>
  <si>
    <t>Arizona - Snowflake, Town Of</t>
  </si>
  <si>
    <t>Arizona - Taylor, Town Of</t>
  </si>
  <si>
    <t>Arizona - Winslow, City Of</t>
  </si>
  <si>
    <t>Arizona - Pima County *</t>
  </si>
  <si>
    <t>Arizona - South Tucson, City Of</t>
  </si>
  <si>
    <t>Arizona - Tucson, City Of</t>
  </si>
  <si>
    <t>Arizona - Pinal County*</t>
  </si>
  <si>
    <t>Arizona - Casa Grande, City Of</t>
  </si>
  <si>
    <t>Arizona - Coolidge, City Of</t>
  </si>
  <si>
    <t>Arizona - Eloy, City Of</t>
  </si>
  <si>
    <t>Arizona - Florence, Town Of</t>
  </si>
  <si>
    <t>Arizona - Kearny, Town Of</t>
  </si>
  <si>
    <t>Arizona - Mammoth, Town Of</t>
  </si>
  <si>
    <t>Arizona - Santa Cruz County*</t>
  </si>
  <si>
    <t>Arizona - Nogales, City Of</t>
  </si>
  <si>
    <t>Arizona - Patagonia, Town Of</t>
  </si>
  <si>
    <t>Arizona - Yavapai County *</t>
  </si>
  <si>
    <t>Arizona - Chino Valley, Town Of</t>
  </si>
  <si>
    <t>Arizona - Clarkdale, Town Of</t>
  </si>
  <si>
    <t>Arizona - Cottonwood, Town Of</t>
  </si>
  <si>
    <t>Arizona - Prescott, City Of</t>
  </si>
  <si>
    <t>Arizona - Yuma County *</t>
  </si>
  <si>
    <t>Arizona - Parker, Town Of</t>
  </si>
  <si>
    <t>Arizona - Yuma, City Of</t>
  </si>
  <si>
    <t>Arizona - Eagar, Town Of</t>
  </si>
  <si>
    <t>Arizona - Hayden, Town Of</t>
  </si>
  <si>
    <t>Arizona - Tombstone, City Of</t>
  </si>
  <si>
    <t>Arizona - Payson, Town Of</t>
  </si>
  <si>
    <t>Arizona - Oro Valley, Town Of</t>
  </si>
  <si>
    <t>Arizona - Greenlee County*</t>
  </si>
  <si>
    <t>Arizona - Guadalupe, Town Of</t>
  </si>
  <si>
    <t>Arizona - Wellton, Town Of</t>
  </si>
  <si>
    <t>Arizona - Somerton, City Of</t>
  </si>
  <si>
    <t>Arizona - Lake Havasu, City Of</t>
  </si>
  <si>
    <t>Arizona - Thatcher, Town Of</t>
  </si>
  <si>
    <t>Arizona - Marana, Town Of</t>
  </si>
  <si>
    <t>Arizona - Superior, Town Of</t>
  </si>
  <si>
    <t>Arizona - Apache Junction, City Of</t>
  </si>
  <si>
    <t>Arizona - Prescott Valley, Town Of</t>
  </si>
  <si>
    <t>Arizona - La Paz County*</t>
  </si>
  <si>
    <t>Arizona - Safford, City Of</t>
  </si>
  <si>
    <t>Arizona - Bullhead City, City Of</t>
  </si>
  <si>
    <t>Arizona - Carefree, Town Of</t>
  </si>
  <si>
    <t>Arizona - Pinetop-Lakeside, Town Of</t>
  </si>
  <si>
    <t>Arizona - Litchfield Park, City Of</t>
  </si>
  <si>
    <t>Arizona - Cave Creek, Town Of</t>
  </si>
  <si>
    <t>Arizona - Sedona, City Of</t>
  </si>
  <si>
    <t>Arizona - Camp Verde, Town Of</t>
  </si>
  <si>
    <t>Arizona - Queen Creek, Town Of</t>
  </si>
  <si>
    <t>Arizona - Fort Mojave Indian Tribe</t>
  </si>
  <si>
    <t>Arizona - Quartzsite, Town Of</t>
  </si>
  <si>
    <t>Arizona - Fountain Hills, Town Of</t>
  </si>
  <si>
    <t>Arizona - Sahuarita, Town Of</t>
  </si>
  <si>
    <t>Arizona - Scottsdale, City Of</t>
  </si>
  <si>
    <t>California - Alameda County*</t>
  </si>
  <si>
    <t>California - Alameda, City Of</t>
  </si>
  <si>
    <t>California - Albany, City Of</t>
  </si>
  <si>
    <t>California - Berkeley, City Of</t>
  </si>
  <si>
    <t>California - Emeryville, City Of</t>
  </si>
  <si>
    <t>California - Livermore, City Of</t>
  </si>
  <si>
    <t>California - Newark, City Of</t>
  </si>
  <si>
    <t>California - Piedmont, City Of</t>
  </si>
  <si>
    <t>California - Pleasanton, City Of</t>
  </si>
  <si>
    <t>California - San Leandro, City Of</t>
  </si>
  <si>
    <t>California - Union City, City Of</t>
  </si>
  <si>
    <t>California - Amador County *</t>
  </si>
  <si>
    <t>California - Ione, City Of</t>
  </si>
  <si>
    <t>California - Butte County *</t>
  </si>
  <si>
    <t>California - Gridley, City Of</t>
  </si>
  <si>
    <t>California - Oroville, City Of</t>
  </si>
  <si>
    <t>California - Angels, City Of</t>
  </si>
  <si>
    <t>California - Colusa County *</t>
  </si>
  <si>
    <t>California - Colusa, City Of</t>
  </si>
  <si>
    <t>California - Williams, City Of</t>
  </si>
  <si>
    <t>California - Contra Costa County*</t>
  </si>
  <si>
    <t>California - Antioch, City Of</t>
  </si>
  <si>
    <t>California - Clayton, City Of</t>
  </si>
  <si>
    <t>California - Pinole, City Of</t>
  </si>
  <si>
    <t>California - Pittsburg,City Of</t>
  </si>
  <si>
    <t>California - Pleasant Hill, City Of</t>
  </si>
  <si>
    <t>California - Richmond, City Of</t>
  </si>
  <si>
    <t>California - San Pablo, City Of</t>
  </si>
  <si>
    <t>California - Crescent City, City Of</t>
  </si>
  <si>
    <t>California - El Dorado County*</t>
  </si>
  <si>
    <t>California - Placerville, City Of</t>
  </si>
  <si>
    <t>California - Clovis, City Of</t>
  </si>
  <si>
    <t>California - Coalinga, City Of</t>
  </si>
  <si>
    <t>California - Firebaugh, City Of</t>
  </si>
  <si>
    <t>California - Fowler, City Of</t>
  </si>
  <si>
    <t>California - Fresno, City Of</t>
  </si>
  <si>
    <t>California - Huron, City Of</t>
  </si>
  <si>
    <t>California - Kingsburg, City Of</t>
  </si>
  <si>
    <t>California - Mendota, City Of</t>
  </si>
  <si>
    <t>California - Orange Cove, City Of</t>
  </si>
  <si>
    <t>California - Reedley, City Of</t>
  </si>
  <si>
    <t>California - Sanger, City Of</t>
  </si>
  <si>
    <t>California - San Joaquin, City Of</t>
  </si>
  <si>
    <t>California - Glenn County *</t>
  </si>
  <si>
    <t>California - Willows, City Of</t>
  </si>
  <si>
    <t>California - Humboldt County*</t>
  </si>
  <si>
    <t>California - Arcata, City Of</t>
  </si>
  <si>
    <t>California - Eureka, City Of</t>
  </si>
  <si>
    <t>California - Fortuna, City Of</t>
  </si>
  <si>
    <t>California - Rio Dell, City Of</t>
  </si>
  <si>
    <t>California - Imperial County *</t>
  </si>
  <si>
    <t>California - Brawley, City Of</t>
  </si>
  <si>
    <t>California - Calexico, City Of</t>
  </si>
  <si>
    <t>California - Calipatria, City Of</t>
  </si>
  <si>
    <t>California - Holtville, City Of</t>
  </si>
  <si>
    <t>California - Imperial, City Of</t>
  </si>
  <si>
    <t>California - Westmorland, City Of</t>
  </si>
  <si>
    <t>California - Inyo County *</t>
  </si>
  <si>
    <t>California - Bishop, City Of</t>
  </si>
  <si>
    <t>California - Kern County*</t>
  </si>
  <si>
    <t>California - Arvin, City Of</t>
  </si>
  <si>
    <t>California - Bakersfield, City Of</t>
  </si>
  <si>
    <t>California - Delano, City Of</t>
  </si>
  <si>
    <t>California - Maricopa, City Of</t>
  </si>
  <si>
    <t>California - Mcfarland, City Of</t>
  </si>
  <si>
    <t>California - Ridgecrest, City Of</t>
  </si>
  <si>
    <t>California - Shafter, City Of</t>
  </si>
  <si>
    <t>California - Tehachapi, City Of</t>
  </si>
  <si>
    <t>California - Wasco, City Of</t>
  </si>
  <si>
    <t>California - Kings County *</t>
  </si>
  <si>
    <t>California - Hanford,City Of</t>
  </si>
  <si>
    <t>California - Lemoore,City Of</t>
  </si>
  <si>
    <t>California - Lake County *</t>
  </si>
  <si>
    <t>California - Lassen County*</t>
  </si>
  <si>
    <t>California - Susanville, City Of</t>
  </si>
  <si>
    <t>California - Alhambra, City Of</t>
  </si>
  <si>
    <t>California - Artesia, City Of</t>
  </si>
  <si>
    <t>California - Avalon, City Of</t>
  </si>
  <si>
    <t>California - Baldwin Park, City Of</t>
  </si>
  <si>
    <t>California - Bell, City Of</t>
  </si>
  <si>
    <t>California - Bellflower, City Of</t>
  </si>
  <si>
    <t>California - Carson, City Of</t>
  </si>
  <si>
    <t>California - Cerritos, City Of</t>
  </si>
  <si>
    <t>California - Claremont, City Of</t>
  </si>
  <si>
    <t>California - Commerce, City Of</t>
  </si>
  <si>
    <t>California - Compton, City Of</t>
  </si>
  <si>
    <t>California - Culver City, City Of</t>
  </si>
  <si>
    <t>California - El Segundo, City Of</t>
  </si>
  <si>
    <t>California - Gardena, City Of</t>
  </si>
  <si>
    <t>California - Hawthorne, City Of</t>
  </si>
  <si>
    <t>California - Hermosa Beach, City Of</t>
  </si>
  <si>
    <t>California - Hidden Hills, City Of</t>
  </si>
  <si>
    <t>California - Irwindale, City Of</t>
  </si>
  <si>
    <t>California - Lakewood, City Of</t>
  </si>
  <si>
    <t>California - La Mirada, City Of</t>
  </si>
  <si>
    <t>California - La Verne, City Of</t>
  </si>
  <si>
    <t>California - Lawndale, City Of</t>
  </si>
  <si>
    <t>California - Lomita, City Of</t>
  </si>
  <si>
    <t>California - Long Beach, City Of</t>
  </si>
  <si>
    <t>California - Los Angeles, City Of</t>
  </si>
  <si>
    <t>California - Manhattan Beach, City Of</t>
  </si>
  <si>
    <t>California - Montebello, City Of</t>
  </si>
  <si>
    <t>California - Palmdale,City Of</t>
  </si>
  <si>
    <t>California - Palos Verdes Estates, City Of</t>
  </si>
  <si>
    <t>California - Pico Rivera, City Of</t>
  </si>
  <si>
    <t>California - Pomona, City Of</t>
  </si>
  <si>
    <t>California - Redondo Beach, City Of</t>
  </si>
  <si>
    <t>California - Rolling Hills, City Of</t>
  </si>
  <si>
    <t>California - Rosemead, City Of</t>
  </si>
  <si>
    <t>California - San Dimas, City Of</t>
  </si>
  <si>
    <t>California - Santa Fe Springs, City Of</t>
  </si>
  <si>
    <t>California - Santa Monica, City Of</t>
  </si>
  <si>
    <t>California - Signal Hill, City Of</t>
  </si>
  <si>
    <t>California - South El Monte, City Of</t>
  </si>
  <si>
    <t>California - South Gate, City Of</t>
  </si>
  <si>
    <t>California - Torrance, City Of</t>
  </si>
  <si>
    <t>California - Whittier, City Of</t>
  </si>
  <si>
    <t>California - Madera County*</t>
  </si>
  <si>
    <t>California - Madera,City Of</t>
  </si>
  <si>
    <t>California - Marin County*</t>
  </si>
  <si>
    <t>California - Fairfax, Town Of</t>
  </si>
  <si>
    <t>California - Mill Valley, City Of</t>
  </si>
  <si>
    <t>California - Novato, City Of</t>
  </si>
  <si>
    <t>California - Ross, Town Of</t>
  </si>
  <si>
    <t>California - San Anselmo, Town Of</t>
  </si>
  <si>
    <t>California - Sausalito, City Of</t>
  </si>
  <si>
    <t>California - Mendocino County *</t>
  </si>
  <si>
    <t>California - Fort Bragg, City Of</t>
  </si>
  <si>
    <t>California - Point Arena, City Of</t>
  </si>
  <si>
    <t>California - Ukiah, City Of</t>
  </si>
  <si>
    <t>California - Willits,City Of</t>
  </si>
  <si>
    <t>California - Merced County *</t>
  </si>
  <si>
    <t>California - Atwater, City Of</t>
  </si>
  <si>
    <t>California - Merced, City Of</t>
  </si>
  <si>
    <t>California - Modoc County *</t>
  </si>
  <si>
    <t>California - Alturas, City Of</t>
  </si>
  <si>
    <t>California - Mono County *</t>
  </si>
  <si>
    <t>California - Monterey County *</t>
  </si>
  <si>
    <t>California - Carmel By The Sea, City Of</t>
  </si>
  <si>
    <t>California - Del Rey Oaks, City Of</t>
  </si>
  <si>
    <t>California - Gonzales, City Of</t>
  </si>
  <si>
    <t>California - King City, City Of</t>
  </si>
  <si>
    <t>California - Monterey, City Of</t>
  </si>
  <si>
    <t>California - Pacific Grove, City Of</t>
  </si>
  <si>
    <t>California - Salinas, City Of</t>
  </si>
  <si>
    <t>California - Seaside, City Of</t>
  </si>
  <si>
    <t>California - Soledad, City Of</t>
  </si>
  <si>
    <t>California - Napa County *</t>
  </si>
  <si>
    <t>California - Calistoga, City Of</t>
  </si>
  <si>
    <t>California - Napa, City Of</t>
  </si>
  <si>
    <t>California - St. Helena, City Of</t>
  </si>
  <si>
    <t>California - Yountville, Town Of</t>
  </si>
  <si>
    <t>California - Nevada County*</t>
  </si>
  <si>
    <t>California - Grass Valley, City Of</t>
  </si>
  <si>
    <t>California - Orange County *</t>
  </si>
  <si>
    <t>California - Anaheim, City Of</t>
  </si>
  <si>
    <t>California - Brea, City Of</t>
  </si>
  <si>
    <t>California - Buena Park, City Of</t>
  </si>
  <si>
    <t>California - Costa Mesa, City Of</t>
  </si>
  <si>
    <t>California - Cypress, City Of</t>
  </si>
  <si>
    <t>California - Fountain Valley, City Of</t>
  </si>
  <si>
    <t>California - Fullerton, City Of</t>
  </si>
  <si>
    <t>California - Garden Grove, City Of</t>
  </si>
  <si>
    <t>California - Irvine, City Of</t>
  </si>
  <si>
    <t>California - Laguna Beach, City Of</t>
  </si>
  <si>
    <t>California - La Habra, City Of</t>
  </si>
  <si>
    <t>California - La Palma, City Of</t>
  </si>
  <si>
    <t>California - Los Alamitos, City Of</t>
  </si>
  <si>
    <t>California - Newport Beach, City Of</t>
  </si>
  <si>
    <t>California - Orange, City Of</t>
  </si>
  <si>
    <t>California - Placentia, City Of</t>
  </si>
  <si>
    <t>California - San Clemente, City Of</t>
  </si>
  <si>
    <t>California - San Juan Capistrano, City Of</t>
  </si>
  <si>
    <t>California - Santa Ana, City Of</t>
  </si>
  <si>
    <t>California - Seal Beach, City Of</t>
  </si>
  <si>
    <t>California - Stanton, City Of</t>
  </si>
  <si>
    <t>California - Tustin, City Of</t>
  </si>
  <si>
    <t>California - Villa Park, City Of</t>
  </si>
  <si>
    <t>California - Westminster, City Of</t>
  </si>
  <si>
    <t>California - Yorba Linda, City Of</t>
  </si>
  <si>
    <t>California - Placer County*</t>
  </si>
  <si>
    <t>California - Auburn, City Of</t>
  </si>
  <si>
    <t>California - Lincoln, City Of</t>
  </si>
  <si>
    <t>California - Rocklin, City Of</t>
  </si>
  <si>
    <t>California - Roseville, City Of</t>
  </si>
  <si>
    <t>California - Plumas County *</t>
  </si>
  <si>
    <t>California - Riverside County *</t>
  </si>
  <si>
    <t>California - Banning, City Of</t>
  </si>
  <si>
    <t>California - Beaumont, City Of</t>
  </si>
  <si>
    <t>California - Blythe, City Of</t>
  </si>
  <si>
    <t>California - Coachella, City Of</t>
  </si>
  <si>
    <t>California - Corona, City Of</t>
  </si>
  <si>
    <t>California - Desert Hot Springs, City Of</t>
  </si>
  <si>
    <t>California - Hemet, City Of</t>
  </si>
  <si>
    <t>California - Indian Wells, City Of</t>
  </si>
  <si>
    <t>California - Indio, City Of</t>
  </si>
  <si>
    <t>California - Norco, City Of</t>
  </si>
  <si>
    <t>California - Palm Springs, City Of</t>
  </si>
  <si>
    <t>California - Perris, City Of</t>
  </si>
  <si>
    <t>California - Rancho Mirage, City Of</t>
  </si>
  <si>
    <t>California - Riverside, City Of</t>
  </si>
  <si>
    <t>California - Sacramento County *</t>
  </si>
  <si>
    <t>California - Folsom, City Of</t>
  </si>
  <si>
    <t>California - Galt, City Of</t>
  </si>
  <si>
    <t>California - Isleton,City Of</t>
  </si>
  <si>
    <t>California - Sacramento, City Of</t>
  </si>
  <si>
    <t>California - San Benito County*</t>
  </si>
  <si>
    <t>California - Hollister, City Of</t>
  </si>
  <si>
    <t>California - San Juan Bautista, City Of</t>
  </si>
  <si>
    <t>California - San Bernardino County *</t>
  </si>
  <si>
    <t>California - Barstow, City Of</t>
  </si>
  <si>
    <t>California - Chino, City Of</t>
  </si>
  <si>
    <t>California - Colton, City Of</t>
  </si>
  <si>
    <t>California - Fontana, City Of</t>
  </si>
  <si>
    <t>California - Montclair, City Of</t>
  </si>
  <si>
    <t>California - Needles, City Of</t>
  </si>
  <si>
    <t>California - Ontario, City Of</t>
  </si>
  <si>
    <t>California - Redlands, City Of</t>
  </si>
  <si>
    <t>California - Rialto, City Of</t>
  </si>
  <si>
    <t>California - San Bernardino, City Of</t>
  </si>
  <si>
    <t>California - San Diego County *</t>
  </si>
  <si>
    <t>California - Carlsbad, City Of</t>
  </si>
  <si>
    <t>California - Coronado, City Of</t>
  </si>
  <si>
    <t>California - Del Mar, City Of</t>
  </si>
  <si>
    <t>California - El Cajon, City Of</t>
  </si>
  <si>
    <t>California - Escondido, City Of</t>
  </si>
  <si>
    <t>California - Imperial Beach, City Of</t>
  </si>
  <si>
    <t>California - La Mesa, City Of</t>
  </si>
  <si>
    <t>California - National City, City Of</t>
  </si>
  <si>
    <t>California - Oceanside, City Of</t>
  </si>
  <si>
    <t>California - San Diego, City Of</t>
  </si>
  <si>
    <t>California - San Marcos, City Of</t>
  </si>
  <si>
    <t>California - Vista, City Of</t>
  </si>
  <si>
    <t>California - San Francisco, City And County Of</t>
  </si>
  <si>
    <t>California - San Joaquin County*</t>
  </si>
  <si>
    <t>California - Lodi,City Of</t>
  </si>
  <si>
    <t>California - Stockton, City Of</t>
  </si>
  <si>
    <t>California - Tracy, City Of</t>
  </si>
  <si>
    <t>California - San Luis Obispo County *</t>
  </si>
  <si>
    <t>California - Arroyo Grande, City Of</t>
  </si>
  <si>
    <t>California - Grover Beach, City Of</t>
  </si>
  <si>
    <t>California - Morro Bay, City Of</t>
  </si>
  <si>
    <t>California - El Paso De Robles, City Of</t>
  </si>
  <si>
    <t>California - Pismo Beach, City Of</t>
  </si>
  <si>
    <t>California - San Luis Obispo, City Of</t>
  </si>
  <si>
    <t>California - San Mateo County *</t>
  </si>
  <si>
    <t>California - Atherton, Town Of</t>
  </si>
  <si>
    <t>California - Brisbane, City Of</t>
  </si>
  <si>
    <t>California - Colma, City Of</t>
  </si>
  <si>
    <t>California - Daly City, City Of</t>
  </si>
  <si>
    <t>California - Foster City, City Of</t>
  </si>
  <si>
    <t>California - Half Moon Bay, City Of</t>
  </si>
  <si>
    <t>California - Hillsborough, Town Of</t>
  </si>
  <si>
    <t>California - Menlo Park, City Of</t>
  </si>
  <si>
    <t>California - Pacifica, City Of</t>
  </si>
  <si>
    <t>California - Redwood City, City Of</t>
  </si>
  <si>
    <t>California - San Bruno, City Of</t>
  </si>
  <si>
    <t>California - San Carlos, City Of</t>
  </si>
  <si>
    <t>California - San Mateo, City Of</t>
  </si>
  <si>
    <t>California - Woodside, Town Of</t>
  </si>
  <si>
    <t>California - Santa Barbara County *</t>
  </si>
  <si>
    <t>California - Carpinteria, City Of</t>
  </si>
  <si>
    <t>California - Guadalupe, City Of</t>
  </si>
  <si>
    <t>California - Lompoc, City Of</t>
  </si>
  <si>
    <t>California - Santa Barbara, City Of</t>
  </si>
  <si>
    <t>California - Santa Maria, City Of</t>
  </si>
  <si>
    <t>California - Santa Clara County*</t>
  </si>
  <si>
    <t>California - Campbell, City Of</t>
  </si>
  <si>
    <t>California - Cupertino, City Of</t>
  </si>
  <si>
    <t>California - Gilroy, City Of</t>
  </si>
  <si>
    <t>California - Los Altos, City Of</t>
  </si>
  <si>
    <t>California - Los Altos Hills, Town Of</t>
  </si>
  <si>
    <t>California - Los Gatos, Town Of</t>
  </si>
  <si>
    <t>California - Milpitas, City Of</t>
  </si>
  <si>
    <t>California - Monte Sereno, City Of</t>
  </si>
  <si>
    <t>California - Morgan Hill, City Of</t>
  </si>
  <si>
    <t>California - Mountain View, City Of</t>
  </si>
  <si>
    <t>California - Palo Alto, City Of</t>
  </si>
  <si>
    <t>California - San Jose, City Of</t>
  </si>
  <si>
    <t>California - Santa Clara, City Of</t>
  </si>
  <si>
    <t>California - Saratoga, City Of</t>
  </si>
  <si>
    <t>California - Sunnyvale, City Of</t>
  </si>
  <si>
    <t>California - Santa Cruz County *</t>
  </si>
  <si>
    <t>California - Capitola, City Of</t>
  </si>
  <si>
    <t>California - Santa Cruz, City Of</t>
  </si>
  <si>
    <t>California - Scotts Valley, City Of</t>
  </si>
  <si>
    <t>California - Watsonville, City Of</t>
  </si>
  <si>
    <t>California - Shasta County *</t>
  </si>
  <si>
    <t>California - Anderson, City Of</t>
  </si>
  <si>
    <t>California - Redding, City Of</t>
  </si>
  <si>
    <t>California - Loyalton, City Of</t>
  </si>
  <si>
    <t>California - Siskiyou County*</t>
  </si>
  <si>
    <t>California - Dunsmuir, City Of</t>
  </si>
  <si>
    <t>California - Etna, City Of</t>
  </si>
  <si>
    <t>California - Fort Jones, Town Of</t>
  </si>
  <si>
    <t>California - Yreka, City Of</t>
  </si>
  <si>
    <t>California - Benicia, City Of</t>
  </si>
  <si>
    <t>California - Dixon, City Of</t>
  </si>
  <si>
    <t>California - Fairfield, City Of</t>
  </si>
  <si>
    <t>California - Rio Vista,City Of</t>
  </si>
  <si>
    <t>California - Suisun City, City Of</t>
  </si>
  <si>
    <t>California - Vacaville, City Of</t>
  </si>
  <si>
    <t>California - Vallejo, City Of</t>
  </si>
  <si>
    <t>California - Sonoma County *</t>
  </si>
  <si>
    <t>California - Cloverdale, City Of</t>
  </si>
  <si>
    <t>California - Cotati, City Of</t>
  </si>
  <si>
    <t>California - Healdsburg, City Of</t>
  </si>
  <si>
    <t>California - Petaluma, City Of</t>
  </si>
  <si>
    <t>California - Rohnert Park, City Of</t>
  </si>
  <si>
    <t>California - Santa Rosa, City Of</t>
  </si>
  <si>
    <t>California - Sebastopol, City Of</t>
  </si>
  <si>
    <t>California - Sonoma, City Of</t>
  </si>
  <si>
    <t>California - Stanislaus County *</t>
  </si>
  <si>
    <t>California - Ceres, City Of</t>
  </si>
  <si>
    <t>California - Modesto, City Of</t>
  </si>
  <si>
    <t>California - Newman, City Of</t>
  </si>
  <si>
    <t>California - Oakdale, City Of</t>
  </si>
  <si>
    <t>California - Patterson, City Of</t>
  </si>
  <si>
    <t>California - Riverbank, City Of</t>
  </si>
  <si>
    <t>California - Turlock, City Of</t>
  </si>
  <si>
    <t>California - Waterford, City Of</t>
  </si>
  <si>
    <t>California - Sutter County*</t>
  </si>
  <si>
    <t>California - Live Oak, City Of</t>
  </si>
  <si>
    <t>California - Yuba City, City Of</t>
  </si>
  <si>
    <t>California - Corning, City Of</t>
  </si>
  <si>
    <t>California - Tehama, City Of</t>
  </si>
  <si>
    <t>California - Trinity County *</t>
  </si>
  <si>
    <t>California - Dinuba, City Of</t>
  </si>
  <si>
    <t>California - Exeter, City Of</t>
  </si>
  <si>
    <t>California - Farmersville, City Of</t>
  </si>
  <si>
    <t>California - Lindsay, City Of</t>
  </si>
  <si>
    <t>California - Porterville, City Of</t>
  </si>
  <si>
    <t>California - Visalia, City Of</t>
  </si>
  <si>
    <t>California - Tuolumne County*</t>
  </si>
  <si>
    <t>California - Sonora, City Of</t>
  </si>
  <si>
    <t>California - Ventura County *</t>
  </si>
  <si>
    <t>California - Fillmore, City Of</t>
  </si>
  <si>
    <t>California - Ojai, City Of</t>
  </si>
  <si>
    <t>California - Oxnard, City Of</t>
  </si>
  <si>
    <t>California - San Buenaventura, City Of</t>
  </si>
  <si>
    <t>California - Santa Paula, City Of</t>
  </si>
  <si>
    <t>California - Simi Valley, City Of</t>
  </si>
  <si>
    <t>California - Thousand Oaks, City Of</t>
  </si>
  <si>
    <t>California - Yolo County*</t>
  </si>
  <si>
    <t>California - Davis, City Of</t>
  </si>
  <si>
    <t>California - Winters, City Of</t>
  </si>
  <si>
    <t>California - Woodland, City Of</t>
  </si>
  <si>
    <t>California - Yuba County *</t>
  </si>
  <si>
    <t>California - Marysville, City Of</t>
  </si>
  <si>
    <t>California - Belvedere, City Of</t>
  </si>
  <si>
    <t>California - Tiburon, Town Of</t>
  </si>
  <si>
    <t>California - Hercules, City Of</t>
  </si>
  <si>
    <t>California - Sand City, City Of</t>
  </si>
  <si>
    <t>California - Biggs, City Of</t>
  </si>
  <si>
    <t>California - Blue Lake, City Of</t>
  </si>
  <si>
    <t>California - Brentwood, City Of</t>
  </si>
  <si>
    <t>California - California City, City Of</t>
  </si>
  <si>
    <t>California - Dos Palos, City Of</t>
  </si>
  <si>
    <t>California - Ferndale, City Of</t>
  </si>
  <si>
    <t>California - Greenfield, City Of</t>
  </si>
  <si>
    <t>California - Jackson, City Of</t>
  </si>
  <si>
    <t>California - Livingston, City Of</t>
  </si>
  <si>
    <t>California - Montague,City Of</t>
  </si>
  <si>
    <t>California - Nevada City, City Of</t>
  </si>
  <si>
    <t>California - Parlier, City Of</t>
  </si>
  <si>
    <t>California - Plymouth, City Of</t>
  </si>
  <si>
    <t>California - Portola, City Of</t>
  </si>
  <si>
    <t>California - Ripon, City Of</t>
  </si>
  <si>
    <t>California - Sutter Creek, City Of</t>
  </si>
  <si>
    <t>California - Wheatland, City Of</t>
  </si>
  <si>
    <t>California - Rancho Palos Verdes, City Of</t>
  </si>
  <si>
    <t>California - San Fernando, City Of</t>
  </si>
  <si>
    <t>California - Palm Desert, City Of</t>
  </si>
  <si>
    <t>California - Sierra County *</t>
  </si>
  <si>
    <t>California - Solano County *</t>
  </si>
  <si>
    <t>California - Alpine County*</t>
  </si>
  <si>
    <t>California - Calaveras County*</t>
  </si>
  <si>
    <t>California - Lynwood, City Of</t>
  </si>
  <si>
    <t>California - Lake Elsinore, City Of</t>
  </si>
  <si>
    <t>California - Moraga, Town Of</t>
  </si>
  <si>
    <t>California - Adelanto, City Of</t>
  </si>
  <si>
    <t>California - Escalon, City Of</t>
  </si>
  <si>
    <t>California - Downey, City Of</t>
  </si>
  <si>
    <t>California - Weed, City Of</t>
  </si>
  <si>
    <t>California - Maywood, City Of</t>
  </si>
  <si>
    <t>California - Norwalk, City Of</t>
  </si>
  <si>
    <t>California - Beverly Hills, City Of</t>
  </si>
  <si>
    <t>California - Bell Gardens, City Of</t>
  </si>
  <si>
    <t>California - Cudahy, City Of</t>
  </si>
  <si>
    <t>California - El Monte, City Of</t>
  </si>
  <si>
    <t>California - Corcoran, City Of</t>
  </si>
  <si>
    <t>California - West Covina, City Of</t>
  </si>
  <si>
    <t>California - La Canada Flintridge, City Of</t>
  </si>
  <si>
    <t>California - El Centro, City Of</t>
  </si>
  <si>
    <t>California - Rancho Cucamonga, City Of</t>
  </si>
  <si>
    <t>California - Lancaster, City Of</t>
  </si>
  <si>
    <t>California - Atascadero, City Of</t>
  </si>
  <si>
    <t>California - La Habra Heights, City Of</t>
  </si>
  <si>
    <t>California - Poway, City Of</t>
  </si>
  <si>
    <t>California - Santee, City Of</t>
  </si>
  <si>
    <t>California - Cathedral City, City Of</t>
  </si>
  <si>
    <t>California - Dublin, City Of</t>
  </si>
  <si>
    <t>California - Manteca, City Of</t>
  </si>
  <si>
    <t>California - Danville, Town Of</t>
  </si>
  <si>
    <t>California - East Palo Alto, City Of</t>
  </si>
  <si>
    <t>California - La Quinta, City Of</t>
  </si>
  <si>
    <t>California - San Ramon, City Of</t>
  </si>
  <si>
    <t>California - Moorpark, City Of</t>
  </si>
  <si>
    <t>California - Clearlake, City Of</t>
  </si>
  <si>
    <t>California - West Hollywood, City Of</t>
  </si>
  <si>
    <t>California - Loomis, Town Of</t>
  </si>
  <si>
    <t>California - Orinda, City Of</t>
  </si>
  <si>
    <t>California - Lemon Grove, City Of</t>
  </si>
  <si>
    <t>California - Mammoth Lakes, Town Of</t>
  </si>
  <si>
    <t>California - Solana Beach,City Of</t>
  </si>
  <si>
    <t>California - Encinitas, City Of</t>
  </si>
  <si>
    <t>California - Marina, City Of</t>
  </si>
  <si>
    <t>California - West Sacramento, City Of</t>
  </si>
  <si>
    <t>California - Santa Clarita, City Of</t>
  </si>
  <si>
    <t>California - Big Bear Lake, City Of</t>
  </si>
  <si>
    <t>California - Highland, City Of</t>
  </si>
  <si>
    <t>California - Hesperia, City Of</t>
  </si>
  <si>
    <t>California - Twentynine Palms, City Of</t>
  </si>
  <si>
    <t>California - Mission Viejo, Ciy Of</t>
  </si>
  <si>
    <t>California - Dana Point, City Of</t>
  </si>
  <si>
    <t>California - Lathrop, City Of</t>
  </si>
  <si>
    <t>California - Yucaipa, City Of</t>
  </si>
  <si>
    <t>California - Calimesa, City Of</t>
  </si>
  <si>
    <t>California - Diamond Bar, City Of</t>
  </si>
  <si>
    <t>California - Temecula, City Of</t>
  </si>
  <si>
    <t>California - Fort Mojave Indian Tribe</t>
  </si>
  <si>
    <t>California - Westlake, Village Of</t>
  </si>
  <si>
    <t>California - Malibu, City Of</t>
  </si>
  <si>
    <t>California - Chico, City Of</t>
  </si>
  <si>
    <t>California - Los Banos, City Of</t>
  </si>
  <si>
    <t>California - Paradise, Town Of</t>
  </si>
  <si>
    <t>California - Calabasas, City Of</t>
  </si>
  <si>
    <t>California - Yucca Valley, Town Of</t>
  </si>
  <si>
    <t>California - Murrieta, City Of</t>
  </si>
  <si>
    <t>California - Apple Valley, City Of</t>
  </si>
  <si>
    <t>California - Canyon Lake, City Of</t>
  </si>
  <si>
    <t>California - Chino Hills, City Of</t>
  </si>
  <si>
    <t>California - American Canyon, City Of</t>
  </si>
  <si>
    <t>California - Solvang, City Of</t>
  </si>
  <si>
    <t>California - Buellton, City Of</t>
  </si>
  <si>
    <t>California - Shasta Lake, City Of</t>
  </si>
  <si>
    <t>California - Lake Forest, City Of</t>
  </si>
  <si>
    <t>California - Laguna Hills, City Of</t>
  </si>
  <si>
    <t>California - Windsor, Town Of</t>
  </si>
  <si>
    <t>California - Truckee, Town Of</t>
  </si>
  <si>
    <t>California - Agua Caliente Band Of Cahuilla Indians Tribe</t>
  </si>
  <si>
    <t>California - Laguna Niguel, City Of</t>
  </si>
  <si>
    <t>California - Citrus Heights, City Of</t>
  </si>
  <si>
    <t>California - Oakley, City Of</t>
  </si>
  <si>
    <t>California - Elk Grove, City Of</t>
  </si>
  <si>
    <t>California - Laguna Woods, City Of</t>
  </si>
  <si>
    <t>California - Rancho Santa Margarita, City Of</t>
  </si>
  <si>
    <t>California - Aliso Viejo, City Of</t>
  </si>
  <si>
    <t>California - Goleta, City Of</t>
  </si>
  <si>
    <t>California - Rancho Cordova, City Of</t>
  </si>
  <si>
    <t>California - Arcadia, City Of</t>
  </si>
  <si>
    <t>California - Azusa, City Of</t>
  </si>
  <si>
    <t>California - Belmont, City Of</t>
  </si>
  <si>
    <t>California - Bradbury, City Of</t>
  </si>
  <si>
    <t>California - Burbank, City Of</t>
  </si>
  <si>
    <t>California - Burlingame, City Of</t>
  </si>
  <si>
    <t>California - Camarillo, City Of</t>
  </si>
  <si>
    <t>California - Chula Vista, City Of</t>
  </si>
  <si>
    <t>California - Concord, City Of</t>
  </si>
  <si>
    <t>California - Corte Madera, Town Of</t>
  </si>
  <si>
    <t>California - Covina, City Of</t>
  </si>
  <si>
    <t>California - Del Norte County*</t>
  </si>
  <si>
    <t>California - Duarte, City Of</t>
  </si>
  <si>
    <t>California - El Cerrito, City Of</t>
  </si>
  <si>
    <t>California - Fremont,City Of</t>
  </si>
  <si>
    <t>California - Fresno County *</t>
  </si>
  <si>
    <t>California - Glendale, City Of</t>
  </si>
  <si>
    <t>California - Glendora, City Of</t>
  </si>
  <si>
    <t>California - Hawaiian Gardens, City Of</t>
  </si>
  <si>
    <t>California - Hayward, City Of</t>
  </si>
  <si>
    <t>California - Huntington Beach, City Of</t>
  </si>
  <si>
    <t>California - Industry, City Of</t>
  </si>
  <si>
    <t>California - Inglewood, City Of</t>
  </si>
  <si>
    <t>California - Lafayette, City Of</t>
  </si>
  <si>
    <t>California - Lakeport, City Of</t>
  </si>
  <si>
    <t>California - La Puente, City Of</t>
  </si>
  <si>
    <t>California - Larkspur, City Of</t>
  </si>
  <si>
    <t>California - Loma Linda, City Of</t>
  </si>
  <si>
    <t>California - Los Angeles County*</t>
  </si>
  <si>
    <t>California - Martinez, City Of</t>
  </si>
  <si>
    <t>California - Millbrae, City Of</t>
  </si>
  <si>
    <t>California - Monrovia, City Of</t>
  </si>
  <si>
    <t>California - Monterey Park, City Of</t>
  </si>
  <si>
    <t>California - Oakland, City Of</t>
  </si>
  <si>
    <t>California - Paramount, City Of</t>
  </si>
  <si>
    <t>California - Pasadena, City Of</t>
  </si>
  <si>
    <t>California - Port Hueneme, City Of</t>
  </si>
  <si>
    <t>California - Portola Valley, Town Of</t>
  </si>
  <si>
    <t>California - Red Bluff, City Of</t>
  </si>
  <si>
    <t>California - Rolling Hills Estates, City Of</t>
  </si>
  <si>
    <t>California - San Gabriel, City Of</t>
  </si>
  <si>
    <t>California - San Jacinto, City Of</t>
  </si>
  <si>
    <t>California - San Marino, City Of</t>
  </si>
  <si>
    <t>California - San Rafael, City Of</t>
  </si>
  <si>
    <t>California - Sierra Madre, City Of</t>
  </si>
  <si>
    <t>California - South Lake Tahoe, City Of</t>
  </si>
  <si>
    <t>California - South Pasadena, City Of</t>
  </si>
  <si>
    <t>California - South San Francisco, City Of</t>
  </si>
  <si>
    <t>California - Taft, City Of</t>
  </si>
  <si>
    <t>California - Tehama County*</t>
  </si>
  <si>
    <t>California - Tulare, City Of</t>
  </si>
  <si>
    <t>California - Tulare County*</t>
  </si>
  <si>
    <t>California - Upland, City Of</t>
  </si>
  <si>
    <t>California - Victorville, City Of</t>
  </si>
  <si>
    <t>California - Walnut, City Of</t>
  </si>
  <si>
    <t>California - Walnut Creek, City Of</t>
  </si>
  <si>
    <t>California - Woodlake, City Of</t>
  </si>
  <si>
    <t>California - Agoura Hills, City Of</t>
  </si>
  <si>
    <t>California - Avenal, City Of</t>
  </si>
  <si>
    <t>California - Moreno Valley, City Of</t>
  </si>
  <si>
    <t>Guam - Guam, Territory Of</t>
  </si>
  <si>
    <t>Hawaii - Honolulu , City And County* Of</t>
  </si>
  <si>
    <t>Hawaii - Kauai County*</t>
  </si>
  <si>
    <t>Hawaii - Maui County *</t>
  </si>
  <si>
    <t>Hawaii - Hawaii County *</t>
  </si>
  <si>
    <t>Nevada - Carson City, City Of</t>
  </si>
  <si>
    <t>Nevada - Fallon, City Of</t>
  </si>
  <si>
    <t>Nevada - Clark County *</t>
  </si>
  <si>
    <t>Nevada - Boulder City, City Of</t>
  </si>
  <si>
    <t>Nevada - Henderson, City Of</t>
  </si>
  <si>
    <t>Nevada - North Las Vegas, City Of</t>
  </si>
  <si>
    <t>Nevada - Douglas County *</t>
  </si>
  <si>
    <t>Nevada - Carlin, City Of</t>
  </si>
  <si>
    <t>Nevada - Elko, City Of</t>
  </si>
  <si>
    <t>Nevada - Humboldt County*</t>
  </si>
  <si>
    <t>Nevada - Winnemucca, City Of</t>
  </si>
  <si>
    <t>Nevada - Lander County*</t>
  </si>
  <si>
    <t>Nevada - Lincoln County*</t>
  </si>
  <si>
    <t>Nevada - Caliente, City Of</t>
  </si>
  <si>
    <t>Nevada - Yerington, City Of</t>
  </si>
  <si>
    <t>Nevada - Mineral County *</t>
  </si>
  <si>
    <t>Nevada - Nye County *</t>
  </si>
  <si>
    <t>Nevada - Washoe County*</t>
  </si>
  <si>
    <t>Nevada - Reno, City Of</t>
  </si>
  <si>
    <t>Nevada - Sparks, City Of</t>
  </si>
  <si>
    <t>Nevada - White Pine County*</t>
  </si>
  <si>
    <t>Nevada - Ely, City Of</t>
  </si>
  <si>
    <t>Nevada - Wells, City Of</t>
  </si>
  <si>
    <t>Nevada - Elko County *</t>
  </si>
  <si>
    <t>Nevada - Eureka County*</t>
  </si>
  <si>
    <t>Nevada - Lyon County*</t>
  </si>
  <si>
    <t>Nevada - Churchill County *</t>
  </si>
  <si>
    <t>Nevada - Pershing County *</t>
  </si>
  <si>
    <t>Nevada - Storey County*</t>
  </si>
  <si>
    <t>Nevada - Mesquite, City Of</t>
  </si>
  <si>
    <t>Nevada - Fort Mojave Indian Tribe</t>
  </si>
  <si>
    <t>Nevada - West Wendover, City Of</t>
  </si>
  <si>
    <t>Nevada - Fernley, City Of</t>
  </si>
  <si>
    <t>Nevada - Las Vegas, City Of</t>
  </si>
  <si>
    <t>User input required</t>
  </si>
  <si>
    <t>KEY:</t>
  </si>
  <si>
    <t>Cells that are affected by user input</t>
  </si>
  <si>
    <t>STATE STATISTICS</t>
  </si>
  <si>
    <t>Percent of Communities that are Tier 1</t>
  </si>
  <si>
    <t>Number of years to perform CAVs</t>
  </si>
  <si>
    <t>AMERICAN SAMOA</t>
  </si>
  <si>
    <t>N/A</t>
  </si>
  <si>
    <t>State Quantity Factor 1 - Community Area (sq mi)</t>
  </si>
  <si>
    <t>State Quantity Factor 2 - Community Policies</t>
  </si>
  <si>
    <t>State Quantity Factor 3 - Community Repetitive Losses</t>
  </si>
  <si>
    <t xml:space="preserve">State Quantity Factor 4 - Federally-Declared Disasters by County (as of 7/2009) </t>
  </si>
  <si>
    <t>State Quantity Factor 5 - MapMod County Risk Decile (version 2.0 - quantity)</t>
  </si>
  <si>
    <t>State Quantity Factor 6 - Substantial Damage Claims by Community</t>
  </si>
  <si>
    <t>State Quantity Factor7 - Claims Outside the 1% Floodplain in Community</t>
  </si>
  <si>
    <t>State Quantity Factor 8 - Structures Within the 1% Floodplain in Community</t>
  </si>
  <si>
    <t>State Quantity Factor 9 - POP 2009 Community (Projected)</t>
  </si>
  <si>
    <t>State Quantity Factor 10 - Pop Growth 1980 - 2009 Community</t>
  </si>
  <si>
    <t>State Quantity Factor 11 - Proj Pop Growth 2009 - 2019 Community</t>
  </si>
  <si>
    <t>ARIZONA</t>
  </si>
  <si>
    <t>GUAM</t>
  </si>
  <si>
    <t>HAWAII</t>
  </si>
  <si>
    <t>NEVADA</t>
  </si>
  <si>
    <t>FEMA Region (1 to 10)</t>
  </si>
  <si>
    <t>State or Territory Full Name</t>
  </si>
  <si>
    <t>Name of Community (as provided in FEMA's Community Status Book)</t>
  </si>
  <si>
    <t>Unique Community Identifier (as provided in FEMA's Community Status Book)</t>
  </si>
  <si>
    <t>Area of the Community in square miles</t>
  </si>
  <si>
    <t>Number of policies in the Community</t>
  </si>
  <si>
    <t>Number of repetitive loss claims in the Community</t>
  </si>
  <si>
    <t>Number of substantial damage claims in the Community</t>
  </si>
  <si>
    <t>Percent of the total federally-declared disasters within the Community - CAV Risk Factor 4</t>
  </si>
  <si>
    <t>Percent of the total policies within the Community - CAV Risk Factor 2</t>
  </si>
  <si>
    <t>Percent of the total repetitive loss claims within the Community - CAV Risk Factor 3</t>
  </si>
  <si>
    <t>Percent of the total risk deciles within the Community - CAV Risk Factor 5</t>
  </si>
  <si>
    <t>Percent of the total substantial damage claims within the Community - CAV Risk Factor 6</t>
  </si>
  <si>
    <t>Percent of the total claims outside the 1% floodplain within the Community - CAV Risk Factor 7</t>
  </si>
  <si>
    <t>Average of the 11 quantity risk factor percentages (adding all risk factor percentages and dividing by 11) for each Community</t>
  </si>
  <si>
    <t>Risk ranking assigned to each Community based on the Community Risk Percentage; the highest average risk percentage is assigned a risk ranking of 1 and the lowest rank is dependent on # of records in the worksheet</t>
  </si>
  <si>
    <t>Risk decile between 1 and 10 is assigned to each Community (groupings of 10%); Communities with the lowest risk rankings (and thus the highest risk) are assigned to decile 1 and Communities with the highest rankings (and thus the lowest risk) are assigned to decile 10</t>
  </si>
  <si>
    <t xml:space="preserve">Communities are sorted from highest to lowest risk percentage for this calculation.  For the Community with the highest risk percentage, the cumulative risk is simply the Community Risk Percentage for that particular community.  For the Community with the second highest risk percentage, the cumulative risk is the sum of the Community Risk Percentage from the first and second Communities.  For the Community with the third highest risk percentage, the cumulative risk is the sum of the Community Risk Percentage from the first, second and third Communities.  The cumulative risk should total 100% when the lowest risk Community is reached.  This information is used to calculate the risk breakpoint for the Tier 1 and Tier 2 designations.  For instance, if the risk breakpoint is set at 75%, then any Communities with a cumulative risk of 74.9999% or less will be designated as "Tier 1" and anything with a cumulative risk of 75 - 100% will be designated as "Tier 2".  </t>
  </si>
  <si>
    <t>Based on the risk breakpoint set in the CAV Tier 1 Analysis worksheet, each Community in a state will be designated as Tier 1 or Tier 2.  Formulas must be kept for values to update.</t>
  </si>
  <si>
    <t>Number of records in worksheet; record 1 indicates the community with highest risk (matches values in State Quantity - Community Risk Ranking column; provides another means for sorting the data)</t>
  </si>
  <si>
    <t>Number of Federally-Declared Disasters in the County that the Community falls within; average value utilized if Community falls in more than one county</t>
  </si>
  <si>
    <t>Risk decile assigned to each County that the Community falls within, taken from the Fall 2009 version 2.0 quantity-based National Flood Risk Analysis.  If the Community falls in more than one County, the average value was utilized.  Risk deciles between 1 and 10 were assigned to each county (groupings of 10%); the counties with the lowest risk rankings (and thus the highest risk) were assigned to decile 1 and the counties with the highest rankings (and thus the lowest risk) were assigned to decile 10.</t>
  </si>
  <si>
    <t xml:space="preserve">Number of single-loss claims that occurred outside of the Community's 1% annual chance flood zone </t>
  </si>
  <si>
    <t>Percent of the total square mile area within the Community - CAV Risk Factor 1</t>
  </si>
  <si>
    <t>REGION 9</t>
  </si>
  <si>
    <t>REGION 9 TOTALS</t>
  </si>
  <si>
    <t>FIELD AND WORKSHEET DEFINITIONS</t>
  </si>
  <si>
    <t>Prepared: 9/8/2010</t>
  </si>
  <si>
    <t>STATE WORKSHEET - FIELD NAME</t>
  </si>
  <si>
    <t>STATE WORKSHEET - DESCRIPTION</t>
  </si>
  <si>
    <t>State and Community name (combined from 2 previous fields)</t>
  </si>
  <si>
    <t>Approximate number of structures that are found inside the Community's 1% annual chance flood zone</t>
  </si>
  <si>
    <t>Applied Geographic Systems (AGS) Projected 2009 Population of the Community (estimated based on the % of the CBG within the Community)</t>
  </si>
  <si>
    <t>Only positive population growth in the Community from 1980 to 2009 (estimated based on the % of the CBG within the Community)</t>
  </si>
  <si>
    <t>Only positive population growth in the Community from 2009 to 2019 (estimated based on the % of the CBG within the Community)</t>
  </si>
  <si>
    <t>Percent of the total estimated structures in the 1% floodplain within the Community - CAV Risk Factor 8</t>
  </si>
  <si>
    <t>Percent of the total estimated 2009 population within the Community - CAV Risk Factor 9</t>
  </si>
  <si>
    <t>Percent of the total estimated 1980-2009 non-negative population growth within the Community - CAV Risk Factor 10</t>
  </si>
  <si>
    <t>Percent of the total estimated 2009-2019 non-negative population growth within the Community - CAV Risk Factor 11</t>
  </si>
  <si>
    <t>State name and Tier 1 or Tier 2 designation (combined from State and State Tier 1 or Tier 2 fields).  Formulas must be kept for values to update.</t>
  </si>
  <si>
    <t>Community name and Tier 1 or Tier 2 designation (combined from Community and State Tier 1 or Tier 2 fields).  Formulas must be kept for values to update.</t>
  </si>
  <si>
    <t>WORKSHEET</t>
  </si>
  <si>
    <t>WORKSHEET DESCRIPTION</t>
  </si>
  <si>
    <t>REGION # RISK DATA WORKSHEET</t>
  </si>
  <si>
    <t>This worksheet combines the data from each of the state worksheets into one regional worksheet.  The data is sorted by state, and then by community risk percentage (state-level analysis) from highest to lowest.  The data in this worksheet is used to calculate the statistics provided in the CAV Tier 1 Analysis worksheet.</t>
  </si>
  <si>
    <t>CAV TIER 1 ANALYSIS WORKSHEET</t>
  </si>
  <si>
    <t>This worksheet allows the user to input a risk breakpoint percentage for Tier 1 versus Tier 2 communities.  If the user selects a risk breakpoint of 50%, then those communities that cumulatively make up the highest 50% of risk in the state will be categorized as Tier 1 communities.  When the risk breakpoint is changed in this worksheet, the Tier 1 versus Tier 2 designations will be updated for all communities in the Region # Risk Data worksheet as well as all of the State worksheets.  Once a risk breakpoint is chosen, the user can use the drop-down menu beneath the State Statistics to select a state and see how the risk breakpoint would affect the number of Tier 1 communities within that state.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</si>
</sst>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0.000%"/>
    <numFmt numFmtId="166" formatCode="0.00000%"/>
  </numFmts>
  <fonts count="7" x14ac:knownFonts="1">
    <font>
      <sz val="11"/>
      <color theme="1"/>
      <name val="Calibri"/>
      <family val="2"/>
      <scheme val="minor"/>
    </font>
    <font>
      <sz val="12"/>
      <name val="Times New Roman"/>
      <family val="1"/>
    </font>
    <font>
      <sz val="10"/>
      <name val="MS Sans Serif"/>
      <family val="2"/>
    </font>
    <font>
      <sz val="10"/>
      <name val="Arial"/>
      <family val="2"/>
    </font>
    <font>
      <sz val="11"/>
      <color theme="1"/>
      <name val="Calibri"/>
      <family val="2"/>
      <scheme val="minor"/>
    </font>
    <font>
      <b/>
      <sz val="11"/>
      <color theme="1"/>
      <name val="Calibri"/>
      <family val="2"/>
      <scheme val="minor"/>
    </font>
    <font>
      <b/>
      <sz val="12"/>
      <color theme="1"/>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9" tint="0.79998168889431442"/>
        <bgColor indexed="64"/>
      </patternFill>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8">
    <xf numFmtId="0" fontId="0"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3" fontId="3" fillId="0" borderId="0"/>
    <xf numFmtId="0" fontId="1" fillId="0" borderId="0"/>
    <xf numFmtId="0" fontId="4" fillId="0" borderId="0"/>
    <xf numFmtId="0" fontId="4" fillId="0" borderId="0"/>
    <xf numFmtId="0" fontId="4" fillId="0" borderId="0"/>
    <xf numFmtId="0" fontId="4" fillId="0" borderId="0"/>
    <xf numFmtId="0" fontId="2" fillId="0" borderId="0"/>
    <xf numFmtId="0" fontId="2" fillId="0" borderId="0"/>
    <xf numFmtId="0" fontId="1" fillId="0" borderId="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cellStyleXfs>
  <cellXfs count="67">
    <xf numFmtId="0" fontId="0" fillId="0" borderId="0" xfId="0"/>
    <xf numFmtId="0" fontId="6" fillId="0" borderId="0" xfId="0" applyFont="1"/>
    <xf numFmtId="14" fontId="5" fillId="0" borderId="0" xfId="0" applyNumberFormat="1" applyFont="1" applyAlignment="1">
      <alignment horizontal="left"/>
    </xf>
    <xf numFmtId="14" fontId="6" fillId="0" borderId="0" xfId="0" applyNumberFormat="1" applyFont="1"/>
    <xf numFmtId="164" fontId="4" fillId="0" borderId="0" xfId="1" applyNumberFormat="1" applyFont="1"/>
    <xf numFmtId="9" fontId="4" fillId="0" borderId="0" xfId="14" applyFont="1"/>
    <xf numFmtId="1" fontId="4" fillId="0" borderId="0" xfId="14" applyNumberFormat="1" applyFont="1"/>
    <xf numFmtId="0" fontId="0" fillId="2" borderId="1" xfId="0" applyFill="1" applyBorder="1" applyAlignment="1">
      <alignment textRotation="90" wrapText="1"/>
    </xf>
    <xf numFmtId="0" fontId="0" fillId="2" borderId="2" xfId="0" applyFill="1" applyBorder="1" applyAlignment="1">
      <alignment textRotation="90" wrapText="1"/>
    </xf>
    <xf numFmtId="0" fontId="0" fillId="3" borderId="1" xfId="0" applyFill="1" applyBorder="1" applyAlignment="1">
      <alignment textRotation="90" wrapText="1"/>
    </xf>
    <xf numFmtId="0" fontId="0" fillId="3" borderId="2" xfId="0" applyFill="1" applyBorder="1" applyAlignment="1">
      <alignment textRotation="90" wrapText="1"/>
    </xf>
    <xf numFmtId="1" fontId="6" fillId="0" borderId="0" xfId="0" applyNumberFormat="1" applyFont="1"/>
    <xf numFmtId="1" fontId="0" fillId="0" borderId="0" xfId="0" applyNumberFormat="1"/>
    <xf numFmtId="0" fontId="5" fillId="0" borderId="0" xfId="0" applyFont="1"/>
    <xf numFmtId="10" fontId="6" fillId="0" borderId="0" xfId="14" applyNumberFormat="1" applyFont="1"/>
    <xf numFmtId="10" fontId="4" fillId="0" borderId="0" xfId="14" applyNumberFormat="1" applyFont="1"/>
    <xf numFmtId="9" fontId="0" fillId="0" borderId="0" xfId="14" applyFont="1"/>
    <xf numFmtId="164" fontId="0" fillId="0" borderId="0" xfId="1" applyNumberFormat="1" applyFont="1"/>
    <xf numFmtId="166" fontId="0" fillId="0" borderId="0" xfId="14" applyNumberFormat="1" applyFont="1"/>
    <xf numFmtId="9" fontId="0" fillId="0" borderId="0" xfId="14" applyNumberFormat="1" applyFont="1"/>
    <xf numFmtId="165" fontId="6" fillId="0" borderId="0" xfId="14" applyNumberFormat="1" applyFont="1"/>
    <xf numFmtId="165" fontId="0" fillId="0" borderId="0" xfId="14" applyNumberFormat="1" applyFont="1"/>
    <xf numFmtId="9" fontId="0" fillId="6" borderId="0" xfId="0" applyNumberFormat="1" applyFill="1"/>
    <xf numFmtId="0" fontId="0" fillId="7" borderId="0" xfId="0" applyFill="1"/>
    <xf numFmtId="0" fontId="0" fillId="2" borderId="3" xfId="0" applyFill="1" applyBorder="1" applyAlignment="1">
      <alignment textRotation="90" wrapText="1"/>
    </xf>
    <xf numFmtId="166" fontId="0" fillId="0" borderId="0" xfId="0" applyNumberFormat="1"/>
    <xf numFmtId="0" fontId="0" fillId="0" borderId="0" xfId="0" applyFill="1"/>
    <xf numFmtId="164" fontId="6" fillId="0" borderId="0" xfId="1" applyNumberFormat="1" applyFont="1"/>
    <xf numFmtId="166" fontId="6" fillId="0" borderId="0" xfId="14" applyNumberFormat="1" applyFont="1"/>
    <xf numFmtId="166" fontId="0" fillId="5" borderId="1" xfId="0" applyNumberFormat="1" applyFill="1" applyBorder="1" applyAlignment="1">
      <alignment textRotation="90" wrapText="1"/>
    </xf>
    <xf numFmtId="1" fontId="0" fillId="5" borderId="2" xfId="14" applyNumberFormat="1" applyFont="1" applyFill="1" applyBorder="1" applyAlignment="1">
      <alignment textRotation="90" wrapText="1"/>
    </xf>
    <xf numFmtId="164" fontId="0" fillId="5" borderId="6" xfId="1" applyNumberFormat="1" applyFont="1" applyFill="1" applyBorder="1" applyAlignment="1">
      <alignment textRotation="90" wrapText="1"/>
    </xf>
    <xf numFmtId="9" fontId="4" fillId="0" borderId="0" xfId="14" applyNumberFormat="1" applyFont="1"/>
    <xf numFmtId="0" fontId="0" fillId="2" borderId="6" xfId="0" applyFill="1" applyBorder="1" applyAlignment="1">
      <alignment textRotation="90" wrapText="1"/>
    </xf>
    <xf numFmtId="0" fontId="0" fillId="6" borderId="0" xfId="0" applyFill="1"/>
    <xf numFmtId="9" fontId="0" fillId="7" borderId="0" xfId="14" applyFont="1" applyFill="1"/>
    <xf numFmtId="0" fontId="0" fillId="8" borderId="1" xfId="0" applyFill="1" applyBorder="1" applyAlignment="1">
      <alignment textRotation="90" wrapText="1"/>
    </xf>
    <xf numFmtId="0" fontId="0" fillId="8" borderId="2" xfId="0" applyFill="1" applyBorder="1" applyAlignment="1">
      <alignment textRotation="90" wrapText="1"/>
    </xf>
    <xf numFmtId="1" fontId="0" fillId="9" borderId="1" xfId="14" applyNumberFormat="1" applyFont="1" applyFill="1" applyBorder="1" applyAlignment="1">
      <alignment textRotation="90" wrapText="1"/>
    </xf>
    <xf numFmtId="1" fontId="0" fillId="9" borderId="2" xfId="14" applyNumberFormat="1" applyFont="1" applyFill="1" applyBorder="1" applyAlignment="1">
      <alignment textRotation="90" wrapText="1"/>
    </xf>
    <xf numFmtId="1" fontId="0" fillId="9" borderId="3" xfId="14" applyNumberFormat="1" applyFont="1" applyFill="1" applyBorder="1" applyAlignment="1">
      <alignment textRotation="90" wrapText="1"/>
    </xf>
    <xf numFmtId="9" fontId="0" fillId="0" borderId="0" xfId="1" applyNumberFormat="1" applyFont="1"/>
    <xf numFmtId="0" fontId="0" fillId="8" borderId="4" xfId="0" applyFill="1" applyBorder="1" applyAlignment="1">
      <alignment textRotation="90" wrapText="1"/>
    </xf>
    <xf numFmtId="0" fontId="0" fillId="3" borderId="3" xfId="0" applyFill="1" applyBorder="1" applyAlignment="1">
      <alignment textRotation="90" wrapText="1"/>
    </xf>
    <xf numFmtId="0" fontId="5" fillId="0" borderId="10" xfId="0" applyFont="1" applyBorder="1"/>
    <xf numFmtId="0" fontId="0" fillId="0" borderId="9" xfId="0" applyBorder="1" applyAlignment="1">
      <alignment wrapText="1"/>
    </xf>
    <xf numFmtId="0" fontId="0" fillId="0" borderId="11" xfId="0" applyBorder="1" applyAlignment="1">
      <alignment wrapText="1"/>
    </xf>
    <xf numFmtId="0" fontId="0" fillId="0" borderId="9" xfId="9" applyFont="1" applyBorder="1" applyAlignment="1">
      <alignment wrapText="1"/>
    </xf>
    <xf numFmtId="0" fontId="0" fillId="4" borderId="4" xfId="0" applyFill="1" applyBorder="1" applyAlignment="1">
      <alignment textRotation="90" wrapText="1"/>
    </xf>
    <xf numFmtId="0" fontId="0" fillId="4" borderId="2" xfId="0" applyFill="1" applyBorder="1" applyAlignment="1">
      <alignment textRotation="90" wrapText="1"/>
    </xf>
    <xf numFmtId="10" fontId="4" fillId="4" borderId="2" xfId="14" applyNumberFormat="1" applyFont="1" applyFill="1" applyBorder="1" applyAlignment="1">
      <alignment textRotation="90"/>
    </xf>
    <xf numFmtId="0" fontId="0" fillId="0" borderId="0" xfId="0" applyBorder="1" applyAlignment="1">
      <alignment wrapText="1"/>
    </xf>
    <xf numFmtId="0" fontId="0" fillId="0" borderId="11" xfId="0" applyFont="1" applyFill="1" applyBorder="1" applyAlignment="1">
      <alignment wrapText="1"/>
    </xf>
    <xf numFmtId="0" fontId="0" fillId="0" borderId="11" xfId="0" applyFill="1" applyBorder="1" applyAlignment="1">
      <alignment wrapText="1"/>
    </xf>
    <xf numFmtId="0" fontId="5" fillId="0" borderId="0" xfId="0" applyFont="1" applyFill="1" applyBorder="1" applyAlignment="1">
      <alignment wrapText="1"/>
    </xf>
    <xf numFmtId="0" fontId="0" fillId="0" borderId="0" xfId="0" applyFill="1" applyBorder="1" applyAlignment="1">
      <alignment wrapText="1"/>
    </xf>
    <xf numFmtId="0" fontId="0" fillId="0" borderId="1" xfId="0" applyFont="1" applyFill="1" applyBorder="1" applyAlignment="1">
      <alignment wrapText="1"/>
    </xf>
    <xf numFmtId="0" fontId="0" fillId="0" borderId="3" xfId="0" applyFill="1" applyBorder="1" applyAlignment="1">
      <alignment wrapText="1"/>
    </xf>
    <xf numFmtId="10" fontId="0" fillId="0" borderId="0" xfId="14" applyNumberFormat="1" applyFont="1"/>
    <xf numFmtId="2" fontId="0" fillId="0" borderId="0" xfId="0" applyNumberFormat="1"/>
    <xf numFmtId="0" fontId="0" fillId="3" borderId="4" xfId="0" applyFill="1" applyBorder="1" applyAlignment="1">
      <alignment textRotation="90" wrapText="1"/>
    </xf>
    <xf numFmtId="166" fontId="5" fillId="0" borderId="7" xfId="0" applyNumberFormat="1" applyFont="1" applyBorder="1" applyAlignment="1">
      <alignment horizontal="center"/>
    </xf>
    <xf numFmtId="166" fontId="5" fillId="0" borderId="8" xfId="0" applyNumberFormat="1" applyFont="1" applyBorder="1" applyAlignment="1">
      <alignment horizontal="center"/>
    </xf>
    <xf numFmtId="166" fontId="5" fillId="0" borderId="5" xfId="0" applyNumberFormat="1"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5" xfId="0" applyFont="1" applyBorder="1" applyAlignment="1">
      <alignment horizontal="center"/>
    </xf>
  </cellXfs>
  <cellStyles count="18">
    <cellStyle name="Comma" xfId="1" builtinId="3"/>
    <cellStyle name="Comma 2" xfId="2"/>
    <cellStyle name="Comma 3" xfId="3"/>
    <cellStyle name="Comma 4" xfId="4"/>
    <cellStyle name="Comma0" xfId="5"/>
    <cellStyle name="Normal" xfId="0" builtinId="0"/>
    <cellStyle name="Normal 2" xfId="6"/>
    <cellStyle name="Normal 2 2" xfId="7"/>
    <cellStyle name="Normal 2 2 2" xfId="8"/>
    <cellStyle name="Normal 2 2 3" xfId="9"/>
    <cellStyle name="Normal 2_Documentation - Meta Data" xfId="10"/>
    <cellStyle name="Normal 3" xfId="11"/>
    <cellStyle name="Normal 4" xfId="12"/>
    <cellStyle name="Normal 5" xfId="13"/>
    <cellStyle name="Percent" xfId="14" builtinId="5"/>
    <cellStyle name="Percent 2" xfId="15"/>
    <cellStyle name="Percent 3" xfId="16"/>
    <cellStyle name="Percent 4"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B50"/>
  <sheetViews>
    <sheetView zoomScaleNormal="100" workbookViewId="0">
      <selection activeCell="A3" sqref="A3"/>
    </sheetView>
  </sheetViews>
  <sheetFormatPr defaultRowHeight="14.4" x14ac:dyDescent="0.3"/>
  <cols>
    <col min="1" max="1" width="62" customWidth="1"/>
    <col min="2" max="2" width="96.6640625" customWidth="1"/>
  </cols>
  <sheetData>
    <row r="1" spans="1:2" ht="15.6" x14ac:dyDescent="0.3">
      <c r="A1" s="1" t="s">
        <v>690</v>
      </c>
    </row>
    <row r="2" spans="1:2" ht="15.6" x14ac:dyDescent="0.3">
      <c r="A2" s="1" t="s">
        <v>2074</v>
      </c>
    </row>
    <row r="3" spans="1:2" x14ac:dyDescent="0.3">
      <c r="A3" s="2" t="s">
        <v>2075</v>
      </c>
    </row>
    <row r="4" spans="1:2" x14ac:dyDescent="0.3">
      <c r="A4" s="2"/>
    </row>
    <row r="5" spans="1:2" x14ac:dyDescent="0.3">
      <c r="A5" s="2"/>
    </row>
    <row r="6" spans="1:2" ht="15" thickBot="1" x14ac:dyDescent="0.35"/>
    <row r="7" spans="1:2" ht="15" thickBot="1" x14ac:dyDescent="0.35">
      <c r="A7" s="44" t="s">
        <v>2076</v>
      </c>
      <c r="B7" s="44" t="s">
        <v>2077</v>
      </c>
    </row>
    <row r="8" spans="1:2" ht="28.8" x14ac:dyDescent="0.3">
      <c r="A8" s="46" t="s">
        <v>696</v>
      </c>
      <c r="B8" s="46" t="s">
        <v>2067</v>
      </c>
    </row>
    <row r="9" spans="1:2" x14ac:dyDescent="0.3">
      <c r="A9" s="46" t="s">
        <v>0</v>
      </c>
      <c r="B9" s="45" t="s">
        <v>2048</v>
      </c>
    </row>
    <row r="10" spans="1:2" x14ac:dyDescent="0.3">
      <c r="A10" s="46" t="s">
        <v>1</v>
      </c>
      <c r="B10" s="45" t="s">
        <v>2049</v>
      </c>
    </row>
    <row r="11" spans="1:2" x14ac:dyDescent="0.3">
      <c r="A11" s="46" t="s">
        <v>20</v>
      </c>
      <c r="B11" s="45" t="s">
        <v>2050</v>
      </c>
    </row>
    <row r="12" spans="1:2" x14ac:dyDescent="0.3">
      <c r="A12" s="46" t="s">
        <v>705</v>
      </c>
      <c r="B12" s="45" t="s">
        <v>2078</v>
      </c>
    </row>
    <row r="13" spans="1:2" x14ac:dyDescent="0.3">
      <c r="A13" s="46" t="s">
        <v>2</v>
      </c>
      <c r="B13" s="45" t="s">
        <v>2051</v>
      </c>
    </row>
    <row r="14" spans="1:2" x14ac:dyDescent="0.3">
      <c r="A14" s="46" t="s">
        <v>9</v>
      </c>
      <c r="B14" s="45" t="s">
        <v>2052</v>
      </c>
    </row>
    <row r="15" spans="1:2" x14ac:dyDescent="0.3">
      <c r="A15" s="46" t="s">
        <v>10</v>
      </c>
      <c r="B15" s="45" t="s">
        <v>2053</v>
      </c>
    </row>
    <row r="16" spans="1:2" x14ac:dyDescent="0.3">
      <c r="A16" s="46" t="s">
        <v>11</v>
      </c>
      <c r="B16" s="45" t="s">
        <v>2054</v>
      </c>
    </row>
    <row r="17" spans="1:2" ht="28.8" x14ac:dyDescent="0.3">
      <c r="A17" s="46" t="s">
        <v>12</v>
      </c>
      <c r="B17" s="45" t="s">
        <v>2068</v>
      </c>
    </row>
    <row r="18" spans="1:2" ht="72" x14ac:dyDescent="0.3">
      <c r="A18" s="46" t="s">
        <v>13</v>
      </c>
      <c r="B18" s="45" t="s">
        <v>2069</v>
      </c>
    </row>
    <row r="19" spans="1:2" x14ac:dyDescent="0.3">
      <c r="A19" s="46" t="s">
        <v>14</v>
      </c>
      <c r="B19" s="45" t="s">
        <v>2055</v>
      </c>
    </row>
    <row r="20" spans="1:2" x14ac:dyDescent="0.3">
      <c r="A20" s="46" t="s">
        <v>15</v>
      </c>
      <c r="B20" s="45" t="s">
        <v>2070</v>
      </c>
    </row>
    <row r="21" spans="1:2" x14ac:dyDescent="0.3">
      <c r="A21" s="46" t="s">
        <v>16</v>
      </c>
      <c r="B21" s="45" t="s">
        <v>2079</v>
      </c>
    </row>
    <row r="22" spans="1:2" ht="28.8" x14ac:dyDescent="0.3">
      <c r="A22" s="46" t="s">
        <v>17</v>
      </c>
      <c r="B22" s="47" t="s">
        <v>2080</v>
      </c>
    </row>
    <row r="23" spans="1:2" ht="28.8" x14ac:dyDescent="0.3">
      <c r="A23" s="46" t="s">
        <v>18</v>
      </c>
      <c r="B23" s="47" t="s">
        <v>2081</v>
      </c>
    </row>
    <row r="24" spans="1:2" ht="28.8" x14ac:dyDescent="0.3">
      <c r="A24" s="46" t="s">
        <v>19</v>
      </c>
      <c r="B24" s="47" t="s">
        <v>2082</v>
      </c>
    </row>
    <row r="25" spans="1:2" x14ac:dyDescent="0.3">
      <c r="A25" s="46" t="s">
        <v>2033</v>
      </c>
      <c r="B25" s="45" t="s">
        <v>2071</v>
      </c>
    </row>
    <row r="26" spans="1:2" x14ac:dyDescent="0.3">
      <c r="A26" s="46" t="s">
        <v>2034</v>
      </c>
      <c r="B26" s="45" t="s">
        <v>2057</v>
      </c>
    </row>
    <row r="27" spans="1:2" x14ac:dyDescent="0.3">
      <c r="A27" s="46" t="s">
        <v>2035</v>
      </c>
      <c r="B27" s="45" t="s">
        <v>2058</v>
      </c>
    </row>
    <row r="28" spans="1:2" ht="28.8" x14ac:dyDescent="0.3">
      <c r="A28" s="46" t="s">
        <v>2036</v>
      </c>
      <c r="B28" s="45" t="s">
        <v>2056</v>
      </c>
    </row>
    <row r="29" spans="1:2" ht="28.8" x14ac:dyDescent="0.3">
      <c r="A29" s="46" t="s">
        <v>2037</v>
      </c>
      <c r="B29" s="45" t="s">
        <v>2059</v>
      </c>
    </row>
    <row r="30" spans="1:2" x14ac:dyDescent="0.3">
      <c r="A30" s="46" t="s">
        <v>2038</v>
      </c>
      <c r="B30" s="45" t="s">
        <v>2060</v>
      </c>
    </row>
    <row r="31" spans="1:2" x14ac:dyDescent="0.3">
      <c r="A31" s="46" t="s">
        <v>2039</v>
      </c>
      <c r="B31" s="45" t="s">
        <v>2061</v>
      </c>
    </row>
    <row r="32" spans="1:2" ht="28.8" x14ac:dyDescent="0.3">
      <c r="A32" s="46" t="s">
        <v>2040</v>
      </c>
      <c r="B32" s="45" t="s">
        <v>2083</v>
      </c>
    </row>
    <row r="33" spans="1:2" x14ac:dyDescent="0.3">
      <c r="A33" s="46" t="s">
        <v>2041</v>
      </c>
      <c r="B33" s="45" t="s">
        <v>2084</v>
      </c>
    </row>
    <row r="34" spans="1:2" ht="28.8" x14ac:dyDescent="0.3">
      <c r="A34" s="46" t="s">
        <v>2042</v>
      </c>
      <c r="B34" s="45" t="s">
        <v>2085</v>
      </c>
    </row>
    <row r="35" spans="1:2" ht="28.8" x14ac:dyDescent="0.3">
      <c r="A35" s="46" t="s">
        <v>2043</v>
      </c>
      <c r="B35" s="45" t="s">
        <v>2086</v>
      </c>
    </row>
    <row r="36" spans="1:2" ht="28.8" x14ac:dyDescent="0.3">
      <c r="A36" s="46" t="s">
        <v>700</v>
      </c>
      <c r="B36" s="45" t="s">
        <v>2062</v>
      </c>
    </row>
    <row r="37" spans="1:2" ht="28.8" x14ac:dyDescent="0.3">
      <c r="A37" s="46" t="s">
        <v>701</v>
      </c>
      <c r="B37" s="45" t="s">
        <v>2063</v>
      </c>
    </row>
    <row r="38" spans="1:2" ht="43.2" x14ac:dyDescent="0.3">
      <c r="A38" s="46" t="s">
        <v>698</v>
      </c>
      <c r="B38" s="45" t="s">
        <v>2064</v>
      </c>
    </row>
    <row r="39" spans="1:2" ht="129.6" x14ac:dyDescent="0.3">
      <c r="A39" s="46" t="s">
        <v>702</v>
      </c>
      <c r="B39" s="45" t="s">
        <v>2065</v>
      </c>
    </row>
    <row r="40" spans="1:2" ht="28.8" x14ac:dyDescent="0.3">
      <c r="A40" s="46" t="s">
        <v>697</v>
      </c>
      <c r="B40" s="45" t="s">
        <v>2066</v>
      </c>
    </row>
    <row r="41" spans="1:2" ht="28.8" x14ac:dyDescent="0.3">
      <c r="A41" s="46" t="s">
        <v>703</v>
      </c>
      <c r="B41" s="45" t="s">
        <v>2087</v>
      </c>
    </row>
    <row r="42" spans="1:2" ht="28.8" x14ac:dyDescent="0.3">
      <c r="A42" s="46" t="s">
        <v>695</v>
      </c>
      <c r="B42" s="45" t="s">
        <v>2088</v>
      </c>
    </row>
    <row r="43" spans="1:2" x14ac:dyDescent="0.3">
      <c r="A43" s="51"/>
      <c r="B43" s="51"/>
    </row>
    <row r="44" spans="1:2" ht="15" thickBot="1" x14ac:dyDescent="0.35"/>
    <row r="45" spans="1:2" ht="15" thickBot="1" x14ac:dyDescent="0.35">
      <c r="A45" s="44" t="s">
        <v>2089</v>
      </c>
      <c r="B45" s="44" t="s">
        <v>2090</v>
      </c>
    </row>
    <row r="46" spans="1:2" ht="53.25" customHeight="1" x14ac:dyDescent="0.3">
      <c r="A46" s="52" t="s">
        <v>2091</v>
      </c>
      <c r="B46" s="53" t="s">
        <v>2092</v>
      </c>
    </row>
    <row r="47" spans="1:2" x14ac:dyDescent="0.3">
      <c r="A47" s="54"/>
      <c r="B47" s="55"/>
    </row>
    <row r="48" spans="1:2" ht="15" thickBot="1" x14ac:dyDescent="0.35">
      <c r="A48" s="54"/>
      <c r="B48" s="55"/>
    </row>
    <row r="49" spans="1:2" ht="15" thickBot="1" x14ac:dyDescent="0.35">
      <c r="A49" s="44" t="s">
        <v>2089</v>
      </c>
      <c r="B49" s="44" t="s">
        <v>2090</v>
      </c>
    </row>
    <row r="50" spans="1:2" ht="101.4" thickBot="1" x14ac:dyDescent="0.35">
      <c r="A50" s="56" t="s">
        <v>2093</v>
      </c>
      <c r="B50" s="57" t="s">
        <v>2094</v>
      </c>
    </row>
  </sheetData>
  <pageMargins left="0.7" right="0.7" top="0.75" bottom="0.75" header="0.3" footer="0.3"/>
  <pageSetup paperSize="1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Q670"/>
  <sheetViews>
    <sheetView tabSelected="1" zoomScaleNormal="100" workbookViewId="0">
      <pane ySplit="7" topLeftCell="A8" activePane="bottomLeft" state="frozen"/>
      <selection pane="bottomLeft" activeCell="C3" sqref="C3"/>
    </sheetView>
  </sheetViews>
  <sheetFormatPr defaultRowHeight="14.4" x14ac:dyDescent="0.3"/>
  <cols>
    <col min="1" max="1" width="16.88671875" customWidth="1"/>
    <col min="2" max="2" width="23.6640625" bestFit="1" customWidth="1"/>
    <col min="3" max="4" width="42.33203125" customWidth="1"/>
    <col min="6" max="8" width="12" customWidth="1"/>
    <col min="9" max="9" width="9.109375" customWidth="1"/>
    <col min="10" max="11" width="8.109375" style="15" customWidth="1"/>
    <col min="12" max="12" width="12.5546875" bestFit="1" customWidth="1"/>
    <col min="13" max="13" width="10.5546875" bestFit="1" customWidth="1"/>
    <col min="15" max="16" width="10.5546875" bestFit="1" customWidth="1"/>
    <col min="17" max="17" width="9" bestFit="1" customWidth="1"/>
    <col min="18" max="19" width="12" bestFit="1" customWidth="1"/>
    <col min="20" max="21" width="12.5546875" bestFit="1" customWidth="1"/>
    <col min="22" max="22" width="12" bestFit="1" customWidth="1"/>
    <col min="23" max="33" width="9.109375" style="21" customWidth="1"/>
    <col min="34" max="34" width="11.109375" style="18" bestFit="1" customWidth="1"/>
    <col min="35" max="35" width="9" style="12" customWidth="1"/>
    <col min="36" max="36" width="10.109375" style="17" bestFit="1" customWidth="1"/>
    <col min="37" max="37" width="14.33203125" style="21" customWidth="1"/>
    <col min="39" max="39" width="25.33203125" bestFit="1" customWidth="1"/>
    <col min="40" max="40" width="56" bestFit="1" customWidth="1"/>
  </cols>
  <sheetData>
    <row r="1" spans="1:251" ht="15.6" x14ac:dyDescent="0.3">
      <c r="A1" s="1" t="s">
        <v>690</v>
      </c>
      <c r="B1" s="1"/>
      <c r="C1" s="1"/>
      <c r="D1" s="1"/>
      <c r="E1" s="1"/>
      <c r="F1" s="1"/>
      <c r="G1" s="1"/>
      <c r="H1" s="1"/>
      <c r="I1" s="1"/>
      <c r="J1" s="14"/>
      <c r="K1" s="14"/>
      <c r="L1" s="1"/>
      <c r="M1" s="1"/>
      <c r="N1" s="1"/>
      <c r="O1" s="1"/>
      <c r="P1" s="1"/>
      <c r="Q1" s="1"/>
      <c r="R1" s="1"/>
      <c r="S1" s="1"/>
      <c r="T1" s="1"/>
      <c r="U1" s="1"/>
      <c r="V1" s="1"/>
      <c r="W1" s="20"/>
      <c r="X1" s="20"/>
      <c r="Y1" s="20"/>
      <c r="Z1" s="20"/>
      <c r="AA1" s="20"/>
      <c r="AB1" s="20"/>
      <c r="AC1" s="20"/>
      <c r="AD1" s="20"/>
      <c r="AE1" s="20"/>
      <c r="AF1" s="20"/>
      <c r="AG1" s="20"/>
      <c r="AH1" s="28"/>
      <c r="AI1" s="11"/>
      <c r="AJ1" s="27"/>
      <c r="AK1" s="20"/>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row>
    <row r="2" spans="1:251" ht="15.6" x14ac:dyDescent="0.3">
      <c r="A2" s="1" t="s">
        <v>2072</v>
      </c>
      <c r="B2" s="3"/>
      <c r="C2" s="3"/>
      <c r="D2" s="3"/>
      <c r="E2" s="3"/>
      <c r="F2" s="3"/>
      <c r="G2" s="3"/>
      <c r="H2" s="3"/>
      <c r="I2" s="3"/>
      <c r="J2" s="14"/>
      <c r="K2" s="14"/>
      <c r="L2" s="3"/>
      <c r="M2" s="3"/>
      <c r="N2" s="3"/>
      <c r="O2" s="3"/>
      <c r="P2" s="3"/>
      <c r="Q2" s="3"/>
      <c r="R2" s="3"/>
      <c r="S2" s="3"/>
      <c r="T2" s="3"/>
      <c r="U2" s="3"/>
      <c r="V2" s="3"/>
      <c r="W2" s="20"/>
      <c r="X2" s="20"/>
      <c r="Y2" s="20"/>
      <c r="Z2" s="20"/>
      <c r="AA2" s="20"/>
      <c r="AB2" s="20"/>
      <c r="AC2" s="20"/>
      <c r="AD2" s="20"/>
      <c r="AE2" s="20"/>
      <c r="AF2" s="20"/>
      <c r="AG2" s="20"/>
      <c r="AH2" s="28"/>
      <c r="AI2" s="11"/>
      <c r="AJ2" s="27"/>
      <c r="AK2" s="20"/>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row>
    <row r="3" spans="1:251" ht="15" thickBot="1" x14ac:dyDescent="0.35">
      <c r="A3" s="2" t="s">
        <v>2075</v>
      </c>
    </row>
    <row r="4" spans="1:251" ht="15" thickBot="1" x14ac:dyDescent="0.35">
      <c r="F4" s="64" t="s">
        <v>2073</v>
      </c>
      <c r="G4" s="65"/>
      <c r="H4" s="65"/>
      <c r="I4" s="65"/>
      <c r="J4" s="65"/>
      <c r="K4" s="65"/>
      <c r="L4" s="65"/>
      <c r="M4" s="65"/>
      <c r="N4" s="65"/>
      <c r="O4" s="65"/>
      <c r="P4" s="65"/>
      <c r="Q4" s="65"/>
      <c r="R4" s="65"/>
      <c r="S4" s="65"/>
      <c r="T4" s="65"/>
      <c r="U4" s="65"/>
      <c r="V4" s="66"/>
      <c r="W4" s="61" t="s">
        <v>1</v>
      </c>
      <c r="X4" s="62"/>
      <c r="Y4" s="62"/>
      <c r="Z4" s="62"/>
      <c r="AA4" s="62"/>
      <c r="AB4" s="62"/>
      <c r="AC4" s="62"/>
      <c r="AD4" s="62"/>
      <c r="AE4" s="62"/>
      <c r="AF4" s="62"/>
      <c r="AG4" s="62"/>
      <c r="AH4" s="62"/>
      <c r="AI4" s="62"/>
      <c r="AJ4" s="62"/>
      <c r="AK4" s="62"/>
      <c r="AL4" s="62"/>
      <c r="AM4" s="62"/>
      <c r="AN4" s="63"/>
    </row>
    <row r="6" spans="1:251" ht="15" thickBot="1" x14ac:dyDescent="0.35">
      <c r="L6" s="4">
        <f t="shared" ref="L6:AH6" si="0">SUBTOTAL(9, L8:L670)</f>
        <v>383126.88890999986</v>
      </c>
      <c r="M6" s="4">
        <f t="shared" si="0"/>
        <v>303427</v>
      </c>
      <c r="N6" s="4">
        <f t="shared" si="0"/>
        <v>8943</v>
      </c>
      <c r="O6" s="4">
        <f t="shared" si="0"/>
        <v>11441.433431041434</v>
      </c>
      <c r="P6" s="4">
        <f t="shared" si="0"/>
        <v>1083.6500219418226</v>
      </c>
      <c r="Q6" s="4">
        <f t="shared" si="0"/>
        <v>3116</v>
      </c>
      <c r="R6" s="4">
        <f t="shared" si="0"/>
        <v>46388.567063733361</v>
      </c>
      <c r="S6" s="4">
        <f t="shared" si="0"/>
        <v>825958.28646441805</v>
      </c>
      <c r="T6" s="4">
        <f t="shared" si="0"/>
        <v>47227124.666363873</v>
      </c>
      <c r="U6" s="4">
        <f t="shared" si="0"/>
        <v>29372369.720962133</v>
      </c>
      <c r="V6" s="4">
        <f t="shared" si="0"/>
        <v>6391458.784956919</v>
      </c>
      <c r="W6" s="32">
        <f t="shared" si="0"/>
        <v>5.9999999999999964</v>
      </c>
      <c r="X6" s="32">
        <f t="shared" si="0"/>
        <v>6</v>
      </c>
      <c r="Y6" s="32">
        <f t="shared" si="0"/>
        <v>5.9999999999999956</v>
      </c>
      <c r="Z6" s="32">
        <f t="shared" si="0"/>
        <v>6.0000000000000195</v>
      </c>
      <c r="AA6" s="32">
        <f t="shared" si="0"/>
        <v>6.0000000000000266</v>
      </c>
      <c r="AB6" s="32">
        <f t="shared" si="0"/>
        <v>6.0000000000000053</v>
      </c>
      <c r="AC6" s="32">
        <f t="shared" si="0"/>
        <v>5.9999999999999991</v>
      </c>
      <c r="AD6" s="32">
        <f t="shared" si="0"/>
        <v>6</v>
      </c>
      <c r="AE6" s="32">
        <f t="shared" si="0"/>
        <v>5.9999999999999964</v>
      </c>
      <c r="AF6" s="32">
        <f t="shared" si="0"/>
        <v>6</v>
      </c>
      <c r="AG6" s="32">
        <f t="shared" si="0"/>
        <v>5.9999999999999991</v>
      </c>
      <c r="AH6" s="32">
        <f t="shared" si="0"/>
        <v>5.9999999999999964</v>
      </c>
      <c r="AI6" s="6">
        <f>SUBTOTAL(3, AI8:AI670)</f>
        <v>663</v>
      </c>
      <c r="AJ6" s="4">
        <f>SUBTOTAL(3, AJ8:AJ670)</f>
        <v>663</v>
      </c>
      <c r="AK6" s="5"/>
      <c r="AL6" s="6">
        <f>SUBTOTAL(3, AL8:AL670)</f>
        <v>663</v>
      </c>
      <c r="AM6" s="6"/>
      <c r="AN6" s="6">
        <f>SUBTOTAL(3, AN8:AN670)</f>
        <v>663</v>
      </c>
    </row>
    <row r="7" spans="1:251" ht="174" customHeight="1" thickBot="1" x14ac:dyDescent="0.35">
      <c r="A7" s="8" t="s">
        <v>0</v>
      </c>
      <c r="B7" s="8" t="s">
        <v>1</v>
      </c>
      <c r="C7" s="8" t="s">
        <v>20</v>
      </c>
      <c r="D7" s="8" t="s">
        <v>705</v>
      </c>
      <c r="E7" s="24" t="s">
        <v>2</v>
      </c>
      <c r="F7" s="48" t="s">
        <v>3</v>
      </c>
      <c r="G7" s="49" t="s">
        <v>4</v>
      </c>
      <c r="H7" s="49" t="s">
        <v>5</v>
      </c>
      <c r="I7" s="49" t="s">
        <v>6</v>
      </c>
      <c r="J7" s="50" t="s">
        <v>7</v>
      </c>
      <c r="K7" s="50" t="s">
        <v>8</v>
      </c>
      <c r="L7" s="9" t="s">
        <v>9</v>
      </c>
      <c r="M7" s="10" t="s">
        <v>10</v>
      </c>
      <c r="N7" s="10" t="s">
        <v>11</v>
      </c>
      <c r="O7" s="10" t="s">
        <v>12</v>
      </c>
      <c r="P7" s="10" t="s">
        <v>13</v>
      </c>
      <c r="Q7" s="10" t="s">
        <v>14</v>
      </c>
      <c r="R7" s="10" t="s">
        <v>15</v>
      </c>
      <c r="S7" s="10" t="s">
        <v>16</v>
      </c>
      <c r="T7" s="10" t="s">
        <v>17</v>
      </c>
      <c r="U7" s="10" t="s">
        <v>18</v>
      </c>
      <c r="V7" s="10" t="s">
        <v>19</v>
      </c>
      <c r="W7" s="36" t="s">
        <v>2033</v>
      </c>
      <c r="X7" s="37" t="s">
        <v>2034</v>
      </c>
      <c r="Y7" s="37" t="s">
        <v>2035</v>
      </c>
      <c r="Z7" s="37" t="s">
        <v>2036</v>
      </c>
      <c r="AA7" s="37" t="s">
        <v>2037</v>
      </c>
      <c r="AB7" s="37" t="s">
        <v>2038</v>
      </c>
      <c r="AC7" s="37" t="s">
        <v>2039</v>
      </c>
      <c r="AD7" s="37" t="s">
        <v>2040</v>
      </c>
      <c r="AE7" s="37" t="s">
        <v>2041</v>
      </c>
      <c r="AF7" s="37" t="s">
        <v>2042</v>
      </c>
      <c r="AG7" s="37" t="s">
        <v>2043</v>
      </c>
      <c r="AH7" s="29" t="s">
        <v>700</v>
      </c>
      <c r="AI7" s="30" t="s">
        <v>701</v>
      </c>
      <c r="AJ7" s="31" t="s">
        <v>698</v>
      </c>
      <c r="AK7" s="38" t="s">
        <v>702</v>
      </c>
      <c r="AL7" s="39" t="s">
        <v>697</v>
      </c>
      <c r="AM7" s="39" t="s">
        <v>703</v>
      </c>
      <c r="AN7" s="40" t="s">
        <v>695</v>
      </c>
    </row>
    <row r="8" spans="1:251" x14ac:dyDescent="0.3">
      <c r="A8">
        <v>9</v>
      </c>
      <c r="B8" t="s">
        <v>419</v>
      </c>
      <c r="C8" t="s">
        <v>419</v>
      </c>
      <c r="D8" t="s">
        <v>1362</v>
      </c>
      <c r="E8" t="s">
        <v>420</v>
      </c>
      <c r="F8" s="12">
        <v>34023.851917069085</v>
      </c>
      <c r="G8" s="12">
        <v>44171.417328259922</v>
      </c>
      <c r="H8" s="12">
        <v>8428.9012941205292</v>
      </c>
      <c r="I8">
        <v>0</v>
      </c>
      <c r="J8" s="15">
        <v>0</v>
      </c>
      <c r="K8" s="15">
        <v>1</v>
      </c>
      <c r="L8" s="59">
        <v>64.051020000000008</v>
      </c>
      <c r="M8">
        <v>0</v>
      </c>
      <c r="N8">
        <v>0</v>
      </c>
      <c r="O8" s="12">
        <v>9.8888888888888893</v>
      </c>
      <c r="P8" s="12">
        <v>9.0888888888888886</v>
      </c>
      <c r="Q8">
        <v>0</v>
      </c>
      <c r="R8">
        <v>0</v>
      </c>
      <c r="S8" s="12">
        <v>0</v>
      </c>
      <c r="T8" s="12">
        <v>46210.16151114284</v>
      </c>
      <c r="U8" s="12">
        <v>12186.309594073755</v>
      </c>
      <c r="V8" s="12">
        <v>0</v>
      </c>
      <c r="W8" s="58">
        <v>1</v>
      </c>
      <c r="X8" s="58">
        <v>1</v>
      </c>
      <c r="Y8" s="58">
        <v>1</v>
      </c>
      <c r="Z8" s="58">
        <v>1</v>
      </c>
      <c r="AA8" s="58">
        <v>1</v>
      </c>
      <c r="AB8" s="58">
        <v>1</v>
      </c>
      <c r="AC8" s="58">
        <v>1</v>
      </c>
      <c r="AD8" s="58">
        <v>1</v>
      </c>
      <c r="AE8" s="58">
        <v>1</v>
      </c>
      <c r="AF8" s="58">
        <v>1</v>
      </c>
      <c r="AG8" s="58">
        <v>1</v>
      </c>
      <c r="AH8" s="16">
        <v>1</v>
      </c>
      <c r="AI8">
        <v>1</v>
      </c>
      <c r="AJ8" t="s">
        <v>2032</v>
      </c>
      <c r="AK8" s="25">
        <v>1</v>
      </c>
      <c r="AL8" t="str">
        <f>IF(AK8&lt;='CAV Tier 1 Analysis'!$A$5,"Tier 1", "Tier 2")</f>
        <v>Tier 2</v>
      </c>
      <c r="AM8" t="str">
        <f t="shared" ref="AM8:AM71" si="1">B8&amp;" - "&amp;AL8</f>
        <v>American Samoa - Tier 2</v>
      </c>
      <c r="AN8" t="str">
        <f t="shared" ref="AN8:AN71" si="2">C8&amp;" - "&amp;AL8</f>
        <v>American Samoa - Tier 2</v>
      </c>
    </row>
    <row r="9" spans="1:251" x14ac:dyDescent="0.3">
      <c r="A9">
        <v>9</v>
      </c>
      <c r="B9" t="s">
        <v>23</v>
      </c>
      <c r="C9" t="s">
        <v>750</v>
      </c>
      <c r="D9" t="s">
        <v>1398</v>
      </c>
      <c r="E9" t="s">
        <v>24</v>
      </c>
      <c r="F9" s="12">
        <v>77769.011336984622</v>
      </c>
      <c r="G9" s="12">
        <v>1932257.8551556782</v>
      </c>
      <c r="H9" s="12">
        <v>556200.86370680062</v>
      </c>
      <c r="I9">
        <v>1108</v>
      </c>
      <c r="J9" s="15">
        <v>5.8126346374293897E-2</v>
      </c>
      <c r="K9" s="15">
        <v>0.94187365362570608</v>
      </c>
      <c r="L9" s="59">
        <v>475.37858000000006</v>
      </c>
      <c r="M9">
        <v>5071</v>
      </c>
      <c r="N9">
        <v>52</v>
      </c>
      <c r="O9" s="12">
        <v>10</v>
      </c>
      <c r="P9" s="12">
        <v>1</v>
      </c>
      <c r="Q9">
        <v>28</v>
      </c>
      <c r="R9" s="12">
        <v>1043.5960082172824</v>
      </c>
      <c r="S9" s="12">
        <v>32329.924057502925</v>
      </c>
      <c r="T9" s="12">
        <v>1544230.0382637451</v>
      </c>
      <c r="U9" s="12">
        <v>1466461.0269267606</v>
      </c>
      <c r="V9" s="12">
        <v>388027.81689193309</v>
      </c>
      <c r="W9" s="58">
        <v>4.1962253572412215E-3</v>
      </c>
      <c r="X9" s="58">
        <v>0.15617974067572146</v>
      </c>
      <c r="Y9" s="58">
        <v>0.13648293963254593</v>
      </c>
      <c r="Z9" s="58">
        <v>9.7493227243496735E-3</v>
      </c>
      <c r="AA9" s="58">
        <v>4.9526161874673515E-3</v>
      </c>
      <c r="AB9" s="58">
        <v>8.9743589743589744E-2</v>
      </c>
      <c r="AC9" s="58">
        <v>0.30315031133538589</v>
      </c>
      <c r="AD9" s="58">
        <v>0.27735773906145228</v>
      </c>
      <c r="AE9" s="58">
        <v>0.23189614740887912</v>
      </c>
      <c r="AF9" s="58">
        <v>0.30685011034382187</v>
      </c>
      <c r="AG9" s="58">
        <v>0.17530762234713476</v>
      </c>
      <c r="AH9" s="18">
        <v>0.15416966952887179</v>
      </c>
      <c r="AI9" s="12">
        <v>1</v>
      </c>
      <c r="AJ9" s="17">
        <v>1</v>
      </c>
      <c r="AK9" s="18">
        <v>0.15416966952887179</v>
      </c>
      <c r="AL9" t="str">
        <f>IF(AK9&lt;='CAV Tier 1 Analysis'!$A$5,"Tier 1", "Tier 2")</f>
        <v>Tier 2</v>
      </c>
      <c r="AM9" t="str">
        <f t="shared" si="1"/>
        <v>Arizona - Tier 2</v>
      </c>
      <c r="AN9" t="str">
        <f t="shared" si="2"/>
        <v>Phoenix, City Of - Tier 2</v>
      </c>
    </row>
    <row r="10" spans="1:251" x14ac:dyDescent="0.3">
      <c r="A10">
        <v>9</v>
      </c>
      <c r="B10" t="s">
        <v>23</v>
      </c>
      <c r="C10" t="s">
        <v>738</v>
      </c>
      <c r="D10" t="s">
        <v>1386</v>
      </c>
      <c r="E10" t="s">
        <v>32</v>
      </c>
      <c r="F10" s="12">
        <v>1242647.3002821764</v>
      </c>
      <c r="G10" s="12">
        <v>865390.23189977766</v>
      </c>
      <c r="H10" s="12">
        <v>229126.33349654727</v>
      </c>
      <c r="I10">
        <v>335</v>
      </c>
      <c r="J10" s="15">
        <v>4.3020241849053328E-2</v>
      </c>
      <c r="K10" s="15">
        <v>0.95697975815094682</v>
      </c>
      <c r="L10" s="59">
        <v>7596.896389999999</v>
      </c>
      <c r="M10">
        <v>1827</v>
      </c>
      <c r="N10">
        <v>133</v>
      </c>
      <c r="O10" s="12">
        <v>10.101851851851851</v>
      </c>
      <c r="P10" s="12">
        <v>1.0069444444444444</v>
      </c>
      <c r="Q10">
        <v>32</v>
      </c>
      <c r="R10" s="12">
        <v>320.58821898056721</v>
      </c>
      <c r="S10" s="12">
        <v>9857.070281008313</v>
      </c>
      <c r="T10" s="12">
        <v>530265.02996467205</v>
      </c>
      <c r="U10">
        <v>0</v>
      </c>
      <c r="V10" s="12">
        <v>335125.20193510561</v>
      </c>
      <c r="W10" s="58">
        <v>6.7058741409956435E-2</v>
      </c>
      <c r="X10" s="58">
        <v>5.626905663863993E-2</v>
      </c>
      <c r="Y10" s="58">
        <v>0.34908136482939633</v>
      </c>
      <c r="Z10" s="58">
        <v>9.8486213817273096E-3</v>
      </c>
      <c r="AA10" s="58">
        <v>4.9870093554358749E-3</v>
      </c>
      <c r="AB10" s="58">
        <v>0.10256410256410256</v>
      </c>
      <c r="AC10" s="58">
        <v>9.3126475790602167E-2</v>
      </c>
      <c r="AD10" s="58">
        <v>8.456359879001403E-2</v>
      </c>
      <c r="AE10" s="58">
        <v>7.962959825125443E-2</v>
      </c>
      <c r="AF10" s="58">
        <v>0</v>
      </c>
      <c r="AG10" s="58">
        <v>0.15140667700173882</v>
      </c>
      <c r="AH10" s="18">
        <v>9.0775931455715275E-2</v>
      </c>
      <c r="AI10" s="12">
        <v>2</v>
      </c>
      <c r="AJ10" s="17">
        <v>1</v>
      </c>
      <c r="AK10" s="18">
        <v>0.24494560098458706</v>
      </c>
      <c r="AL10" t="str">
        <f>IF(AK10&lt;='CAV Tier 1 Analysis'!$A$5,"Tier 1", "Tier 2")</f>
        <v>Tier 2</v>
      </c>
      <c r="AM10" t="str">
        <f t="shared" si="1"/>
        <v>Arizona - Tier 2</v>
      </c>
      <c r="AN10" t="str">
        <f t="shared" si="2"/>
        <v>Maricopa County* - Tier 2</v>
      </c>
    </row>
    <row r="11" spans="1:251" x14ac:dyDescent="0.3">
      <c r="A11">
        <v>9</v>
      </c>
      <c r="B11" t="s">
        <v>23</v>
      </c>
      <c r="C11" t="s">
        <v>815</v>
      </c>
      <c r="D11" t="s">
        <v>1465</v>
      </c>
      <c r="E11" t="s">
        <v>45</v>
      </c>
      <c r="F11" s="12">
        <v>30154.662950577935</v>
      </c>
      <c r="G11" s="12">
        <v>277274.90488823078</v>
      </c>
      <c r="H11" s="12">
        <v>113923.43575507679</v>
      </c>
      <c r="I11">
        <v>205</v>
      </c>
      <c r="J11" s="15">
        <v>0.16746397803341995</v>
      </c>
      <c r="K11" s="15">
        <v>0.83253602196658039</v>
      </c>
      <c r="L11" s="59">
        <v>184.32364000000024</v>
      </c>
      <c r="M11">
        <v>6999</v>
      </c>
      <c r="N11">
        <v>0</v>
      </c>
      <c r="O11" s="12">
        <v>10</v>
      </c>
      <c r="P11" s="12">
        <v>1</v>
      </c>
      <c r="Q11">
        <v>1</v>
      </c>
      <c r="R11" s="12">
        <v>170.66988450314898</v>
      </c>
      <c r="S11" s="12">
        <v>19078.071742779906</v>
      </c>
      <c r="T11" s="12">
        <v>231772.8683994342</v>
      </c>
      <c r="U11" s="12">
        <v>201618.20544885626</v>
      </c>
      <c r="V11" s="12">
        <v>45502.036488796584</v>
      </c>
      <c r="W11" s="58">
        <v>1.6270475041323975E-3</v>
      </c>
      <c r="X11" s="58">
        <v>0.21555945671255658</v>
      </c>
      <c r="Y11" s="58">
        <v>0</v>
      </c>
      <c r="Z11" s="58">
        <v>9.7493227243496735E-3</v>
      </c>
      <c r="AA11" s="58">
        <v>4.9526161874673515E-3</v>
      </c>
      <c r="AB11" s="58">
        <v>3.205128205128205E-3</v>
      </c>
      <c r="AC11" s="58">
        <v>4.9577258072389732E-2</v>
      </c>
      <c r="AD11" s="58">
        <v>0.16367037654706798</v>
      </c>
      <c r="AE11" s="58">
        <v>3.4805199953346737E-2</v>
      </c>
      <c r="AF11" s="58">
        <v>4.2187666397761482E-2</v>
      </c>
      <c r="AG11" s="58">
        <v>2.0557427796536232E-2</v>
      </c>
      <c r="AH11" s="18">
        <v>4.9626500009157852E-2</v>
      </c>
      <c r="AI11" s="12">
        <v>3</v>
      </c>
      <c r="AJ11" s="17">
        <v>1</v>
      </c>
      <c r="AK11" s="18">
        <v>0.29457210099374492</v>
      </c>
      <c r="AL11" t="str">
        <f>IF(AK11&lt;='CAV Tier 1 Analysis'!$A$5,"Tier 1", "Tier 2")</f>
        <v>Tier 2</v>
      </c>
      <c r="AM11" t="str">
        <f t="shared" si="1"/>
        <v>Arizona - Tier 2</v>
      </c>
      <c r="AN11" t="str">
        <f t="shared" si="2"/>
        <v>Scottsdale, City Of - Tier 2</v>
      </c>
    </row>
    <row r="12" spans="1:251" x14ac:dyDescent="0.3">
      <c r="A12">
        <v>9</v>
      </c>
      <c r="B12" t="s">
        <v>23</v>
      </c>
      <c r="C12" t="s">
        <v>768</v>
      </c>
      <c r="D12" t="s">
        <v>1417</v>
      </c>
      <c r="E12" t="s">
        <v>36</v>
      </c>
      <c r="F12" s="12">
        <v>11279.531474148511</v>
      </c>
      <c r="G12" s="12">
        <v>604106.53991282906</v>
      </c>
      <c r="H12" s="12">
        <v>228504.85512481336</v>
      </c>
      <c r="I12">
        <v>121</v>
      </c>
      <c r="J12" s="15">
        <v>5.2146024374040728E-2</v>
      </c>
      <c r="K12" s="15">
        <v>0.94785397562595919</v>
      </c>
      <c r="L12" s="59">
        <v>195.02388000000016</v>
      </c>
      <c r="M12">
        <v>2216</v>
      </c>
      <c r="N12">
        <v>6</v>
      </c>
      <c r="O12" s="12">
        <v>11</v>
      </c>
      <c r="P12" s="12">
        <v>1</v>
      </c>
      <c r="Q12">
        <v>6</v>
      </c>
      <c r="R12" s="12">
        <v>114.69033105074107</v>
      </c>
      <c r="S12" s="12">
        <v>11915.619744925163</v>
      </c>
      <c r="T12" s="12">
        <v>521335.14837288362</v>
      </c>
      <c r="U12" s="12">
        <v>510055.61689873511</v>
      </c>
      <c r="V12" s="12">
        <v>82771.391539945442</v>
      </c>
      <c r="W12" s="58">
        <v>1.7214998423436953E-3</v>
      </c>
      <c r="X12" s="58">
        <v>6.8249715112876905E-2</v>
      </c>
      <c r="Y12" s="58">
        <v>1.5748031496062992E-2</v>
      </c>
      <c r="Z12" s="58">
        <v>1.0724254996784642E-2</v>
      </c>
      <c r="AA12" s="58">
        <v>4.9526161874673515E-3</v>
      </c>
      <c r="AB12" s="58">
        <v>1.9230769230769232E-2</v>
      </c>
      <c r="AC12" s="58">
        <v>3.3315966419403605E-2</v>
      </c>
      <c r="AD12" s="58">
        <v>0.10222385137961572</v>
      </c>
      <c r="AE12" s="58">
        <v>7.828860300660713E-2</v>
      </c>
      <c r="AF12" s="58">
        <v>0.10672675199207977</v>
      </c>
      <c r="AG12" s="58">
        <v>3.7395401096393006E-2</v>
      </c>
      <c r="AH12" s="18">
        <v>4.3507041887309458E-2</v>
      </c>
      <c r="AI12" s="12">
        <v>4</v>
      </c>
      <c r="AJ12" s="17">
        <v>1</v>
      </c>
      <c r="AK12" s="18">
        <v>0.3380791428810544</v>
      </c>
      <c r="AL12" t="str">
        <f>IF(AK12&lt;='CAV Tier 1 Analysis'!$A$5,"Tier 1", "Tier 2")</f>
        <v>Tier 2</v>
      </c>
      <c r="AM12" t="str">
        <f t="shared" si="1"/>
        <v>Arizona - Tier 2</v>
      </c>
      <c r="AN12" t="str">
        <f t="shared" si="2"/>
        <v>Tucson, City Of - Tier 2</v>
      </c>
    </row>
    <row r="13" spans="1:251" x14ac:dyDescent="0.3">
      <c r="A13">
        <v>9</v>
      </c>
      <c r="B13" t="s">
        <v>23</v>
      </c>
      <c r="C13" t="s">
        <v>766</v>
      </c>
      <c r="D13" t="s">
        <v>1415</v>
      </c>
      <c r="E13" t="s">
        <v>40</v>
      </c>
      <c r="F13" s="12">
        <v>513118.62617800466</v>
      </c>
      <c r="G13" s="12">
        <v>552017.89004386531</v>
      </c>
      <c r="H13" s="12">
        <v>183415.23041957238</v>
      </c>
      <c r="I13">
        <v>240</v>
      </c>
      <c r="J13" s="15">
        <v>1.8297991444974973E-2</v>
      </c>
      <c r="K13" s="15">
        <v>0.98170200855502354</v>
      </c>
      <c r="L13" s="59">
        <v>8871.5906599999962</v>
      </c>
      <c r="M13">
        <v>2515</v>
      </c>
      <c r="N13">
        <v>13</v>
      </c>
      <c r="O13" s="12">
        <v>10.927756653992395</v>
      </c>
      <c r="P13" s="12">
        <v>1.0456273764258555</v>
      </c>
      <c r="Q13">
        <v>11</v>
      </c>
      <c r="R13" s="12">
        <v>235.60848205320565</v>
      </c>
      <c r="S13" s="12">
        <v>3356.1303170954488</v>
      </c>
      <c r="T13" s="12">
        <v>417321.00998917356</v>
      </c>
      <c r="U13">
        <v>0</v>
      </c>
      <c r="V13" s="12">
        <v>134696.88005469175</v>
      </c>
      <c r="W13" s="58">
        <v>7.8310624947712959E-2</v>
      </c>
      <c r="X13" s="58">
        <v>7.7458498875850809E-2</v>
      </c>
      <c r="Y13" s="58">
        <v>3.4120734908136482E-2</v>
      </c>
      <c r="Z13" s="58">
        <v>1.0653822627293141E-2</v>
      </c>
      <c r="AA13" s="58">
        <v>5.1785910705457096E-3</v>
      </c>
      <c r="AB13" s="58">
        <v>3.5256410256410256E-2</v>
      </c>
      <c r="AC13" s="58">
        <v>6.8441029023959182E-2</v>
      </c>
      <c r="AD13" s="58">
        <v>2.8792171459776847E-2</v>
      </c>
      <c r="AE13" s="58">
        <v>6.2668858946741388E-2</v>
      </c>
      <c r="AF13" s="58">
        <v>0</v>
      </c>
      <c r="AG13" s="58">
        <v>6.0854889139408293E-2</v>
      </c>
      <c r="AH13" s="18">
        <v>4.1975966477803189E-2</v>
      </c>
      <c r="AI13" s="12">
        <v>5</v>
      </c>
      <c r="AJ13" s="17">
        <v>1</v>
      </c>
      <c r="AK13" s="18">
        <v>0.38005510935885756</v>
      </c>
      <c r="AL13" t="str">
        <f>IF(AK13&lt;='CAV Tier 1 Analysis'!$A$5,"Tier 1", "Tier 2")</f>
        <v>Tier 2</v>
      </c>
      <c r="AM13" t="str">
        <f t="shared" si="1"/>
        <v>Arizona - Tier 2</v>
      </c>
      <c r="AN13" t="str">
        <f t="shared" si="2"/>
        <v>Pima County * - Tier 2</v>
      </c>
    </row>
    <row r="14" spans="1:251" x14ac:dyDescent="0.3">
      <c r="A14">
        <v>9</v>
      </c>
      <c r="B14" t="s">
        <v>23</v>
      </c>
      <c r="C14" t="s">
        <v>769</v>
      </c>
      <c r="D14" t="s">
        <v>1418</v>
      </c>
      <c r="E14" t="s">
        <v>34</v>
      </c>
      <c r="F14" s="12">
        <v>87994.025983764484</v>
      </c>
      <c r="G14" s="12">
        <v>518798.08261008112</v>
      </c>
      <c r="H14" s="12">
        <v>100486.75057687094</v>
      </c>
      <c r="I14">
        <v>71</v>
      </c>
      <c r="J14" s="15">
        <v>6.8836198592387866E-3</v>
      </c>
      <c r="K14" s="15">
        <v>0.99311638014076131</v>
      </c>
      <c r="L14" s="59">
        <v>5190.530670000001</v>
      </c>
      <c r="M14">
        <v>641</v>
      </c>
      <c r="N14">
        <v>4</v>
      </c>
      <c r="O14" s="12">
        <v>11.632</v>
      </c>
      <c r="P14" s="12">
        <v>1</v>
      </c>
      <c r="Q14">
        <v>23</v>
      </c>
      <c r="R14" s="12">
        <v>70.511262989994052</v>
      </c>
      <c r="S14" s="12">
        <v>691.7125918613234</v>
      </c>
      <c r="T14" s="12">
        <v>245381.61476478371</v>
      </c>
      <c r="U14" s="12">
        <v>157387.58878101921</v>
      </c>
      <c r="V14" s="12">
        <v>273416.46784529742</v>
      </c>
      <c r="W14" s="58">
        <v>4.5817454406532725E-2</v>
      </c>
      <c r="X14" s="58">
        <v>1.9741907665773509E-2</v>
      </c>
      <c r="Y14" s="58">
        <v>1.0498687664041995E-2</v>
      </c>
      <c r="Z14" s="58">
        <v>1.134041219296354E-2</v>
      </c>
      <c r="AA14" s="58">
        <v>4.9526161874673515E-3</v>
      </c>
      <c r="AB14" s="58">
        <v>7.371794871794872E-2</v>
      </c>
      <c r="AC14" s="58">
        <v>2.048255374661942E-2</v>
      </c>
      <c r="AD14" s="58">
        <v>5.9341877889277014E-3</v>
      </c>
      <c r="AE14" s="58">
        <v>3.6848817662491533E-2</v>
      </c>
      <c r="AF14" s="58">
        <v>3.2932616753827831E-2</v>
      </c>
      <c r="AG14" s="58">
        <v>0.12352720295272057</v>
      </c>
      <c r="AH14" s="18">
        <v>3.5072218703574083E-2</v>
      </c>
      <c r="AI14" s="12">
        <v>6</v>
      </c>
      <c r="AJ14" s="17">
        <v>1</v>
      </c>
      <c r="AK14" s="18">
        <v>0.41512732806243163</v>
      </c>
      <c r="AL14" t="str">
        <f>IF(AK14&lt;='CAV Tier 1 Analysis'!$A$5,"Tier 1", "Tier 2")</f>
        <v>Tier 2</v>
      </c>
      <c r="AM14" t="str">
        <f t="shared" si="1"/>
        <v>Arizona - Tier 2</v>
      </c>
      <c r="AN14" t="str">
        <f t="shared" si="2"/>
        <v>Pinal County* - Tier 2</v>
      </c>
    </row>
    <row r="15" spans="1:251" x14ac:dyDescent="0.3">
      <c r="A15">
        <v>9</v>
      </c>
      <c r="B15" t="s">
        <v>23</v>
      </c>
      <c r="C15" t="s">
        <v>779</v>
      </c>
      <c r="D15" t="s">
        <v>1428</v>
      </c>
      <c r="E15" t="s">
        <v>63</v>
      </c>
      <c r="F15" s="12">
        <v>66455.443380714511</v>
      </c>
      <c r="G15" s="12">
        <v>159376.82502525032</v>
      </c>
      <c r="H15" s="12">
        <v>62319.860504799835</v>
      </c>
      <c r="I15">
        <v>156</v>
      </c>
      <c r="J15" s="15">
        <v>3.7354769184686876E-3</v>
      </c>
      <c r="K15" s="15">
        <v>0.99626452308153246</v>
      </c>
      <c r="L15" s="59">
        <v>7919.9927200000029</v>
      </c>
      <c r="M15">
        <v>890</v>
      </c>
      <c r="N15">
        <v>24</v>
      </c>
      <c r="O15" s="12">
        <v>11.456521739130435</v>
      </c>
      <c r="P15" s="12">
        <v>1.1413043478260869</v>
      </c>
      <c r="Q15">
        <v>25</v>
      </c>
      <c r="R15" s="12">
        <v>155.41726560071908</v>
      </c>
      <c r="S15" s="12">
        <v>232.79440047786815</v>
      </c>
      <c r="T15" s="12">
        <v>121624.2774828618</v>
      </c>
      <c r="U15" s="12">
        <v>55168.834102147288</v>
      </c>
      <c r="V15" s="12">
        <v>37752.547542388522</v>
      </c>
      <c r="W15" s="58">
        <v>6.9910752564471629E-2</v>
      </c>
      <c r="X15" s="58">
        <v>2.741076103360128E-2</v>
      </c>
      <c r="Y15" s="58">
        <v>6.2992125984251968E-2</v>
      </c>
      <c r="Z15" s="58">
        <v>1.116933277333104E-2</v>
      </c>
      <c r="AA15" s="58">
        <v>5.6524423878703467E-3</v>
      </c>
      <c r="AB15" s="58">
        <v>8.0128205128205135E-2</v>
      </c>
      <c r="AC15" s="58">
        <v>4.5146581706685479E-2</v>
      </c>
      <c r="AD15" s="58">
        <v>1.9971382694208154E-3</v>
      </c>
      <c r="AE15" s="58">
        <v>1.826424864223955E-2</v>
      </c>
      <c r="AF15" s="58">
        <v>1.1543820477289343E-2</v>
      </c>
      <c r="AG15" s="58">
        <v>1.7056275501625997E-2</v>
      </c>
      <c r="AH15" s="18">
        <v>3.1933789497181148E-2</v>
      </c>
      <c r="AI15" s="12">
        <v>7</v>
      </c>
      <c r="AJ15" s="17">
        <v>1</v>
      </c>
      <c r="AK15" s="18">
        <v>0.44706111755961275</v>
      </c>
      <c r="AL15" t="str">
        <f>IF(AK15&lt;='CAV Tier 1 Analysis'!$A$5,"Tier 1", "Tier 2")</f>
        <v>Tier 2</v>
      </c>
      <c r="AM15" t="str">
        <f t="shared" si="1"/>
        <v>Arizona - Tier 2</v>
      </c>
      <c r="AN15" t="str">
        <f t="shared" si="2"/>
        <v>Yavapai County * - Tier 2</v>
      </c>
    </row>
    <row r="16" spans="1:251" x14ac:dyDescent="0.3">
      <c r="A16">
        <v>9</v>
      </c>
      <c r="B16" t="s">
        <v>23</v>
      </c>
      <c r="C16" t="s">
        <v>757</v>
      </c>
      <c r="D16" t="s">
        <v>1405</v>
      </c>
      <c r="E16" t="s">
        <v>53</v>
      </c>
      <c r="F16" s="12">
        <v>55152.019184319783</v>
      </c>
      <c r="G16" s="12">
        <v>108415.79738157894</v>
      </c>
      <c r="H16" s="12">
        <v>47947.702398484274</v>
      </c>
      <c r="I16">
        <v>42</v>
      </c>
      <c r="J16" s="15">
        <v>1.9295570696287465E-3</v>
      </c>
      <c r="K16" s="15">
        <v>0.99807044293037084</v>
      </c>
      <c r="L16" s="59">
        <v>13296.844339999996</v>
      </c>
      <c r="M16">
        <v>1962</v>
      </c>
      <c r="N16">
        <v>8</v>
      </c>
      <c r="O16" s="12">
        <v>8.6999999999999993</v>
      </c>
      <c r="P16" s="12">
        <v>1.3</v>
      </c>
      <c r="Q16">
        <v>13</v>
      </c>
      <c r="R16" s="12">
        <v>41.918958603075573</v>
      </c>
      <c r="S16" s="12">
        <v>92.517828135450543</v>
      </c>
      <c r="T16" s="12">
        <v>90353.314860742408</v>
      </c>
      <c r="U16" s="12">
        <v>35201.295676422626</v>
      </c>
      <c r="V16" s="12">
        <v>18062.482520836536</v>
      </c>
      <c r="W16" s="58">
        <v>0.11737288497684811</v>
      </c>
      <c r="X16" s="58">
        <v>6.0426868705534507E-2</v>
      </c>
      <c r="Y16" s="58">
        <v>2.0997375328083989E-2</v>
      </c>
      <c r="Z16" s="58">
        <v>8.4819107701842155E-3</v>
      </c>
      <c r="AA16" s="58">
        <v>6.4384010437075574E-3</v>
      </c>
      <c r="AB16" s="58">
        <v>4.1666666666666664E-2</v>
      </c>
      <c r="AC16" s="58">
        <v>1.217688190766986E-2</v>
      </c>
      <c r="AD16" s="58">
        <v>7.9370850327034539E-4</v>
      </c>
      <c r="AE16" s="58">
        <v>1.356830595355186E-2</v>
      </c>
      <c r="AF16" s="58">
        <v>7.3657064621706052E-3</v>
      </c>
      <c r="AG16" s="58">
        <v>8.1604738798827185E-3</v>
      </c>
      <c r="AH16" s="18">
        <v>2.7040834927051852E-2</v>
      </c>
      <c r="AI16" s="12">
        <v>8</v>
      </c>
      <c r="AJ16" s="17">
        <v>1</v>
      </c>
      <c r="AK16" s="18">
        <v>0.47410195248666459</v>
      </c>
      <c r="AL16" t="str">
        <f>IF(AK16&lt;='CAV Tier 1 Analysis'!$A$5,"Tier 1", "Tier 2")</f>
        <v>Tier 2</v>
      </c>
      <c r="AM16" t="str">
        <f t="shared" si="1"/>
        <v>Arizona - Tier 2</v>
      </c>
      <c r="AN16" t="str">
        <f t="shared" si="2"/>
        <v>Mohave County* - Tier 2</v>
      </c>
    </row>
    <row r="17" spans="1:40" x14ac:dyDescent="0.3">
      <c r="A17">
        <v>9</v>
      </c>
      <c r="B17" t="s">
        <v>23</v>
      </c>
      <c r="C17" t="s">
        <v>747</v>
      </c>
      <c r="D17" t="s">
        <v>1395</v>
      </c>
      <c r="E17" t="s">
        <v>42</v>
      </c>
      <c r="F17" s="12">
        <v>20506.892651412214</v>
      </c>
      <c r="G17" s="12">
        <v>548250.71358000673</v>
      </c>
      <c r="H17" s="12">
        <v>190566.9186716082</v>
      </c>
      <c r="I17">
        <v>47</v>
      </c>
      <c r="J17" s="15">
        <v>1.2821770679184285E-2</v>
      </c>
      <c r="K17" s="15">
        <v>0.98717822932081567</v>
      </c>
      <c r="L17" s="59">
        <v>125.36568000000013</v>
      </c>
      <c r="M17">
        <v>316</v>
      </c>
      <c r="N17">
        <v>3</v>
      </c>
      <c r="O17" s="12">
        <v>10.055335968379447</v>
      </c>
      <c r="P17" s="12">
        <v>1</v>
      </c>
      <c r="Q17">
        <v>0</v>
      </c>
      <c r="R17" s="12">
        <v>46.397376778078339</v>
      </c>
      <c r="S17" s="12">
        <v>2443.4053302461225</v>
      </c>
      <c r="T17" s="12">
        <v>447167.56005122751</v>
      </c>
      <c r="U17" s="12">
        <v>426660.66739981528</v>
      </c>
      <c r="V17" s="12">
        <v>101083.15352877922</v>
      </c>
      <c r="W17" s="58">
        <v>1.1066183195376392E-3</v>
      </c>
      <c r="X17" s="58">
        <v>9.7323600973236012E-3</v>
      </c>
      <c r="Y17" s="58">
        <v>7.874015748031496E-3</v>
      </c>
      <c r="Z17" s="58">
        <v>9.803271545749238E-3</v>
      </c>
      <c r="AA17" s="58">
        <v>4.9526161874673515E-3</v>
      </c>
      <c r="AB17" s="58">
        <v>0</v>
      </c>
      <c r="AC17" s="58">
        <v>1.3477800896773038E-2</v>
      </c>
      <c r="AD17" s="58">
        <v>2.096192297892175E-2</v>
      </c>
      <c r="AE17" s="58">
        <v>6.7150898410640508E-2</v>
      </c>
      <c r="AF17" s="58">
        <v>8.9276748898926298E-2</v>
      </c>
      <c r="AG17" s="58">
        <v>4.5668497290790686E-2</v>
      </c>
      <c r="AH17" s="18">
        <v>2.4545886397651054E-2</v>
      </c>
      <c r="AI17" s="12">
        <v>9</v>
      </c>
      <c r="AJ17" s="17">
        <v>1</v>
      </c>
      <c r="AK17" s="18">
        <v>0.49864783888431563</v>
      </c>
      <c r="AL17" t="str">
        <f>IF(AK17&lt;='CAV Tier 1 Analysis'!$A$5,"Tier 1", "Tier 2")</f>
        <v>Tier 2</v>
      </c>
      <c r="AM17" t="str">
        <f t="shared" si="1"/>
        <v>Arizona - Tier 2</v>
      </c>
      <c r="AN17" t="str">
        <f t="shared" si="2"/>
        <v>Mesa, City Of - Tier 2</v>
      </c>
    </row>
    <row r="18" spans="1:40" x14ac:dyDescent="0.3">
      <c r="A18">
        <v>9</v>
      </c>
      <c r="B18" t="s">
        <v>23</v>
      </c>
      <c r="C18" t="s">
        <v>725</v>
      </c>
      <c r="D18" t="s">
        <v>1373</v>
      </c>
      <c r="E18" t="s">
        <v>48</v>
      </c>
      <c r="F18" s="12">
        <v>73341.777397785962</v>
      </c>
      <c r="G18" s="12">
        <v>75776.073235360484</v>
      </c>
      <c r="H18" s="12">
        <v>34271.331477270556</v>
      </c>
      <c r="I18">
        <v>27</v>
      </c>
      <c r="J18" s="15">
        <v>2.4571451752780659E-4</v>
      </c>
      <c r="K18" s="15">
        <v>0.99975428548247225</v>
      </c>
      <c r="L18" s="59">
        <v>18244.22115999999</v>
      </c>
      <c r="M18">
        <v>228</v>
      </c>
      <c r="N18">
        <v>4</v>
      </c>
      <c r="O18" s="12">
        <v>8.3829787234042552</v>
      </c>
      <c r="P18" s="12">
        <v>1.9042553191489362</v>
      </c>
      <c r="Q18">
        <v>4</v>
      </c>
      <c r="R18" s="12">
        <v>26.993365708026751</v>
      </c>
      <c r="S18" s="12">
        <v>8.4209636789730666</v>
      </c>
      <c r="T18" s="12">
        <v>65282.331776246894</v>
      </c>
      <c r="U18">
        <v>0</v>
      </c>
      <c r="V18" s="12">
        <v>10493.741459113589</v>
      </c>
      <c r="W18" s="58">
        <v>0.16104399035965988</v>
      </c>
      <c r="X18" s="58">
        <v>7.0220826018663959E-3</v>
      </c>
      <c r="Y18" s="58">
        <v>1.0498687664041995E-2</v>
      </c>
      <c r="Z18" s="58">
        <v>8.1728364965824932E-3</v>
      </c>
      <c r="AA18" s="58">
        <v>9.4310457186878287E-3</v>
      </c>
      <c r="AB18" s="58">
        <v>1.282051282051282E-2</v>
      </c>
      <c r="AC18" s="58">
        <v>7.8412021068927692E-3</v>
      </c>
      <c r="AD18" s="58">
        <v>7.224327043157849E-5</v>
      </c>
      <c r="AE18" s="58">
        <v>9.8034106691779685E-3</v>
      </c>
      <c r="AF18" s="58">
        <v>0</v>
      </c>
      <c r="AG18" s="58">
        <v>4.7409819209819669E-3</v>
      </c>
      <c r="AH18" s="18">
        <v>2.1040635784439609E-2</v>
      </c>
      <c r="AI18" s="12">
        <v>10</v>
      </c>
      <c r="AJ18" s="17">
        <v>1</v>
      </c>
      <c r="AK18" s="18">
        <v>0.51968847466875523</v>
      </c>
      <c r="AL18" t="str">
        <f>IF(AK18&lt;='CAV Tier 1 Analysis'!$A$5,"Tier 1", "Tier 2")</f>
        <v>Tier 2</v>
      </c>
      <c r="AM18" t="str">
        <f t="shared" si="1"/>
        <v>Arizona - Tier 2</v>
      </c>
      <c r="AN18" t="str">
        <f t="shared" si="2"/>
        <v>Coconino County * - Tier 2</v>
      </c>
    </row>
    <row r="19" spans="1:40" x14ac:dyDescent="0.3">
      <c r="A19">
        <v>9</v>
      </c>
      <c r="B19" t="s">
        <v>23</v>
      </c>
      <c r="C19" t="s">
        <v>736</v>
      </c>
      <c r="D19" t="s">
        <v>1384</v>
      </c>
      <c r="E19" t="s">
        <v>435</v>
      </c>
      <c r="F19" s="12">
        <v>92.43093659364709</v>
      </c>
      <c r="G19" s="12">
        <v>2420.797164350467</v>
      </c>
      <c r="H19" s="12">
        <v>830.55377229705891</v>
      </c>
      <c r="I19">
        <v>38</v>
      </c>
      <c r="J19" s="15">
        <v>2.2615009423198759E-2</v>
      </c>
      <c r="K19" s="15">
        <v>0.97738499057680128</v>
      </c>
      <c r="L19" s="59">
        <v>14.978989999999998</v>
      </c>
      <c r="M19">
        <v>2</v>
      </c>
      <c r="N19">
        <v>0</v>
      </c>
      <c r="O19" s="12">
        <v>8</v>
      </c>
      <c r="P19" s="12">
        <v>7</v>
      </c>
      <c r="Q19">
        <v>41</v>
      </c>
      <c r="R19" s="12">
        <v>37.140629641918451</v>
      </c>
      <c r="S19" s="12">
        <v>18.782981386971265</v>
      </c>
      <c r="T19" s="12">
        <v>2035.0651623108322</v>
      </c>
      <c r="U19" s="12">
        <v>1942.634225717185</v>
      </c>
      <c r="V19" s="12">
        <v>385.73200203963484</v>
      </c>
      <c r="W19" s="58">
        <v>1.3222139218780675E-4</v>
      </c>
      <c r="X19" s="58">
        <v>6.1597215805845579E-5</v>
      </c>
      <c r="Y19" s="58">
        <v>0</v>
      </c>
      <c r="Z19" s="58">
        <v>7.7994581794797388E-3</v>
      </c>
      <c r="AA19" s="58">
        <v>3.4668313312271465E-2</v>
      </c>
      <c r="AB19" s="58">
        <v>0.13141025641025642</v>
      </c>
      <c r="AC19" s="58">
        <v>1.078884295310146E-2</v>
      </c>
      <c r="AD19" s="58">
        <v>1.6113880258604191E-4</v>
      </c>
      <c r="AE19" s="58">
        <v>3.0560457909270739E-4</v>
      </c>
      <c r="AF19" s="58">
        <v>4.0648712483565654E-4</v>
      </c>
      <c r="AG19" s="58">
        <v>1.7427039298989583E-4</v>
      </c>
      <c r="AH19" s="18">
        <v>1.6900744578418819E-2</v>
      </c>
      <c r="AI19" s="12">
        <v>11</v>
      </c>
      <c r="AJ19" s="17">
        <v>2</v>
      </c>
      <c r="AK19" s="18">
        <v>0.53658921924717407</v>
      </c>
      <c r="AL19" t="str">
        <f>IF(AK19&lt;='CAV Tier 1 Analysis'!$A$5,"Tier 1", "Tier 2")</f>
        <v>Tier 2</v>
      </c>
      <c r="AM19" t="str">
        <f t="shared" si="1"/>
        <v>Arizona - Tier 2</v>
      </c>
      <c r="AN19" t="str">
        <f t="shared" si="2"/>
        <v>Clifton, Town Of - Tier 2</v>
      </c>
    </row>
    <row r="20" spans="1:40" x14ac:dyDescent="0.3">
      <c r="A20">
        <v>9</v>
      </c>
      <c r="B20" t="s">
        <v>23</v>
      </c>
      <c r="C20" t="s">
        <v>741</v>
      </c>
      <c r="D20" t="s">
        <v>1389</v>
      </c>
      <c r="E20" t="s">
        <v>51</v>
      </c>
      <c r="F20" s="12">
        <v>9521.65853493549</v>
      </c>
      <c r="G20" s="12">
        <v>350844.30912164471</v>
      </c>
      <c r="H20" s="12">
        <v>88572.222313648439</v>
      </c>
      <c r="I20">
        <v>6</v>
      </c>
      <c r="J20" s="15">
        <v>2.4061043344703797E-2</v>
      </c>
      <c r="K20" s="15">
        <v>0.97593895665529595</v>
      </c>
      <c r="L20" s="59">
        <v>58.23272</v>
      </c>
      <c r="M20">
        <v>254</v>
      </c>
      <c r="N20">
        <v>0</v>
      </c>
      <c r="O20" s="12">
        <v>10.030303030303031</v>
      </c>
      <c r="P20" s="12">
        <v>1</v>
      </c>
      <c r="Q20">
        <v>0</v>
      </c>
      <c r="R20" s="12">
        <v>5.8556337399317755</v>
      </c>
      <c r="S20" s="12">
        <v>2131.1400802254361</v>
      </c>
      <c r="T20" s="12">
        <v>245960.61612854563</v>
      </c>
      <c r="U20" s="12">
        <v>236438.95759361013</v>
      </c>
      <c r="V20" s="12">
        <v>104883.69299309907</v>
      </c>
      <c r="W20" s="58">
        <v>5.1402740166611629E-4</v>
      </c>
      <c r="X20" s="58">
        <v>7.8228464073423886E-3</v>
      </c>
      <c r="Y20" s="58">
        <v>0</v>
      </c>
      <c r="Z20" s="58">
        <v>9.778866126544673E-3</v>
      </c>
      <c r="AA20" s="58">
        <v>4.9526161874673515E-3</v>
      </c>
      <c r="AB20" s="58">
        <v>0</v>
      </c>
      <c r="AC20" s="58">
        <v>1.7009812009138258E-3</v>
      </c>
      <c r="AD20" s="58">
        <v>1.8283005961388672E-2</v>
      </c>
      <c r="AE20" s="58">
        <v>3.6935765968296959E-2</v>
      </c>
      <c r="AF20" s="58">
        <v>4.9473745905966662E-2</v>
      </c>
      <c r="AG20" s="58">
        <v>4.7385548254979475E-2</v>
      </c>
      <c r="AH20" s="18">
        <v>1.6077036674051467E-2</v>
      </c>
      <c r="AI20" s="12">
        <v>12</v>
      </c>
      <c r="AJ20" s="17">
        <v>2</v>
      </c>
      <c r="AK20" s="18">
        <v>0.55266625592122554</v>
      </c>
      <c r="AL20" t="str">
        <f>IF(AK20&lt;='CAV Tier 1 Analysis'!$A$5,"Tier 1", "Tier 2")</f>
        <v>Tier 2</v>
      </c>
      <c r="AM20" t="str">
        <f t="shared" si="1"/>
        <v>Arizona - Tier 2</v>
      </c>
      <c r="AN20" t="str">
        <f t="shared" si="2"/>
        <v>Chandler, City Of - Tier 2</v>
      </c>
    </row>
    <row r="21" spans="1:40" x14ac:dyDescent="0.3">
      <c r="A21">
        <v>9</v>
      </c>
      <c r="B21" t="s">
        <v>23</v>
      </c>
      <c r="C21" t="s">
        <v>745</v>
      </c>
      <c r="D21" t="s">
        <v>1393</v>
      </c>
      <c r="E21" t="s">
        <v>62</v>
      </c>
      <c r="F21" s="12">
        <v>9140.0749397419913</v>
      </c>
      <c r="G21" s="12">
        <v>317772.63291979494</v>
      </c>
      <c r="H21" s="12">
        <v>86905.786112488218</v>
      </c>
      <c r="I21">
        <v>51</v>
      </c>
      <c r="J21" s="15">
        <v>2.6510333856164203E-2</v>
      </c>
      <c r="K21" s="15">
        <v>0.97348966614383536</v>
      </c>
      <c r="L21" s="59">
        <v>55.894430000000014</v>
      </c>
      <c r="M21">
        <v>148</v>
      </c>
      <c r="N21">
        <v>0</v>
      </c>
      <c r="O21" s="12">
        <v>10</v>
      </c>
      <c r="P21" s="12">
        <v>1</v>
      </c>
      <c r="Q21">
        <v>1</v>
      </c>
      <c r="R21" s="12">
        <v>49.647972973335605</v>
      </c>
      <c r="S21" s="12">
        <v>2303.9014038744613</v>
      </c>
      <c r="T21" s="12">
        <v>250856.20667698595</v>
      </c>
      <c r="U21" s="12">
        <v>241716.13173724397</v>
      </c>
      <c r="V21" s="12">
        <v>66916.426242808986</v>
      </c>
      <c r="W21" s="58">
        <v>4.9338702743936098E-4</v>
      </c>
      <c r="X21" s="58">
        <v>4.5581939696325725E-3</v>
      </c>
      <c r="Y21" s="58">
        <v>0</v>
      </c>
      <c r="Z21" s="58">
        <v>9.7493227243496735E-3</v>
      </c>
      <c r="AA21" s="58">
        <v>4.9526161874673515E-3</v>
      </c>
      <c r="AB21" s="58">
        <v>3.205128205128205E-3</v>
      </c>
      <c r="AC21" s="58">
        <v>1.4422054459318949E-2</v>
      </c>
      <c r="AD21" s="58">
        <v>1.9765121726316899E-2</v>
      </c>
      <c r="AE21" s="58">
        <v>3.7670934019263684E-2</v>
      </c>
      <c r="AF21" s="58">
        <v>5.0577969910931289E-2</v>
      </c>
      <c r="AG21" s="58">
        <v>3.0232264466393557E-2</v>
      </c>
      <c r="AH21" s="18">
        <v>1.5966090245112866E-2</v>
      </c>
      <c r="AI21" s="12">
        <v>13</v>
      </c>
      <c r="AJ21" s="17">
        <v>2</v>
      </c>
      <c r="AK21" s="18">
        <v>0.5686323461663384</v>
      </c>
      <c r="AL21" t="str">
        <f>IF(AK21&lt;='CAV Tier 1 Analysis'!$A$5,"Tier 1", "Tier 2")</f>
        <v>Tier 2</v>
      </c>
      <c r="AM21" t="str">
        <f t="shared" si="1"/>
        <v>Arizona - Tier 2</v>
      </c>
      <c r="AN21" t="str">
        <f t="shared" si="2"/>
        <v>Glendale, City Of - Tier 2</v>
      </c>
    </row>
    <row r="22" spans="1:40" x14ac:dyDescent="0.3">
      <c r="A22">
        <v>9</v>
      </c>
      <c r="B22" t="s">
        <v>23</v>
      </c>
      <c r="C22" t="s">
        <v>761</v>
      </c>
      <c r="D22" t="s">
        <v>1409</v>
      </c>
      <c r="E22" t="s">
        <v>74</v>
      </c>
      <c r="F22" s="12">
        <v>66795.754987286346</v>
      </c>
      <c r="G22" s="12">
        <v>93905.110047198177</v>
      </c>
      <c r="H22" s="12">
        <v>43942.211828521053</v>
      </c>
      <c r="I22">
        <v>34</v>
      </c>
      <c r="J22" s="15">
        <v>1.8320758364808879E-3</v>
      </c>
      <c r="K22" s="15">
        <v>0.99816792416351829</v>
      </c>
      <c r="L22" s="59">
        <v>9835.1114300000027</v>
      </c>
      <c r="M22">
        <v>124</v>
      </c>
      <c r="N22">
        <v>2</v>
      </c>
      <c r="O22" s="12">
        <v>14.23076923076923</v>
      </c>
      <c r="P22" s="12">
        <v>2.1666666666666665</v>
      </c>
      <c r="Q22">
        <v>4</v>
      </c>
      <c r="R22" s="12">
        <v>33.937709421559624</v>
      </c>
      <c r="S22" s="12">
        <v>80.505464492558076</v>
      </c>
      <c r="T22" s="12">
        <v>87865.931741722467</v>
      </c>
      <c r="U22" s="12">
        <v>21070.176754436121</v>
      </c>
      <c r="V22" s="12">
        <v>6039.1783054757107</v>
      </c>
      <c r="W22" s="58">
        <v>8.6815741621885822E-2</v>
      </c>
      <c r="X22" s="58">
        <v>3.8190273799624257E-3</v>
      </c>
      <c r="Y22" s="58">
        <v>5.2493438320209973E-3</v>
      </c>
      <c r="Z22" s="58">
        <v>1.3874036184651458E-2</v>
      </c>
      <c r="AA22" s="58">
        <v>1.0730668406179261E-2</v>
      </c>
      <c r="AB22" s="58">
        <v>1.282051282051282E-2</v>
      </c>
      <c r="AC22" s="58">
        <v>9.8584386066505481E-3</v>
      </c>
      <c r="AD22" s="58">
        <v>6.9065468802318461E-4</v>
      </c>
      <c r="AE22" s="58">
        <v>1.3194777043908873E-2</v>
      </c>
      <c r="AF22" s="58">
        <v>4.4088359276836441E-3</v>
      </c>
      <c r="AG22" s="58">
        <v>2.7284486925281443E-3</v>
      </c>
      <c r="AH22" s="18">
        <v>1.4926407745818833E-2</v>
      </c>
      <c r="AI22" s="12">
        <v>14</v>
      </c>
      <c r="AJ22" s="17">
        <v>2</v>
      </c>
      <c r="AK22" s="18">
        <v>0.58355875391215728</v>
      </c>
      <c r="AL22" t="str">
        <f>IF(AK22&lt;='CAV Tier 1 Analysis'!$A$5,"Tier 1", "Tier 2")</f>
        <v>Tier 2</v>
      </c>
      <c r="AM22" t="str">
        <f t="shared" si="1"/>
        <v>Arizona - Tier 2</v>
      </c>
      <c r="AN22" t="str">
        <f t="shared" si="2"/>
        <v>Navajo County * - Tier 2</v>
      </c>
    </row>
    <row r="23" spans="1:40" x14ac:dyDescent="0.3">
      <c r="A23">
        <v>9</v>
      </c>
      <c r="B23" t="s">
        <v>23</v>
      </c>
      <c r="C23" t="s">
        <v>744</v>
      </c>
      <c r="D23" t="s">
        <v>1392</v>
      </c>
      <c r="E23" t="s">
        <v>67</v>
      </c>
      <c r="F23" s="12">
        <v>7083.4546032841699</v>
      </c>
      <c r="G23" s="12">
        <v>261413.65431506655</v>
      </c>
      <c r="H23" s="12">
        <v>55978.587712679437</v>
      </c>
      <c r="I23">
        <v>5</v>
      </c>
      <c r="J23" s="15">
        <v>4.55556933588585E-2</v>
      </c>
      <c r="K23" s="15">
        <v>0.95444430664114133</v>
      </c>
      <c r="L23" s="59">
        <v>43.298430000000018</v>
      </c>
      <c r="M23">
        <v>253</v>
      </c>
      <c r="N23">
        <v>4</v>
      </c>
      <c r="O23" s="12">
        <v>10</v>
      </c>
      <c r="P23" s="12">
        <v>1</v>
      </c>
      <c r="Q23">
        <v>0</v>
      </c>
      <c r="R23" s="12">
        <v>4.7722215332057063</v>
      </c>
      <c r="S23" s="12">
        <v>2550.1433765007887</v>
      </c>
      <c r="T23" s="12">
        <v>172964.59388489524</v>
      </c>
      <c r="U23" s="12">
        <v>165881.13928161107</v>
      </c>
      <c r="V23" s="12">
        <v>88449.060430171317</v>
      </c>
      <c r="W23" s="58">
        <v>3.8220058189145599E-4</v>
      </c>
      <c r="X23" s="58">
        <v>7.792047799439465E-3</v>
      </c>
      <c r="Y23" s="58">
        <v>1.0498687664041995E-2</v>
      </c>
      <c r="Z23" s="58">
        <v>9.7493227243496735E-3</v>
      </c>
      <c r="AA23" s="58">
        <v>4.9526161874673515E-3</v>
      </c>
      <c r="AB23" s="58">
        <v>0</v>
      </c>
      <c r="AC23" s="58">
        <v>1.3862648306063007E-3</v>
      </c>
      <c r="AD23" s="58">
        <v>2.1877626434592581E-2</v>
      </c>
      <c r="AE23" s="58">
        <v>2.59739947845763E-2</v>
      </c>
      <c r="AF23" s="58">
        <v>3.4709852466514528E-2</v>
      </c>
      <c r="AG23" s="58">
        <v>3.9960522951811427E-2</v>
      </c>
      <c r="AH23" s="18">
        <v>1.4298466947753736E-2</v>
      </c>
      <c r="AI23" s="12">
        <v>15</v>
      </c>
      <c r="AJ23" s="17">
        <v>2</v>
      </c>
      <c r="AK23" s="18">
        <v>0.597857220859911</v>
      </c>
      <c r="AL23" t="str">
        <f>IF(AK23&lt;='CAV Tier 1 Analysis'!$A$5,"Tier 1", "Tier 2")</f>
        <v>Tier 2</v>
      </c>
      <c r="AM23" t="str">
        <f t="shared" si="1"/>
        <v>Arizona - Tier 2</v>
      </c>
      <c r="AN23" t="str">
        <f t="shared" si="2"/>
        <v>Gilbert, Town Of - Tier 2</v>
      </c>
    </row>
    <row r="24" spans="1:40" x14ac:dyDescent="0.3">
      <c r="A24">
        <v>9</v>
      </c>
      <c r="B24" t="s">
        <v>23</v>
      </c>
      <c r="C24" t="s">
        <v>783</v>
      </c>
      <c r="D24" t="s">
        <v>1433</v>
      </c>
      <c r="E24" t="s">
        <v>106</v>
      </c>
      <c r="F24" s="12">
        <v>88289.636575121505</v>
      </c>
      <c r="G24" s="12">
        <v>105002.41738644923</v>
      </c>
      <c r="H24" s="12">
        <v>44861.326767381775</v>
      </c>
      <c r="I24">
        <v>49</v>
      </c>
      <c r="J24" s="15">
        <v>8.5467574574980311E-3</v>
      </c>
      <c r="K24" s="15">
        <v>0.99145324254250244</v>
      </c>
      <c r="L24" s="59">
        <v>5380.6534499999998</v>
      </c>
      <c r="M24">
        <v>158</v>
      </c>
      <c r="N24">
        <v>2</v>
      </c>
      <c r="O24" s="12">
        <v>2.9452054794520546</v>
      </c>
      <c r="P24" s="12">
        <v>2.2739726027397262</v>
      </c>
      <c r="Q24">
        <v>13</v>
      </c>
      <c r="R24" s="12">
        <v>48.581208884582622</v>
      </c>
      <c r="S24" s="12">
        <v>383.41887910237625</v>
      </c>
      <c r="T24" s="12">
        <v>87155.569286685073</v>
      </c>
      <c r="U24">
        <v>0</v>
      </c>
      <c r="V24" s="12">
        <v>17846.84809976416</v>
      </c>
      <c r="W24" s="58">
        <v>4.7495691634691362E-2</v>
      </c>
      <c r="X24" s="58">
        <v>4.8661800486618006E-3</v>
      </c>
      <c r="Y24" s="58">
        <v>5.2493438320209973E-3</v>
      </c>
      <c r="Z24" s="58">
        <v>2.8713758708701093E-3</v>
      </c>
      <c r="AA24" s="58">
        <v>1.1262113522186033E-2</v>
      </c>
      <c r="AB24" s="58">
        <v>4.1666666666666664E-2</v>
      </c>
      <c r="AC24" s="58">
        <v>1.4112174138696313E-2</v>
      </c>
      <c r="AD24" s="58">
        <v>3.2893425060994443E-3</v>
      </c>
      <c r="AE24" s="58">
        <v>1.3088102317666467E-2</v>
      </c>
      <c r="AF24" s="58">
        <v>0</v>
      </c>
      <c r="AG24" s="58">
        <v>8.0630521075026017E-3</v>
      </c>
      <c r="AH24" s="18">
        <v>1.3814912967732889E-2</v>
      </c>
      <c r="AI24" s="12">
        <v>16</v>
      </c>
      <c r="AJ24" s="17">
        <v>2</v>
      </c>
      <c r="AK24" s="18">
        <v>0.61167213382764385</v>
      </c>
      <c r="AL24" t="str">
        <f>IF(AK24&lt;='CAV Tier 1 Analysis'!$A$5,"Tier 1", "Tier 2")</f>
        <v>Tier 2</v>
      </c>
      <c r="AM24" t="str">
        <f t="shared" si="1"/>
        <v>Arizona - Tier 2</v>
      </c>
      <c r="AN24" t="str">
        <f t="shared" si="2"/>
        <v>Yuma County * - Tier 2</v>
      </c>
    </row>
    <row r="25" spans="1:40" x14ac:dyDescent="0.3">
      <c r="A25">
        <v>9</v>
      </c>
      <c r="B25" t="s">
        <v>23</v>
      </c>
      <c r="C25" t="s">
        <v>749</v>
      </c>
      <c r="D25" t="s">
        <v>1397</v>
      </c>
      <c r="E25" t="s">
        <v>73</v>
      </c>
      <c r="F25" s="12">
        <v>20023.385388478953</v>
      </c>
      <c r="G25" s="12">
        <v>221702.01138835985</v>
      </c>
      <c r="H25" s="12">
        <v>58869.952243677668</v>
      </c>
      <c r="I25">
        <v>16</v>
      </c>
      <c r="J25" s="15">
        <v>4.8858585209112015E-2</v>
      </c>
      <c r="K25" s="15">
        <v>0.95114141479088776</v>
      </c>
      <c r="L25" s="59">
        <v>141.83976000000007</v>
      </c>
      <c r="M25">
        <v>206</v>
      </c>
      <c r="N25">
        <v>3</v>
      </c>
      <c r="O25" s="12">
        <v>10.017699115044248</v>
      </c>
      <c r="P25" s="12">
        <v>1</v>
      </c>
      <c r="Q25">
        <v>2</v>
      </c>
      <c r="R25" s="12">
        <v>15.218262636654204</v>
      </c>
      <c r="S25" s="12">
        <v>2876.3025779540803</v>
      </c>
      <c r="T25" s="12">
        <v>155773.53384475684</v>
      </c>
      <c r="U25" s="12">
        <v>135750.14845627788</v>
      </c>
      <c r="V25" s="12">
        <v>65928.477543603018</v>
      </c>
      <c r="W25" s="58">
        <v>1.2520370555547736E-3</v>
      </c>
      <c r="X25" s="58">
        <v>6.3445132280020942E-3</v>
      </c>
      <c r="Y25" s="58">
        <v>7.874015748031496E-3</v>
      </c>
      <c r="Z25" s="58">
        <v>9.7665781627998514E-3</v>
      </c>
      <c r="AA25" s="58">
        <v>4.9526161874673515E-3</v>
      </c>
      <c r="AB25" s="58">
        <v>6.41025641025641E-3</v>
      </c>
      <c r="AC25" s="58">
        <v>4.4206963422236982E-3</v>
      </c>
      <c r="AD25" s="58">
        <v>2.4675739369478356E-2</v>
      </c>
      <c r="AE25" s="58">
        <v>2.3392423066372261E-2</v>
      </c>
      <c r="AF25" s="58">
        <v>2.8405083577498606E-2</v>
      </c>
      <c r="AG25" s="58">
        <v>2.9785917761546422E-2</v>
      </c>
      <c r="AH25" s="18">
        <v>1.338907971902103E-2</v>
      </c>
      <c r="AI25" s="12">
        <v>17</v>
      </c>
      <c r="AJ25" s="17">
        <v>2</v>
      </c>
      <c r="AK25" s="18">
        <v>0.62506121354666488</v>
      </c>
      <c r="AL25" t="str">
        <f>IF(AK25&lt;='CAV Tier 1 Analysis'!$A$5,"Tier 1", "Tier 2")</f>
        <v>Tier 2</v>
      </c>
      <c r="AM25" t="str">
        <f t="shared" si="1"/>
        <v>Arizona - Tier 2</v>
      </c>
      <c r="AN25" t="str">
        <f t="shared" si="2"/>
        <v>Peoria, City Of - Tier 2</v>
      </c>
    </row>
    <row r="26" spans="1:40" x14ac:dyDescent="0.3">
      <c r="A26">
        <v>9</v>
      </c>
      <c r="B26" t="s">
        <v>23</v>
      </c>
      <c r="C26" t="s">
        <v>715</v>
      </c>
      <c r="D26" t="s">
        <v>1363</v>
      </c>
      <c r="E26" t="s">
        <v>75</v>
      </c>
      <c r="F26" s="12">
        <v>51969.46340442673</v>
      </c>
      <c r="G26" s="12">
        <v>54986.724250342442</v>
      </c>
      <c r="H26" s="12">
        <v>30922.271790395567</v>
      </c>
      <c r="I26">
        <v>3</v>
      </c>
      <c r="J26" s="15">
        <v>2.3554637733275749E-4</v>
      </c>
      <c r="K26" s="15">
        <v>0.99976445362266742</v>
      </c>
      <c r="L26" s="59">
        <v>11187.350999999999</v>
      </c>
      <c r="M26">
        <v>9</v>
      </c>
      <c r="N26">
        <v>3</v>
      </c>
      <c r="O26" s="12">
        <v>9.7866666666666671</v>
      </c>
      <c r="P26" s="12">
        <v>2.8</v>
      </c>
      <c r="Q26">
        <v>0</v>
      </c>
      <c r="R26" s="12">
        <v>2.9992933608680024</v>
      </c>
      <c r="S26" s="12">
        <v>7.2836290991265971</v>
      </c>
      <c r="T26" s="12">
        <v>63363.239051445707</v>
      </c>
      <c r="U26" s="12">
        <v>11393.775647018978</v>
      </c>
      <c r="V26">
        <v>0</v>
      </c>
      <c r="W26" s="58">
        <v>9.8752127086916552E-2</v>
      </c>
      <c r="X26" s="58">
        <v>2.771874711263051E-4</v>
      </c>
      <c r="Y26" s="58">
        <v>7.874015748031496E-3</v>
      </c>
      <c r="Z26" s="58">
        <v>9.5413371728968813E-3</v>
      </c>
      <c r="AA26" s="58">
        <v>1.3867325324908584E-2</v>
      </c>
      <c r="AB26" s="58">
        <v>0</v>
      </c>
      <c r="AC26" s="58">
        <v>8.7125353965898146E-4</v>
      </c>
      <c r="AD26" s="58">
        <v>6.2486100972672305E-5</v>
      </c>
      <c r="AE26" s="58">
        <v>9.5152216051301204E-3</v>
      </c>
      <c r="AF26" s="58">
        <v>2.3840942584389142E-3</v>
      </c>
      <c r="AG26" s="58">
        <v>0</v>
      </c>
      <c r="AH26" s="18">
        <v>1.30131862098255E-2</v>
      </c>
      <c r="AI26" s="12">
        <v>18</v>
      </c>
      <c r="AJ26" s="17">
        <v>2</v>
      </c>
      <c r="AK26" s="18">
        <v>0.63807439975649038</v>
      </c>
      <c r="AL26" t="str">
        <f>IF(AK26&lt;='CAV Tier 1 Analysis'!$A$5,"Tier 1", "Tier 2")</f>
        <v>Tier 2</v>
      </c>
      <c r="AM26" t="str">
        <f t="shared" si="1"/>
        <v>Arizona - Tier 2</v>
      </c>
      <c r="AN26" t="str">
        <f t="shared" si="2"/>
        <v>Apache County * - Tier 2</v>
      </c>
    </row>
    <row r="27" spans="1:40" x14ac:dyDescent="0.3">
      <c r="A27">
        <v>9</v>
      </c>
      <c r="B27" t="s">
        <v>23</v>
      </c>
      <c r="C27" t="s">
        <v>808</v>
      </c>
      <c r="D27" t="s">
        <v>1458</v>
      </c>
      <c r="E27" t="s">
        <v>434</v>
      </c>
      <c r="F27" s="12">
        <v>128.03252367478831</v>
      </c>
      <c r="G27" s="12">
        <v>5202.5830512505854</v>
      </c>
      <c r="H27" s="12">
        <v>2618.7120540095239</v>
      </c>
      <c r="I27">
        <v>100</v>
      </c>
      <c r="J27" s="15">
        <v>2.068818914545828E-2</v>
      </c>
      <c r="K27" s="15">
        <v>0.97931181085454155</v>
      </c>
      <c r="L27" s="59">
        <v>18.534730000000003</v>
      </c>
      <c r="M27">
        <v>150</v>
      </c>
      <c r="N27">
        <v>23</v>
      </c>
      <c r="O27" s="12">
        <v>10.5</v>
      </c>
      <c r="P27" s="12">
        <v>1.375</v>
      </c>
      <c r="Q27">
        <v>5</v>
      </c>
      <c r="R27" s="12">
        <v>97.931181085454156</v>
      </c>
      <c r="S27" s="12">
        <v>54.176410290840586</v>
      </c>
      <c r="T27" s="12">
        <v>4380.6470825381284</v>
      </c>
      <c r="U27" s="12">
        <v>4252.6145588633399</v>
      </c>
      <c r="V27" s="12">
        <v>821.935968712457</v>
      </c>
      <c r="W27" s="58">
        <v>1.636083477207147E-4</v>
      </c>
      <c r="X27" s="58">
        <v>4.6197911854384179E-3</v>
      </c>
      <c r="Y27" s="58">
        <v>6.0367454068241469E-2</v>
      </c>
      <c r="Z27" s="58">
        <v>1.0236788860567158E-2</v>
      </c>
      <c r="AA27" s="58">
        <v>6.8098472577676084E-3</v>
      </c>
      <c r="AB27" s="58">
        <v>1.6025641025641024E-2</v>
      </c>
      <c r="AC27" s="58">
        <v>2.8447663465301705E-2</v>
      </c>
      <c r="AD27" s="58">
        <v>4.6477828534354209E-4</v>
      </c>
      <c r="AE27" s="58">
        <v>6.5783928328496625E-4</v>
      </c>
      <c r="AF27" s="58">
        <v>8.898397043470359E-4</v>
      </c>
      <c r="AG27" s="58">
        <v>3.713435844644605E-4</v>
      </c>
      <c r="AH27" s="18">
        <v>1.1732235915283466E-2</v>
      </c>
      <c r="AI27" s="12">
        <v>19</v>
      </c>
      <c r="AJ27" s="17">
        <v>2</v>
      </c>
      <c r="AK27" s="18">
        <v>0.64980663567177388</v>
      </c>
      <c r="AL27" t="str">
        <f>IF(AK27&lt;='CAV Tier 1 Analysis'!$A$5,"Tier 1", "Tier 2")</f>
        <v>Tier 2</v>
      </c>
      <c r="AM27" t="str">
        <f t="shared" si="1"/>
        <v>Arizona - Tier 2</v>
      </c>
      <c r="AN27" t="str">
        <f t="shared" si="2"/>
        <v>Sedona, City Of - Tier 2</v>
      </c>
    </row>
    <row r="28" spans="1:40" x14ac:dyDescent="0.3">
      <c r="A28">
        <v>9</v>
      </c>
      <c r="B28" t="s">
        <v>23</v>
      </c>
      <c r="C28" t="s">
        <v>753</v>
      </c>
      <c r="D28" t="s">
        <v>1401</v>
      </c>
      <c r="E28" t="s">
        <v>91</v>
      </c>
      <c r="F28" s="12">
        <v>6575.9689542837923</v>
      </c>
      <c r="G28" s="12">
        <v>205426.41684158429</v>
      </c>
      <c r="H28" s="12">
        <v>69311.78202948859</v>
      </c>
      <c r="I28">
        <v>30</v>
      </c>
      <c r="J28" s="15">
        <v>2.4011286434063511E-2</v>
      </c>
      <c r="K28" s="15">
        <v>0.97598871356593653</v>
      </c>
      <c r="L28" s="59">
        <v>40.196930000000002</v>
      </c>
      <c r="M28">
        <v>192</v>
      </c>
      <c r="N28">
        <v>0</v>
      </c>
      <c r="O28" s="12">
        <v>10</v>
      </c>
      <c r="P28" s="12">
        <v>1</v>
      </c>
      <c r="Q28">
        <v>0</v>
      </c>
      <c r="R28" s="12">
        <v>29.279661406978096</v>
      </c>
      <c r="S28" s="12">
        <v>1664.2650515654263</v>
      </c>
      <c r="T28" s="12">
        <v>171630.27449802318</v>
      </c>
      <c r="U28" s="12">
        <v>165054.30554373938</v>
      </c>
      <c r="V28" s="12">
        <v>33796.142343561107</v>
      </c>
      <c r="W28" s="58">
        <v>3.5482325886296843E-4</v>
      </c>
      <c r="X28" s="58">
        <v>5.9133327173611751E-3</v>
      </c>
      <c r="Y28" s="58">
        <v>0</v>
      </c>
      <c r="Z28" s="58">
        <v>9.7493227243496735E-3</v>
      </c>
      <c r="AA28" s="58">
        <v>4.9526161874673515E-3</v>
      </c>
      <c r="AB28" s="58">
        <v>0</v>
      </c>
      <c r="AC28" s="58">
        <v>8.5053396155498062E-3</v>
      </c>
      <c r="AD28" s="58">
        <v>1.427769490210273E-2</v>
      </c>
      <c r="AE28" s="58">
        <v>2.5773620800414905E-2</v>
      </c>
      <c r="AF28" s="58">
        <v>3.4536841374475054E-2</v>
      </c>
      <c r="AG28" s="58">
        <v>1.5268805742360149E-2</v>
      </c>
      <c r="AH28" s="18">
        <v>1.0848399756631254E-2</v>
      </c>
      <c r="AI28" s="12">
        <v>20</v>
      </c>
      <c r="AJ28" s="17">
        <v>2</v>
      </c>
      <c r="AK28" s="18">
        <v>0.66065503542840509</v>
      </c>
      <c r="AL28" t="str">
        <f>IF(AK28&lt;='CAV Tier 1 Analysis'!$A$5,"Tier 1", "Tier 2")</f>
        <v>Tier 2</v>
      </c>
      <c r="AM28" t="str">
        <f t="shared" si="1"/>
        <v>Arizona - Tier 2</v>
      </c>
      <c r="AN28" t="str">
        <f t="shared" si="2"/>
        <v>Tempe, City Of - Tier 2</v>
      </c>
    </row>
    <row r="29" spans="1:40" x14ac:dyDescent="0.3">
      <c r="A29">
        <v>9</v>
      </c>
      <c r="B29" t="s">
        <v>23</v>
      </c>
      <c r="C29" t="s">
        <v>734</v>
      </c>
      <c r="D29" t="s">
        <v>1382</v>
      </c>
      <c r="E29" t="s">
        <v>146</v>
      </c>
      <c r="F29" s="12">
        <v>22791.14926200773</v>
      </c>
      <c r="G29" s="12">
        <v>33615.177135853286</v>
      </c>
      <c r="H29" s="12">
        <v>7731.7425204646206</v>
      </c>
      <c r="I29">
        <v>17</v>
      </c>
      <c r="J29" s="15">
        <v>5.46601023919058E-3</v>
      </c>
      <c r="K29" s="15">
        <v>0.99453398976080909</v>
      </c>
      <c r="L29" s="59">
        <v>4625.4066300000013</v>
      </c>
      <c r="M29">
        <v>111</v>
      </c>
      <c r="N29">
        <v>2</v>
      </c>
      <c r="O29" s="12">
        <v>9.8055555555555554</v>
      </c>
      <c r="P29" s="12">
        <v>3.4722222222222223</v>
      </c>
      <c r="Q29">
        <v>7</v>
      </c>
      <c r="R29" s="12">
        <v>16.907077825933754</v>
      </c>
      <c r="S29" s="12">
        <v>42.261783783644802</v>
      </c>
      <c r="T29" s="12">
        <v>24101.428778637826</v>
      </c>
      <c r="U29" s="12">
        <v>1310.2795166300966</v>
      </c>
      <c r="V29" s="12">
        <v>9513.7483572154597</v>
      </c>
      <c r="W29" s="58">
        <v>4.0829034804970951E-2</v>
      </c>
      <c r="X29" s="58">
        <v>3.4186454772244293E-3</v>
      </c>
      <c r="Y29" s="58">
        <v>5.2493438320209973E-3</v>
      </c>
      <c r="Z29" s="58">
        <v>9.559752560265096E-3</v>
      </c>
      <c r="AA29" s="58">
        <v>1.7196583984261639E-2</v>
      </c>
      <c r="AB29" s="58">
        <v>2.2435897435897436E-2</v>
      </c>
      <c r="AC29" s="58">
        <v>4.9112739665024508E-3</v>
      </c>
      <c r="AD29" s="58">
        <v>3.6256295492953337E-4</v>
      </c>
      <c r="AE29" s="58">
        <v>3.6192978651675639E-3</v>
      </c>
      <c r="AF29" s="58">
        <v>2.7416985987127417E-4</v>
      </c>
      <c r="AG29" s="58">
        <v>4.2982294864105011E-3</v>
      </c>
      <c r="AH29" s="18">
        <v>1.0195890202501988E-2</v>
      </c>
      <c r="AI29" s="12">
        <v>21</v>
      </c>
      <c r="AJ29" s="17">
        <v>3</v>
      </c>
      <c r="AK29" s="18">
        <v>0.67085092563090709</v>
      </c>
      <c r="AL29" t="str">
        <f>IF(AK29&lt;='CAV Tier 1 Analysis'!$A$5,"Tier 1", "Tier 2")</f>
        <v>Tier 2</v>
      </c>
      <c r="AM29" t="str">
        <f t="shared" si="1"/>
        <v>Arizona - Tier 2</v>
      </c>
      <c r="AN29" t="str">
        <f t="shared" si="2"/>
        <v>Graham County* - Tier 2</v>
      </c>
    </row>
    <row r="30" spans="1:40" x14ac:dyDescent="0.3">
      <c r="A30">
        <v>9</v>
      </c>
      <c r="B30" t="s">
        <v>23</v>
      </c>
      <c r="C30" t="s">
        <v>718</v>
      </c>
      <c r="D30" t="s">
        <v>1366</v>
      </c>
      <c r="E30" t="s">
        <v>116</v>
      </c>
      <c r="F30" s="12">
        <v>82708.056304986341</v>
      </c>
      <c r="G30" s="12">
        <v>70486.331330388639</v>
      </c>
      <c r="H30" s="12">
        <v>32541.326479777046</v>
      </c>
      <c r="I30">
        <v>19</v>
      </c>
      <c r="J30" s="15">
        <v>7.4217782527731891E-3</v>
      </c>
      <c r="K30" s="15">
        <v>0.99257822174722643</v>
      </c>
      <c r="L30" s="59">
        <v>6002.0696500000022</v>
      </c>
      <c r="M30">
        <v>625</v>
      </c>
      <c r="N30">
        <v>0</v>
      </c>
      <c r="O30" s="12">
        <v>7.083333333333333</v>
      </c>
      <c r="P30" s="12">
        <v>2.1166666666666667</v>
      </c>
      <c r="Q30">
        <v>1</v>
      </c>
      <c r="R30" s="12">
        <v>18.858986213197301</v>
      </c>
      <c r="S30" s="12">
        <v>241.51450918400161</v>
      </c>
      <c r="T30" s="12">
        <v>68248.578750721717</v>
      </c>
      <c r="U30">
        <v>0</v>
      </c>
      <c r="V30" s="12">
        <v>2237.7525796669215</v>
      </c>
      <c r="W30" s="58">
        <v>5.2981009075457185E-2</v>
      </c>
      <c r="X30" s="58">
        <v>1.9249129939326742E-2</v>
      </c>
      <c r="Y30" s="58">
        <v>0</v>
      </c>
      <c r="Z30" s="58">
        <v>6.9057702630810191E-3</v>
      </c>
      <c r="AA30" s="58">
        <v>1.0483037596805895E-2</v>
      </c>
      <c r="AB30" s="58">
        <v>3.205128205128205E-3</v>
      </c>
      <c r="AC30" s="58">
        <v>5.4782765524053053E-3</v>
      </c>
      <c r="AD30" s="58">
        <v>2.0719478987537357E-3</v>
      </c>
      <c r="AE30" s="58">
        <v>1.0248850291902412E-2</v>
      </c>
      <c r="AF30" s="58">
        <v>0</v>
      </c>
      <c r="AG30" s="58">
        <v>1.0109973230394216E-3</v>
      </c>
      <c r="AH30" s="18">
        <v>1.0148558831445447E-2</v>
      </c>
      <c r="AI30" s="12">
        <v>22</v>
      </c>
      <c r="AJ30" s="17">
        <v>3</v>
      </c>
      <c r="AK30" s="18">
        <v>0.68099948446235259</v>
      </c>
      <c r="AL30" t="str">
        <f>IF(AK30&lt;='CAV Tier 1 Analysis'!$A$5,"Tier 1", "Tier 2")</f>
        <v>Tier 2</v>
      </c>
      <c r="AM30" t="str">
        <f t="shared" si="1"/>
        <v>Arizona - Tier 2</v>
      </c>
      <c r="AN30" t="str">
        <f t="shared" si="2"/>
        <v>Cochise County* - Tier 2</v>
      </c>
    </row>
    <row r="31" spans="1:40" x14ac:dyDescent="0.3">
      <c r="A31">
        <v>9</v>
      </c>
      <c r="B31" t="s">
        <v>23</v>
      </c>
      <c r="C31" t="s">
        <v>730</v>
      </c>
      <c r="D31" t="s">
        <v>1378</v>
      </c>
      <c r="E31" t="s">
        <v>155</v>
      </c>
      <c r="F31" s="12">
        <v>36781.879977369899</v>
      </c>
      <c r="G31" s="12">
        <v>40752.129845910444</v>
      </c>
      <c r="H31" s="12">
        <v>22879.595266323075</v>
      </c>
      <c r="I31">
        <v>14</v>
      </c>
      <c r="J31" s="15">
        <v>2.2402634633023068E-3</v>
      </c>
      <c r="K31" s="15">
        <v>0.99775973653669792</v>
      </c>
      <c r="L31" s="59">
        <v>4732.2871500000001</v>
      </c>
      <c r="M31">
        <v>169</v>
      </c>
      <c r="N31">
        <v>2</v>
      </c>
      <c r="O31" s="12">
        <v>14.859375</v>
      </c>
      <c r="P31" s="12">
        <v>3.328125</v>
      </c>
      <c r="Q31">
        <v>5</v>
      </c>
      <c r="R31" s="12">
        <v>13.968636311513771</v>
      </c>
      <c r="S31" s="12">
        <v>51.256321330287996</v>
      </c>
      <c r="T31" s="12">
        <v>37018.418467174401</v>
      </c>
      <c r="U31" s="12">
        <v>236.5384898045013</v>
      </c>
      <c r="V31" s="12">
        <v>3733.7113787360431</v>
      </c>
      <c r="W31" s="58">
        <v>4.177248233729166E-2</v>
      </c>
      <c r="X31" s="58">
        <v>5.2049647355939515E-3</v>
      </c>
      <c r="Y31" s="58">
        <v>5.2493438320209973E-3</v>
      </c>
      <c r="Z31" s="58">
        <v>1.4486884235713343E-2</v>
      </c>
      <c r="AA31" s="58">
        <v>1.648292574891478E-2</v>
      </c>
      <c r="AB31" s="58">
        <v>1.6025641025641024E-2</v>
      </c>
      <c r="AC31" s="58">
        <v>4.0576970527128635E-3</v>
      </c>
      <c r="AD31" s="58">
        <v>4.397269035179416E-4</v>
      </c>
      <c r="AE31" s="58">
        <v>5.5590348672140515E-3</v>
      </c>
      <c r="AF31" s="58">
        <v>4.9494572555522244E-5</v>
      </c>
      <c r="AG31" s="58">
        <v>1.6868586112705204E-3</v>
      </c>
      <c r="AH31" s="18">
        <v>1.0092277629313333E-2</v>
      </c>
      <c r="AI31" s="12">
        <v>23</v>
      </c>
      <c r="AJ31" s="17">
        <v>3</v>
      </c>
      <c r="AK31" s="18">
        <v>0.6910917620916659</v>
      </c>
      <c r="AL31" t="str">
        <f>IF(AK31&lt;='CAV Tier 1 Analysis'!$A$5,"Tier 1", "Tier 2")</f>
        <v>Tier 2</v>
      </c>
      <c r="AM31" t="str">
        <f t="shared" si="1"/>
        <v>Arizona - Tier 2</v>
      </c>
      <c r="AN31" t="str">
        <f t="shared" si="2"/>
        <v>Gila County * - Tier 2</v>
      </c>
    </row>
    <row r="32" spans="1:40" x14ac:dyDescent="0.3">
      <c r="A32">
        <v>9</v>
      </c>
      <c r="B32" t="s">
        <v>23</v>
      </c>
      <c r="C32" t="s">
        <v>791</v>
      </c>
      <c r="D32" t="s">
        <v>1441</v>
      </c>
      <c r="E32" t="s">
        <v>294</v>
      </c>
      <c r="F32" s="12">
        <v>11296.375714196522</v>
      </c>
      <c r="G32" s="12">
        <v>7899.9803066164977</v>
      </c>
      <c r="H32" s="12">
        <v>2859.7693135379682</v>
      </c>
      <c r="I32">
        <v>77</v>
      </c>
      <c r="J32" s="15">
        <v>1.1683798383398014E-3</v>
      </c>
      <c r="K32" s="15">
        <v>0.99883162016166038</v>
      </c>
      <c r="L32" s="59">
        <v>1830.7573700000003</v>
      </c>
      <c r="M32">
        <v>49</v>
      </c>
      <c r="N32">
        <v>8</v>
      </c>
      <c r="O32" s="12">
        <v>8.1538461538461533</v>
      </c>
      <c r="P32" s="12">
        <v>5.384615384615385</v>
      </c>
      <c r="Q32">
        <v>1</v>
      </c>
      <c r="R32" s="12">
        <v>76.910034752447856</v>
      </c>
      <c r="S32" s="12">
        <v>3.341296808240616</v>
      </c>
      <c r="T32" s="12">
        <v>6194.1043969350812</v>
      </c>
      <c r="U32">
        <v>0</v>
      </c>
      <c r="V32" s="12">
        <v>1705.8759096814165</v>
      </c>
      <c r="W32" s="58">
        <v>1.6160321104392732E-2</v>
      </c>
      <c r="X32" s="58">
        <v>1.5091317872432165E-3</v>
      </c>
      <c r="Y32" s="58">
        <v>2.0997375328083989E-2</v>
      </c>
      <c r="Z32" s="58">
        <v>7.9494477598543497E-3</v>
      </c>
      <c r="AA32" s="58">
        <v>2.6667933317131895E-2</v>
      </c>
      <c r="AB32" s="58">
        <v>3.205128205128205E-3</v>
      </c>
      <c r="AC32" s="58">
        <v>2.2341309085541789E-2</v>
      </c>
      <c r="AD32" s="58">
        <v>2.8664915099044083E-5</v>
      </c>
      <c r="AE32" s="58">
        <v>9.3016513777484063E-4</v>
      </c>
      <c r="AF32" s="58">
        <v>0</v>
      </c>
      <c r="AG32" s="58">
        <v>7.7070002903629944E-4</v>
      </c>
      <c r="AH32" s="18">
        <v>9.1418342426623968E-3</v>
      </c>
      <c r="AI32" s="12">
        <v>24</v>
      </c>
      <c r="AJ32" s="17">
        <v>3</v>
      </c>
      <c r="AK32" s="18">
        <v>0.70023359633432825</v>
      </c>
      <c r="AL32" t="str">
        <f>IF(AK32&lt;='CAV Tier 1 Analysis'!$A$5,"Tier 1", "Tier 2")</f>
        <v>Tier 2</v>
      </c>
      <c r="AM32" t="str">
        <f t="shared" si="1"/>
        <v>Arizona - Tier 2</v>
      </c>
      <c r="AN32" t="str">
        <f t="shared" si="2"/>
        <v>Greenlee County* - Tier 2</v>
      </c>
    </row>
    <row r="33" spans="1:40" x14ac:dyDescent="0.3">
      <c r="A33">
        <v>9</v>
      </c>
      <c r="B33" t="s">
        <v>23</v>
      </c>
      <c r="C33" t="s">
        <v>801</v>
      </c>
      <c r="D33" t="s">
        <v>1451</v>
      </c>
      <c r="E33" t="s">
        <v>177</v>
      </c>
      <c r="F33" s="12">
        <v>7231.5684597408108</v>
      </c>
      <c r="G33" s="12">
        <v>13363.321969376222</v>
      </c>
      <c r="H33" s="12">
        <v>12376.459031854916</v>
      </c>
      <c r="I33">
        <v>12</v>
      </c>
      <c r="J33" s="15">
        <v>7.0207002940266367E-3</v>
      </c>
      <c r="K33" s="15">
        <v>0.99297929970597332</v>
      </c>
      <c r="L33" s="59">
        <v>4091.5476800000006</v>
      </c>
      <c r="M33">
        <v>200</v>
      </c>
      <c r="N33">
        <v>5</v>
      </c>
      <c r="O33" s="12">
        <v>2.8181818181818183</v>
      </c>
      <c r="P33" s="12">
        <v>5.5454545454545459</v>
      </c>
      <c r="Q33">
        <v>2</v>
      </c>
      <c r="R33" s="12">
        <v>11.915751596471679</v>
      </c>
      <c r="S33" s="12">
        <v>86.891409563952436</v>
      </c>
      <c r="T33" s="12">
        <v>12374.385438334293</v>
      </c>
      <c r="U33" s="12">
        <v>5142.8169785934824</v>
      </c>
      <c r="V33" s="12">
        <v>988.9365310419289</v>
      </c>
      <c r="W33" s="58">
        <v>3.6116596008969298E-2</v>
      </c>
      <c r="X33" s="58">
        <v>6.1597215805845578E-3</v>
      </c>
      <c r="Y33" s="58">
        <v>1.3123359580052493E-2</v>
      </c>
      <c r="Z33" s="58">
        <v>2.7475364041349083E-3</v>
      </c>
      <c r="AA33" s="58">
        <v>2.746450794868259E-2</v>
      </c>
      <c r="AB33" s="58">
        <v>6.41025641025641E-3</v>
      </c>
      <c r="AC33" s="58">
        <v>3.4613622300416255E-3</v>
      </c>
      <c r="AD33" s="58">
        <v>7.454395765871749E-4</v>
      </c>
      <c r="AE33" s="58">
        <v>1.8582544301033411E-3</v>
      </c>
      <c r="AF33" s="58">
        <v>1.0761103966510693E-3</v>
      </c>
      <c r="AG33" s="58">
        <v>4.4679299875417827E-4</v>
      </c>
      <c r="AH33" s="18">
        <v>9.0554488695288784E-3</v>
      </c>
      <c r="AI33" s="12">
        <v>25</v>
      </c>
      <c r="AJ33" s="17">
        <v>3</v>
      </c>
      <c r="AK33" s="18">
        <v>0.70928904520385716</v>
      </c>
      <c r="AL33" t="str">
        <f>IF(AK33&lt;='CAV Tier 1 Analysis'!$A$5,"Tier 1", "Tier 2")</f>
        <v>Tier 2</v>
      </c>
      <c r="AM33" t="str">
        <f t="shared" si="1"/>
        <v>Arizona - Tier 2</v>
      </c>
      <c r="AN33" t="str">
        <f t="shared" si="2"/>
        <v>La Paz County* - Tier 2</v>
      </c>
    </row>
    <row r="34" spans="1:40" x14ac:dyDescent="0.3">
      <c r="A34">
        <v>9</v>
      </c>
      <c r="B34" t="s">
        <v>23</v>
      </c>
      <c r="C34" t="s">
        <v>746</v>
      </c>
      <c r="D34" t="s">
        <v>1394</v>
      </c>
      <c r="E34" t="s">
        <v>127</v>
      </c>
      <c r="F34" s="12">
        <v>19079.664108858029</v>
      </c>
      <c r="G34" s="12">
        <v>108376.55765284247</v>
      </c>
      <c r="H34" s="12">
        <v>21010.678387867927</v>
      </c>
      <c r="I34">
        <v>6</v>
      </c>
      <c r="J34" s="15">
        <v>9.2963324676037393E-2</v>
      </c>
      <c r="K34" s="15">
        <v>0.90703667532396293</v>
      </c>
      <c r="L34" s="59">
        <v>116.62610000000002</v>
      </c>
      <c r="M34">
        <v>89</v>
      </c>
      <c r="N34">
        <v>5</v>
      </c>
      <c r="O34" s="12">
        <v>10</v>
      </c>
      <c r="P34" s="12">
        <v>1</v>
      </c>
      <c r="Q34">
        <v>3</v>
      </c>
      <c r="R34" s="12">
        <v>5.442220051943778</v>
      </c>
      <c r="S34" s="12">
        <v>1953.2225166351679</v>
      </c>
      <c r="T34" s="12">
        <v>58884.887795848903</v>
      </c>
      <c r="U34" s="12">
        <v>39805.223686990874</v>
      </c>
      <c r="V34" s="12">
        <v>49491.669856993569</v>
      </c>
      <c r="W34" s="58">
        <v>1.029472968967492E-3</v>
      </c>
      <c r="X34" s="58">
        <v>2.741076103360128E-3</v>
      </c>
      <c r="Y34" s="58">
        <v>1.3123359580052493E-2</v>
      </c>
      <c r="Z34" s="58">
        <v>9.7493227243496735E-3</v>
      </c>
      <c r="AA34" s="58">
        <v>4.9526161874673515E-3</v>
      </c>
      <c r="AB34" s="58">
        <v>9.6153846153846159E-3</v>
      </c>
      <c r="AC34" s="58">
        <v>1.5808902009128197E-3</v>
      </c>
      <c r="AD34" s="58">
        <v>1.6756654922365218E-2</v>
      </c>
      <c r="AE34" s="58">
        <v>8.8427101416928017E-3</v>
      </c>
      <c r="AF34" s="58">
        <v>8.3290568629777011E-3</v>
      </c>
      <c r="AG34" s="58">
        <v>2.2359909756251489E-2</v>
      </c>
      <c r="AH34" s="18">
        <v>9.0073140057983451E-3</v>
      </c>
      <c r="AI34" s="12">
        <v>26</v>
      </c>
      <c r="AJ34" s="17">
        <v>3</v>
      </c>
      <c r="AK34" s="18">
        <v>0.71829635920965551</v>
      </c>
      <c r="AL34" t="str">
        <f>IF(AK34&lt;='CAV Tier 1 Analysis'!$A$5,"Tier 1", "Tier 2")</f>
        <v>Tier 2</v>
      </c>
      <c r="AM34" t="str">
        <f t="shared" si="1"/>
        <v>Arizona - Tier 2</v>
      </c>
      <c r="AN34" t="str">
        <f t="shared" si="2"/>
        <v>Goodyear, City Of - Tier 2</v>
      </c>
    </row>
    <row r="35" spans="1:40" x14ac:dyDescent="0.3">
      <c r="A35">
        <v>9</v>
      </c>
      <c r="B35" t="s">
        <v>23</v>
      </c>
      <c r="C35" t="s">
        <v>754</v>
      </c>
      <c r="D35" t="s">
        <v>1402</v>
      </c>
      <c r="E35" t="s">
        <v>437</v>
      </c>
      <c r="F35" s="12">
        <v>909.34334740886334</v>
      </c>
      <c r="G35" s="12">
        <v>11890.477384345311</v>
      </c>
      <c r="H35" s="12">
        <v>2300.3603020026294</v>
      </c>
      <c r="I35">
        <v>3</v>
      </c>
      <c r="J35" s="15">
        <v>0.12028015054583661</v>
      </c>
      <c r="K35" s="15">
        <v>0.87971984945416359</v>
      </c>
      <c r="L35" s="59">
        <v>5.5584399999999992</v>
      </c>
      <c r="M35">
        <v>35</v>
      </c>
      <c r="N35">
        <v>15</v>
      </c>
      <c r="O35" s="12">
        <v>10</v>
      </c>
      <c r="P35" s="12">
        <v>1</v>
      </c>
      <c r="Q35">
        <v>11</v>
      </c>
      <c r="R35" s="12">
        <v>2.6391595483624908</v>
      </c>
      <c r="S35" s="12">
        <v>276.68768343454246</v>
      </c>
      <c r="T35" s="12">
        <v>7925.7362371076306</v>
      </c>
      <c r="U35" s="12">
        <v>7016.3928896987672</v>
      </c>
      <c r="V35" s="12">
        <v>3964.7411472376807</v>
      </c>
      <c r="W35" s="58">
        <v>4.9065035439131249E-5</v>
      </c>
      <c r="X35" s="58">
        <v>1.0779512766022977E-3</v>
      </c>
      <c r="Y35" s="58">
        <v>3.937007874015748E-2</v>
      </c>
      <c r="Z35" s="58">
        <v>9.7493227243496735E-3</v>
      </c>
      <c r="AA35" s="58">
        <v>4.9526161874673515E-3</v>
      </c>
      <c r="AB35" s="58">
        <v>3.5256410256410256E-2</v>
      </c>
      <c r="AC35" s="58">
        <v>7.6663961192851573E-4</v>
      </c>
      <c r="AD35" s="58">
        <v>2.3736978214690817E-3</v>
      </c>
      <c r="AE35" s="58">
        <v>1.1902033072939717E-3</v>
      </c>
      <c r="AF35" s="58">
        <v>1.4681473921824178E-3</v>
      </c>
      <c r="AG35" s="58">
        <v>1.7912358688904576E-3</v>
      </c>
      <c r="AH35" s="18">
        <v>8.9132152929264231E-3</v>
      </c>
      <c r="AI35" s="12">
        <v>27</v>
      </c>
      <c r="AJ35" s="17">
        <v>3</v>
      </c>
      <c r="AK35" s="18">
        <v>0.72720957450258195</v>
      </c>
      <c r="AL35" t="str">
        <f>IF(AK35&lt;='CAV Tier 1 Analysis'!$A$5,"Tier 1", "Tier 2")</f>
        <v>Tier 2</v>
      </c>
      <c r="AM35" t="str">
        <f t="shared" si="1"/>
        <v>Arizona - Tier 2</v>
      </c>
      <c r="AN35" t="str">
        <f t="shared" si="2"/>
        <v>Tolleson, City Of - Tier 2</v>
      </c>
    </row>
    <row r="36" spans="1:40" x14ac:dyDescent="0.3">
      <c r="A36">
        <v>9</v>
      </c>
      <c r="B36" t="s">
        <v>23</v>
      </c>
      <c r="C36" t="s">
        <v>739</v>
      </c>
      <c r="D36" t="s">
        <v>1387</v>
      </c>
      <c r="E36" t="s">
        <v>133</v>
      </c>
      <c r="F36" s="12">
        <v>6835.7296893909906</v>
      </c>
      <c r="G36" s="12">
        <v>108671.01054632755</v>
      </c>
      <c r="H36" s="12">
        <v>21277.154561381645</v>
      </c>
      <c r="I36">
        <v>17</v>
      </c>
      <c r="J36" s="15">
        <v>8.0350392578592875E-2</v>
      </c>
      <c r="K36" s="15">
        <v>0.91964960742140656</v>
      </c>
      <c r="L36" s="59">
        <v>41.783989999999989</v>
      </c>
      <c r="M36">
        <v>67</v>
      </c>
      <c r="N36">
        <v>7</v>
      </c>
      <c r="O36" s="12">
        <v>10</v>
      </c>
      <c r="P36" s="12">
        <v>1</v>
      </c>
      <c r="Q36">
        <v>0</v>
      </c>
      <c r="R36" s="12">
        <v>15.634043326163912</v>
      </c>
      <c r="S36" s="12">
        <v>1709.6277219624133</v>
      </c>
      <c r="T36" s="12">
        <v>69071.70065733463</v>
      </c>
      <c r="U36" s="12">
        <v>62235.970967943642</v>
      </c>
      <c r="V36" s="12">
        <v>39599.309888992924</v>
      </c>
      <c r="W36" s="58">
        <v>3.6883243322556424E-4</v>
      </c>
      <c r="X36" s="58">
        <v>2.0635067294958267E-3</v>
      </c>
      <c r="Y36" s="58">
        <v>1.8372703412073491E-2</v>
      </c>
      <c r="Z36" s="58">
        <v>9.7493227243496735E-3</v>
      </c>
      <c r="AA36" s="58">
        <v>4.9526161874673515E-3</v>
      </c>
      <c r="AB36" s="58">
        <v>0</v>
      </c>
      <c r="AC36" s="58">
        <v>4.5414749236667449E-3</v>
      </c>
      <c r="AD36" s="58">
        <v>1.4666860298121602E-2</v>
      </c>
      <c r="AE36" s="58">
        <v>1.0372458040917579E-2</v>
      </c>
      <c r="AF36" s="58">
        <v>1.302258580910938E-2</v>
      </c>
      <c r="AG36" s="58">
        <v>1.7890626808232449E-2</v>
      </c>
      <c r="AH36" s="18">
        <v>8.72736248787815E-3</v>
      </c>
      <c r="AI36" s="12">
        <v>28</v>
      </c>
      <c r="AJ36" s="17">
        <v>3</v>
      </c>
      <c r="AK36" s="18">
        <v>0.73593693699046014</v>
      </c>
      <c r="AL36" t="str">
        <f>IF(AK36&lt;='CAV Tier 1 Analysis'!$A$5,"Tier 1", "Tier 2")</f>
        <v>Tier 2</v>
      </c>
      <c r="AM36" t="str">
        <f t="shared" si="1"/>
        <v>Arizona - Tier 2</v>
      </c>
      <c r="AN36" t="str">
        <f t="shared" si="2"/>
        <v>Avondale, City Of - Tier 2</v>
      </c>
    </row>
    <row r="37" spans="1:40" x14ac:dyDescent="0.3">
      <c r="A37">
        <v>9</v>
      </c>
      <c r="B37" t="s">
        <v>23</v>
      </c>
      <c r="C37" t="s">
        <v>737</v>
      </c>
      <c r="D37" t="s">
        <v>1385</v>
      </c>
      <c r="E37" t="s">
        <v>548</v>
      </c>
      <c r="F37" s="12">
        <v>16.028839592493213</v>
      </c>
      <c r="G37" s="12">
        <v>101.92544849943606</v>
      </c>
      <c r="H37" s="12">
        <v>45.904159582537112</v>
      </c>
      <c r="I37">
        <v>13</v>
      </c>
      <c r="J37" s="15">
        <v>9.7814495855742103E-2</v>
      </c>
      <c r="K37" s="15">
        <v>0.90218550414425791</v>
      </c>
      <c r="L37" s="59">
        <v>2.5975700000000002</v>
      </c>
      <c r="M37">
        <v>16</v>
      </c>
      <c r="N37">
        <v>2</v>
      </c>
      <c r="O37" s="12">
        <v>8</v>
      </c>
      <c r="P37" s="12">
        <v>7</v>
      </c>
      <c r="Q37">
        <v>13</v>
      </c>
      <c r="R37" s="12">
        <v>11.728411553875352</v>
      </c>
      <c r="S37" s="12">
        <v>4.4900922272474002</v>
      </c>
      <c r="T37" s="12">
        <v>86.874342143404419</v>
      </c>
      <c r="U37" s="12">
        <v>70.845502550911206</v>
      </c>
      <c r="V37" s="12">
        <v>15.051106356031639</v>
      </c>
      <c r="W37" s="58">
        <v>2.292907076547092E-5</v>
      </c>
      <c r="X37" s="58">
        <v>4.9277772644676463E-4</v>
      </c>
      <c r="Y37" s="58">
        <v>5.2493438320209973E-3</v>
      </c>
      <c r="Z37" s="58">
        <v>7.7994581794797388E-3</v>
      </c>
      <c r="AA37" s="58">
        <v>3.4668313312271465E-2</v>
      </c>
      <c r="AB37" s="58">
        <v>4.1666666666666664E-2</v>
      </c>
      <c r="AC37" s="58">
        <v>3.4069425199320822E-3</v>
      </c>
      <c r="AD37" s="58">
        <v>3.8520406856251919E-5</v>
      </c>
      <c r="AE37" s="58">
        <v>1.3045870597354307E-5</v>
      </c>
      <c r="AF37" s="58">
        <v>1.4824090020768294E-5</v>
      </c>
      <c r="AG37" s="58">
        <v>6.7999600907596911E-6</v>
      </c>
      <c r="AH37" s="18">
        <v>8.48905651228621E-3</v>
      </c>
      <c r="AI37" s="12">
        <v>29</v>
      </c>
      <c r="AJ37" s="17">
        <v>3</v>
      </c>
      <c r="AK37" s="18">
        <v>0.74442599350274641</v>
      </c>
      <c r="AL37" t="str">
        <f>IF(AK37&lt;='CAV Tier 1 Analysis'!$A$5,"Tier 1", "Tier 2")</f>
        <v>Tier 2</v>
      </c>
      <c r="AM37" t="str">
        <f t="shared" si="1"/>
        <v>Arizona - Tier 2</v>
      </c>
      <c r="AN37" t="str">
        <f t="shared" si="2"/>
        <v>Duncan, Town Of - Tier 2</v>
      </c>
    </row>
    <row r="38" spans="1:40" x14ac:dyDescent="0.3">
      <c r="A38">
        <v>9</v>
      </c>
      <c r="B38" t="s">
        <v>23</v>
      </c>
      <c r="C38" t="s">
        <v>785</v>
      </c>
      <c r="D38" t="s">
        <v>1435</v>
      </c>
      <c r="E38" t="s">
        <v>148</v>
      </c>
      <c r="F38" s="12">
        <v>1754.458948725035</v>
      </c>
      <c r="G38" s="12">
        <v>112675.46654427626</v>
      </c>
      <c r="H38" s="12">
        <v>41993.280112909786</v>
      </c>
      <c r="I38">
        <v>47</v>
      </c>
      <c r="J38" s="15">
        <v>9.6176310766056573E-3</v>
      </c>
      <c r="K38" s="15">
        <v>0.99038236892339437</v>
      </c>
      <c r="L38" s="59">
        <v>106.9203</v>
      </c>
      <c r="M38">
        <v>596</v>
      </c>
      <c r="N38">
        <v>0</v>
      </c>
      <c r="O38" s="12">
        <v>3</v>
      </c>
      <c r="P38" s="12">
        <v>2</v>
      </c>
      <c r="Q38">
        <v>0</v>
      </c>
      <c r="R38" s="12">
        <v>46.547971339399538</v>
      </c>
      <c r="S38" s="12">
        <v>403.87587582252746</v>
      </c>
      <c r="T38" s="12">
        <v>91540.302627458659</v>
      </c>
      <c r="U38" s="12">
        <v>89785.843678733625</v>
      </c>
      <c r="V38" s="12">
        <v>21135.163916817604</v>
      </c>
      <c r="W38" s="58">
        <v>9.4379867528704908E-4</v>
      </c>
      <c r="X38" s="58">
        <v>1.8355970310141981E-2</v>
      </c>
      <c r="Y38" s="58">
        <v>0</v>
      </c>
      <c r="Z38" s="58">
        <v>2.924796817304902E-3</v>
      </c>
      <c r="AA38" s="58">
        <v>9.905232374934703E-3</v>
      </c>
      <c r="AB38" s="58">
        <v>0</v>
      </c>
      <c r="AC38" s="58">
        <v>1.3521546549104464E-2</v>
      </c>
      <c r="AD38" s="58">
        <v>3.4648426510486535E-3</v>
      </c>
      <c r="AE38" s="58">
        <v>1.3746555232028824E-2</v>
      </c>
      <c r="AF38" s="58">
        <v>1.8787267806134832E-2</v>
      </c>
      <c r="AG38" s="58">
        <v>9.5486848439171219E-3</v>
      </c>
      <c r="AH38" s="18">
        <v>8.2907904781729571E-3</v>
      </c>
      <c r="AI38" s="12">
        <v>30</v>
      </c>
      <c r="AJ38" s="17">
        <v>3</v>
      </c>
      <c r="AK38" s="18">
        <v>0.75271678398091935</v>
      </c>
      <c r="AL38" t="str">
        <f>IF(AK38&lt;='CAV Tier 1 Analysis'!$A$5,"Tier 1", "Tier 2")</f>
        <v>Tier 2</v>
      </c>
      <c r="AM38" t="str">
        <f t="shared" si="1"/>
        <v>Arizona - Tier 2</v>
      </c>
      <c r="AN38" t="str">
        <f t="shared" si="2"/>
        <v>Yuma, City Of - Tier 2</v>
      </c>
    </row>
    <row r="39" spans="1:40" x14ac:dyDescent="0.3">
      <c r="A39">
        <v>9</v>
      </c>
      <c r="B39" t="s">
        <v>23</v>
      </c>
      <c r="C39" t="s">
        <v>752</v>
      </c>
      <c r="D39" t="s">
        <v>1400</v>
      </c>
      <c r="E39" t="s">
        <v>117</v>
      </c>
      <c r="F39" s="12">
        <v>11390.642629273725</v>
      </c>
      <c r="G39" s="12">
        <v>127980.07832962582</v>
      </c>
      <c r="H39" s="12">
        <v>47101.062797342209</v>
      </c>
      <c r="I39">
        <v>1</v>
      </c>
      <c r="J39" s="15">
        <v>5.0807510722956466E-2</v>
      </c>
      <c r="K39" s="15">
        <v>0.94919248927704325</v>
      </c>
      <c r="L39" s="59">
        <v>69.626320000000007</v>
      </c>
      <c r="M39">
        <v>122</v>
      </c>
      <c r="N39">
        <v>0</v>
      </c>
      <c r="O39" s="12">
        <v>10</v>
      </c>
      <c r="P39" s="12">
        <v>1</v>
      </c>
      <c r="Q39">
        <v>0</v>
      </c>
      <c r="R39" s="12">
        <v>0.94919248927704325</v>
      </c>
      <c r="S39" s="12">
        <v>2393.08775313861</v>
      </c>
      <c r="T39" s="12">
        <v>84881.111457520718</v>
      </c>
      <c r="U39" s="12">
        <v>73490.468828246987</v>
      </c>
      <c r="V39" s="12">
        <v>43098.966872105098</v>
      </c>
      <c r="W39" s="58">
        <v>6.146001141140848E-4</v>
      </c>
      <c r="X39" s="58">
        <v>3.7574301641565802E-3</v>
      </c>
      <c r="Y39" s="58">
        <v>0</v>
      </c>
      <c r="Z39" s="58">
        <v>9.7493227243496735E-3</v>
      </c>
      <c r="AA39" s="58">
        <v>4.9526161874673515E-3</v>
      </c>
      <c r="AB39" s="58">
        <v>0</v>
      </c>
      <c r="AC39" s="58">
        <v>2.757273852868503E-4</v>
      </c>
      <c r="AD39" s="58">
        <v>2.0530249542362867E-2</v>
      </c>
      <c r="AE39" s="58">
        <v>1.2746548277816159E-2</v>
      </c>
      <c r="AF39" s="58">
        <v>1.5377536842165961E-2</v>
      </c>
      <c r="AG39" s="58">
        <v>1.9471741661425585E-2</v>
      </c>
      <c r="AH39" s="18">
        <v>7.9523429908313729E-3</v>
      </c>
      <c r="AI39" s="12">
        <v>31</v>
      </c>
      <c r="AJ39" s="17">
        <v>4</v>
      </c>
      <c r="AK39" s="18">
        <v>0.76066912697175071</v>
      </c>
      <c r="AL39" t="str">
        <f>IF(AK39&lt;='CAV Tier 1 Analysis'!$A$5,"Tier 1", "Tier 2")</f>
        <v>Tier 2</v>
      </c>
      <c r="AM39" t="str">
        <f t="shared" si="1"/>
        <v>Arizona - Tier 2</v>
      </c>
      <c r="AN39" t="str">
        <f t="shared" si="2"/>
        <v>Surprise, City Of - Tier 2</v>
      </c>
    </row>
    <row r="40" spans="1:40" x14ac:dyDescent="0.3">
      <c r="A40">
        <v>9</v>
      </c>
      <c r="B40" t="s">
        <v>23</v>
      </c>
      <c r="C40" t="s">
        <v>733</v>
      </c>
      <c r="D40" t="s">
        <v>1381</v>
      </c>
      <c r="E40" t="s">
        <v>574</v>
      </c>
      <c r="F40" s="12">
        <v>7.0339085906970409</v>
      </c>
      <c r="G40" s="12">
        <v>1.5292389460180276</v>
      </c>
      <c r="H40" s="12">
        <v>0.77422338909511734</v>
      </c>
      <c r="I40">
        <v>0</v>
      </c>
      <c r="J40" s="15">
        <v>2.581436751190877E-2</v>
      </c>
      <c r="K40" s="15">
        <v>0.9741856324880912</v>
      </c>
      <c r="L40" s="59">
        <v>0.41566000000000003</v>
      </c>
      <c r="M40">
        <v>0</v>
      </c>
      <c r="N40">
        <v>0</v>
      </c>
      <c r="O40" s="12">
        <v>12</v>
      </c>
      <c r="P40" s="12">
        <v>1</v>
      </c>
      <c r="Q40">
        <v>21</v>
      </c>
      <c r="R40">
        <v>0</v>
      </c>
      <c r="S40" s="12">
        <v>1.9986087102416901E-2</v>
      </c>
      <c r="T40" s="12">
        <v>1.7124521144298492</v>
      </c>
      <c r="U40">
        <v>0</v>
      </c>
      <c r="V40">
        <v>0</v>
      </c>
      <c r="W40" s="58">
        <v>3.6690820860941737E-6</v>
      </c>
      <c r="X40" s="58">
        <v>0</v>
      </c>
      <c r="Y40" s="58">
        <v>0</v>
      </c>
      <c r="Z40" s="58">
        <v>1.1699187269219608E-2</v>
      </c>
      <c r="AA40" s="58">
        <v>4.9526161874673515E-3</v>
      </c>
      <c r="AB40" s="58">
        <v>6.7307692307692304E-2</v>
      </c>
      <c r="AC40" s="58">
        <v>0</v>
      </c>
      <c r="AD40" s="58">
        <v>1.7146022123504339E-7</v>
      </c>
      <c r="AE40" s="58">
        <v>2.5715796100234053E-7</v>
      </c>
      <c r="AF40" s="58">
        <v>0</v>
      </c>
      <c r="AG40" s="58">
        <v>0</v>
      </c>
      <c r="AH40" s="18">
        <v>7.6330539513316002E-3</v>
      </c>
      <c r="AI40" s="12">
        <v>32</v>
      </c>
      <c r="AJ40" s="17">
        <v>4</v>
      </c>
      <c r="AK40" s="18">
        <v>0.76830218092308233</v>
      </c>
      <c r="AL40" t="str">
        <f>IF(AK40&lt;='CAV Tier 1 Analysis'!$A$5,"Tier 1", "Tier 2")</f>
        <v>Tier 2</v>
      </c>
      <c r="AM40" t="str">
        <f t="shared" si="1"/>
        <v>Arizona - Tier 2</v>
      </c>
      <c r="AN40" t="str">
        <f t="shared" si="2"/>
        <v>Winkelman, Town Of - Tier 2</v>
      </c>
    </row>
    <row r="41" spans="1:40" x14ac:dyDescent="0.3">
      <c r="A41">
        <v>9</v>
      </c>
      <c r="B41" t="s">
        <v>23</v>
      </c>
      <c r="C41" t="s">
        <v>777</v>
      </c>
      <c r="D41" t="s">
        <v>1426</v>
      </c>
      <c r="E41" t="s">
        <v>382</v>
      </c>
      <c r="F41" s="12">
        <v>344.15710045003675</v>
      </c>
      <c r="G41" s="12">
        <v>19005.388875171822</v>
      </c>
      <c r="H41" s="12">
        <v>7321.7453412896075</v>
      </c>
      <c r="I41">
        <v>80</v>
      </c>
      <c r="J41" s="15">
        <v>8.4755912070575409E-2</v>
      </c>
      <c r="K41" s="15">
        <v>0.91524408792942491</v>
      </c>
      <c r="L41" s="59">
        <v>20.841259999999998</v>
      </c>
      <c r="M41">
        <v>248</v>
      </c>
      <c r="N41">
        <v>5</v>
      </c>
      <c r="O41" s="12">
        <v>5</v>
      </c>
      <c r="P41" s="12">
        <v>4</v>
      </c>
      <c r="Q41">
        <v>1</v>
      </c>
      <c r="R41" s="12">
        <v>73.219527034353987</v>
      </c>
      <c r="S41" s="12">
        <v>620.56120434948707</v>
      </c>
      <c r="T41" s="12">
        <v>18919.209720272163</v>
      </c>
      <c r="U41" s="12">
        <v>18575.052619822127</v>
      </c>
      <c r="V41" s="12">
        <v>86.179154899658897</v>
      </c>
      <c r="W41" s="58">
        <v>1.8396837251029939E-4</v>
      </c>
      <c r="X41" s="58">
        <v>7.6380547599248514E-3</v>
      </c>
      <c r="Y41" s="58">
        <v>1.3123359580052493E-2</v>
      </c>
      <c r="Z41" s="58">
        <v>4.8746613621748367E-3</v>
      </c>
      <c r="AA41" s="58">
        <v>1.9810464749869406E-2</v>
      </c>
      <c r="AB41" s="58">
        <v>3.205128205128205E-3</v>
      </c>
      <c r="AC41" s="58">
        <v>2.1269267265798777E-2</v>
      </c>
      <c r="AD41" s="58">
        <v>5.3237815307420021E-3</v>
      </c>
      <c r="AE41" s="58">
        <v>2.8410869737287218E-3</v>
      </c>
      <c r="AF41" s="58">
        <v>3.8867428737466066E-3</v>
      </c>
      <c r="AG41" s="58">
        <v>3.8934999202781934E-5</v>
      </c>
      <c r="AH41" s="18">
        <v>7.4723136975344525E-3</v>
      </c>
      <c r="AI41" s="12">
        <v>33</v>
      </c>
      <c r="AJ41" s="17">
        <v>4</v>
      </c>
      <c r="AK41" s="18">
        <v>0.77577449462061676</v>
      </c>
      <c r="AL41" t="str">
        <f>IF(AK41&lt;='CAV Tier 1 Analysis'!$A$5,"Tier 1", "Tier 2")</f>
        <v>Tier 2</v>
      </c>
      <c r="AM41" t="str">
        <f t="shared" si="1"/>
        <v>Arizona - Tier 2</v>
      </c>
      <c r="AN41" t="str">
        <f t="shared" si="2"/>
        <v>Nogales, City Of - Tier 2</v>
      </c>
    </row>
    <row r="42" spans="1:40" x14ac:dyDescent="0.3">
      <c r="A42">
        <v>9</v>
      </c>
      <c r="B42" t="s">
        <v>23</v>
      </c>
      <c r="C42" t="s">
        <v>809</v>
      </c>
      <c r="D42" t="s">
        <v>1459</v>
      </c>
      <c r="E42" t="s">
        <v>412</v>
      </c>
      <c r="F42" s="12">
        <v>356.43109896998862</v>
      </c>
      <c r="G42" s="12">
        <v>10287.903326224196</v>
      </c>
      <c r="H42" s="12">
        <v>3791.2334963665526</v>
      </c>
      <c r="I42">
        <v>61</v>
      </c>
      <c r="J42" s="15">
        <v>0.1483768481475653</v>
      </c>
      <c r="K42" s="15">
        <v>0.85162315185243476</v>
      </c>
      <c r="L42" s="59">
        <v>42.510809999999999</v>
      </c>
      <c r="M42">
        <v>285</v>
      </c>
      <c r="N42">
        <v>12</v>
      </c>
      <c r="O42" s="12">
        <v>12</v>
      </c>
      <c r="P42" s="12">
        <v>1</v>
      </c>
      <c r="Q42">
        <v>0</v>
      </c>
      <c r="R42" s="12">
        <v>51.949012262998522</v>
      </c>
      <c r="S42" s="12">
        <v>562.53127678234307</v>
      </c>
      <c r="T42" s="12">
        <v>8603.5563988534559</v>
      </c>
      <c r="U42" s="12">
        <v>8247.125299883468</v>
      </c>
      <c r="V42" s="12">
        <v>1684.3469273707396</v>
      </c>
      <c r="W42" s="58">
        <v>3.7524816300907722E-4</v>
      </c>
      <c r="X42" s="58">
        <v>8.7776032523329949E-3</v>
      </c>
      <c r="Y42" s="58">
        <v>3.1496062992125984E-2</v>
      </c>
      <c r="Z42" s="58">
        <v>1.1699187269219608E-2</v>
      </c>
      <c r="AA42" s="58">
        <v>4.9526161874673515E-3</v>
      </c>
      <c r="AB42" s="58">
        <v>0</v>
      </c>
      <c r="AC42" s="58">
        <v>1.5090474778641437E-2</v>
      </c>
      <c r="AD42" s="58">
        <v>4.8259440016684479E-3</v>
      </c>
      <c r="AE42" s="58">
        <v>1.2919911758434333E-3</v>
      </c>
      <c r="AF42" s="58">
        <v>1.7256723921207587E-3</v>
      </c>
      <c r="AG42" s="58">
        <v>7.6097342043728391E-4</v>
      </c>
      <c r="AH42" s="18">
        <v>7.3632521484423971E-3</v>
      </c>
      <c r="AI42" s="12">
        <v>34</v>
      </c>
      <c r="AJ42" s="17">
        <v>4</v>
      </c>
      <c r="AK42" s="18">
        <v>0.78313774676905912</v>
      </c>
      <c r="AL42" t="str">
        <f>IF(AK42&lt;='CAV Tier 1 Analysis'!$A$5,"Tier 1", "Tier 2")</f>
        <v>Tier 2</v>
      </c>
      <c r="AM42" t="str">
        <f t="shared" si="1"/>
        <v>Arizona - Tier 2</v>
      </c>
      <c r="AN42" t="str">
        <f t="shared" si="2"/>
        <v>Camp Verde, Town Of - Tier 2</v>
      </c>
    </row>
    <row r="43" spans="1:40" x14ac:dyDescent="0.3">
      <c r="A43">
        <v>9</v>
      </c>
      <c r="B43" t="s">
        <v>23</v>
      </c>
      <c r="C43" t="s">
        <v>803</v>
      </c>
      <c r="D43" t="s">
        <v>1453</v>
      </c>
      <c r="E43" t="s">
        <v>246</v>
      </c>
      <c r="F43" s="12">
        <v>189.90076274204927</v>
      </c>
      <c r="G43" s="12">
        <v>45499.802508723958</v>
      </c>
      <c r="H43" s="12">
        <v>20494.683573034185</v>
      </c>
      <c r="I43">
        <v>49</v>
      </c>
      <c r="J43" s="15">
        <v>6.4197604209713335E-2</v>
      </c>
      <c r="K43" s="15">
        <v>0.93580239579028657</v>
      </c>
      <c r="L43" s="59">
        <v>45.783639999999991</v>
      </c>
      <c r="M43">
        <v>606</v>
      </c>
      <c r="N43">
        <v>0</v>
      </c>
      <c r="O43" s="12">
        <v>9</v>
      </c>
      <c r="P43" s="12">
        <v>1</v>
      </c>
      <c r="Q43">
        <v>0</v>
      </c>
      <c r="R43" s="12">
        <v>45.854317393724045</v>
      </c>
      <c r="S43" s="12">
        <v>1315.709584424962</v>
      </c>
      <c r="T43" s="12">
        <v>35812.913250756559</v>
      </c>
      <c r="U43" s="12">
        <v>35623.012488014509</v>
      </c>
      <c r="V43" s="12">
        <v>9686.8892579673993</v>
      </c>
      <c r="W43" s="58">
        <v>4.0413783707882552E-4</v>
      </c>
      <c r="X43" s="58">
        <v>1.8663956389171208E-2</v>
      </c>
      <c r="Y43" s="58">
        <v>0</v>
      </c>
      <c r="Z43" s="58">
        <v>8.774390451914707E-3</v>
      </c>
      <c r="AA43" s="58">
        <v>4.9526161874673515E-3</v>
      </c>
      <c r="AB43" s="58">
        <v>0</v>
      </c>
      <c r="AC43" s="58">
        <v>1.3320049602072484E-2</v>
      </c>
      <c r="AD43" s="58">
        <v>1.1287444874554279E-2</v>
      </c>
      <c r="AE43" s="58">
        <v>5.3780048338370814E-3</v>
      </c>
      <c r="AF43" s="58">
        <v>7.4539487323671775E-3</v>
      </c>
      <c r="AG43" s="58">
        <v>4.376453052661467E-3</v>
      </c>
      <c r="AH43" s="18">
        <v>6.7828183601022348E-3</v>
      </c>
      <c r="AI43" s="12">
        <v>35</v>
      </c>
      <c r="AJ43" s="17">
        <v>4</v>
      </c>
      <c r="AK43" s="18">
        <v>0.78992056512916131</v>
      </c>
      <c r="AL43" t="str">
        <f>IF(AK43&lt;='CAV Tier 1 Analysis'!$A$5,"Tier 1", "Tier 2")</f>
        <v>Tier 2</v>
      </c>
      <c r="AM43" t="str">
        <f t="shared" si="1"/>
        <v>Arizona - Tier 2</v>
      </c>
      <c r="AN43" t="str">
        <f t="shared" si="2"/>
        <v>Bullhead City, City Of - Tier 2</v>
      </c>
    </row>
    <row r="44" spans="1:40" x14ac:dyDescent="0.3">
      <c r="A44">
        <v>9</v>
      </c>
      <c r="B44" t="s">
        <v>23</v>
      </c>
      <c r="C44" t="s">
        <v>776</v>
      </c>
      <c r="D44" t="s">
        <v>1425</v>
      </c>
      <c r="E44" t="s">
        <v>277</v>
      </c>
      <c r="F44" s="12">
        <v>20084.173066321822</v>
      </c>
      <c r="G44" s="12">
        <v>32472.280861501175</v>
      </c>
      <c r="H44" s="12">
        <v>11078.951601086104</v>
      </c>
      <c r="I44">
        <v>42</v>
      </c>
      <c r="J44" s="15">
        <v>1.4268660065402854E-2</v>
      </c>
      <c r="K44" s="15">
        <v>0.98573133993459694</v>
      </c>
      <c r="L44" s="59">
        <v>1215.9621099999997</v>
      </c>
      <c r="M44">
        <v>238</v>
      </c>
      <c r="N44">
        <v>0</v>
      </c>
      <c r="O44" s="12">
        <v>6.8947368421052628</v>
      </c>
      <c r="P44" s="12">
        <v>3.0526315789473686</v>
      </c>
      <c r="Q44">
        <v>4</v>
      </c>
      <c r="R44" s="12">
        <v>41.400716277253075</v>
      </c>
      <c r="S44" s="12">
        <v>158.0817942769483</v>
      </c>
      <c r="T44" s="12">
        <v>24770.87731674096</v>
      </c>
      <c r="U44" s="12">
        <v>4686.7042504191377</v>
      </c>
      <c r="V44" s="12">
        <v>7701.4035447602146</v>
      </c>
      <c r="W44" s="58">
        <v>1.0733447517611201E-2</v>
      </c>
      <c r="X44" s="58">
        <v>7.3300686808956232E-3</v>
      </c>
      <c r="Y44" s="58">
        <v>0</v>
      </c>
      <c r="Z44" s="58">
        <v>6.7219014573147752E-3</v>
      </c>
      <c r="AA44" s="58">
        <v>1.5118512572268759E-2</v>
      </c>
      <c r="AB44" s="58">
        <v>1.282051282051282E-2</v>
      </c>
      <c r="AC44" s="58">
        <v>1.2026339627723199E-2</v>
      </c>
      <c r="AD44" s="58">
        <v>1.356180390942078E-3</v>
      </c>
      <c r="AE44" s="58">
        <v>3.7198285717513898E-3</v>
      </c>
      <c r="AF44" s="58">
        <v>9.8067094180048406E-4</v>
      </c>
      <c r="AG44" s="58">
        <v>3.479427725006941E-3</v>
      </c>
      <c r="AH44" s="18">
        <v>6.7533536641661155E-3</v>
      </c>
      <c r="AI44" s="12">
        <v>36</v>
      </c>
      <c r="AJ44" s="17">
        <v>4</v>
      </c>
      <c r="AK44" s="18">
        <v>0.79667391879332738</v>
      </c>
      <c r="AL44" t="str">
        <f>IF(AK44&lt;='CAV Tier 1 Analysis'!$A$5,"Tier 1", "Tier 2")</f>
        <v>Tier 2</v>
      </c>
      <c r="AM44" t="str">
        <f t="shared" si="1"/>
        <v>Arizona - Tier 2</v>
      </c>
      <c r="AN44" t="str">
        <f t="shared" si="2"/>
        <v>Santa Cruz County* - Tier 2</v>
      </c>
    </row>
    <row r="45" spans="1:40" x14ac:dyDescent="0.3">
      <c r="A45">
        <v>9</v>
      </c>
      <c r="B45" t="s">
        <v>23</v>
      </c>
      <c r="C45" t="s">
        <v>765</v>
      </c>
      <c r="D45" t="s">
        <v>1414</v>
      </c>
      <c r="E45" t="s">
        <v>414</v>
      </c>
      <c r="F45" s="12">
        <v>83.413378833403868</v>
      </c>
      <c r="G45" s="12">
        <v>5902.9489233357162</v>
      </c>
      <c r="H45" s="12">
        <v>2528.2163336523663</v>
      </c>
      <c r="I45">
        <v>32</v>
      </c>
      <c r="J45" s="15">
        <v>3.0938285456530646E-2</v>
      </c>
      <c r="K45" s="15">
        <v>0.96906171454346934</v>
      </c>
      <c r="L45" s="59">
        <v>12.281870000000001</v>
      </c>
      <c r="M45">
        <v>791</v>
      </c>
      <c r="N45">
        <v>0</v>
      </c>
      <c r="O45" s="12">
        <v>15</v>
      </c>
      <c r="P45" s="12">
        <v>2</v>
      </c>
      <c r="Q45">
        <v>4</v>
      </c>
      <c r="R45" s="12">
        <v>31.009974865391019</v>
      </c>
      <c r="S45" s="12">
        <v>78.218678626400234</v>
      </c>
      <c r="T45" s="12">
        <v>6473.3723529732133</v>
      </c>
      <c r="U45" s="12">
        <v>6389.9589741398095</v>
      </c>
      <c r="V45">
        <v>0</v>
      </c>
      <c r="W45" s="58">
        <v>1.0841358129417661E-4</v>
      </c>
      <c r="X45" s="58">
        <v>2.4361698851211925E-2</v>
      </c>
      <c r="Y45" s="58">
        <v>0</v>
      </c>
      <c r="Z45" s="58">
        <v>1.4623984086524511E-2</v>
      </c>
      <c r="AA45" s="58">
        <v>9.905232374934703E-3</v>
      </c>
      <c r="AB45" s="58">
        <v>1.282051282051282E-2</v>
      </c>
      <c r="AC45" s="58">
        <v>9.0079719172215401E-3</v>
      </c>
      <c r="AD45" s="58">
        <v>6.7103640013524792E-4</v>
      </c>
      <c r="AE45" s="58">
        <v>9.721026480520071E-4</v>
      </c>
      <c r="AF45" s="58">
        <v>1.3370690255686021E-3</v>
      </c>
      <c r="AG45" s="58">
        <v>0</v>
      </c>
      <c r="AH45" s="18">
        <v>6.7098201550414103E-3</v>
      </c>
      <c r="AI45" s="12">
        <v>37</v>
      </c>
      <c r="AJ45" s="17">
        <v>4</v>
      </c>
      <c r="AK45" s="18">
        <v>0.80338373894836879</v>
      </c>
      <c r="AL45" t="str">
        <f>IF(AK45&lt;='CAV Tier 1 Analysis'!$A$5,"Tier 1", "Tier 2")</f>
        <v>Tier 2</v>
      </c>
      <c r="AM45" t="str">
        <f t="shared" si="1"/>
        <v>Arizona - Tier 2</v>
      </c>
      <c r="AN45" t="str">
        <f t="shared" si="2"/>
        <v>Winslow, City Of - Tier 2</v>
      </c>
    </row>
    <row r="46" spans="1:40" x14ac:dyDescent="0.3">
      <c r="A46">
        <v>9</v>
      </c>
      <c r="B46" t="s">
        <v>23</v>
      </c>
      <c r="C46" t="s">
        <v>726</v>
      </c>
      <c r="D46" t="s">
        <v>1374</v>
      </c>
      <c r="E46" t="s">
        <v>203</v>
      </c>
      <c r="F46" s="12">
        <v>256.08156506534561</v>
      </c>
      <c r="G46" s="12">
        <v>74245.40832491545</v>
      </c>
      <c r="H46" s="12">
        <v>23702.764842103104</v>
      </c>
      <c r="I46">
        <v>24</v>
      </c>
      <c r="J46" s="15">
        <v>2.9096997526665721E-2</v>
      </c>
      <c r="K46" s="15">
        <v>0.97090300247333372</v>
      </c>
      <c r="L46" s="59">
        <v>63.703479999999985</v>
      </c>
      <c r="M46">
        <v>310</v>
      </c>
      <c r="N46">
        <v>0</v>
      </c>
      <c r="O46" s="12">
        <v>8</v>
      </c>
      <c r="P46" s="12">
        <v>2</v>
      </c>
      <c r="Q46">
        <v>1</v>
      </c>
      <c r="R46" s="12">
        <v>23.301672059360008</v>
      </c>
      <c r="S46" s="12">
        <v>689.67928998581328</v>
      </c>
      <c r="T46" s="12">
        <v>57372.720990860384</v>
      </c>
      <c r="U46" s="12">
        <v>57116.639425795038</v>
      </c>
      <c r="V46" s="12">
        <v>16872.687334055066</v>
      </c>
      <c r="W46" s="58">
        <v>5.6231847493109371E-4</v>
      </c>
      <c r="X46" s="58">
        <v>9.5475684499060649E-3</v>
      </c>
      <c r="Y46" s="58">
        <v>0</v>
      </c>
      <c r="Z46" s="58">
        <v>7.7994581794797388E-3</v>
      </c>
      <c r="AA46" s="58">
        <v>9.905232374934703E-3</v>
      </c>
      <c r="AB46" s="58">
        <v>3.205128205128205E-3</v>
      </c>
      <c r="AC46" s="58">
        <v>6.7688157906017066E-3</v>
      </c>
      <c r="AD46" s="58">
        <v>5.9167441348684513E-3</v>
      </c>
      <c r="AE46" s="58">
        <v>8.615628911806417E-3</v>
      </c>
      <c r="AF46" s="58">
        <v>1.1951389630178564E-2</v>
      </c>
      <c r="AG46" s="58">
        <v>7.622934672138715E-3</v>
      </c>
      <c r="AH46" s="18">
        <v>6.5359289839976046E-3</v>
      </c>
      <c r="AI46" s="12">
        <v>38</v>
      </c>
      <c r="AJ46" s="17">
        <v>4</v>
      </c>
      <c r="AK46" s="18">
        <v>0.80991966793236636</v>
      </c>
      <c r="AL46" t="str">
        <f>IF(AK46&lt;='CAV Tier 1 Analysis'!$A$5,"Tier 1", "Tier 2")</f>
        <v>Tier 2</v>
      </c>
      <c r="AM46" t="str">
        <f t="shared" si="1"/>
        <v>Arizona - Tier 2</v>
      </c>
      <c r="AN46" t="str">
        <f t="shared" si="2"/>
        <v>Flagstaff, City Of - Tier 2</v>
      </c>
    </row>
    <row r="47" spans="1:40" x14ac:dyDescent="0.3">
      <c r="A47">
        <v>9</v>
      </c>
      <c r="B47" t="s">
        <v>23</v>
      </c>
      <c r="C47" t="s">
        <v>755</v>
      </c>
      <c r="D47" t="s">
        <v>1403</v>
      </c>
      <c r="E47" t="s">
        <v>520</v>
      </c>
      <c r="F47" s="12">
        <v>1862.8583898487802</v>
      </c>
      <c r="G47" s="12">
        <v>4255.630343242653</v>
      </c>
      <c r="H47" s="12">
        <v>1827.74548180652</v>
      </c>
      <c r="I47">
        <v>46</v>
      </c>
      <c r="J47" s="15">
        <v>0.1603266739846323</v>
      </c>
      <c r="K47" s="15">
        <v>0.83967332601536793</v>
      </c>
      <c r="L47" s="59">
        <v>11.387499999999999</v>
      </c>
      <c r="M47">
        <v>90</v>
      </c>
      <c r="N47">
        <v>11</v>
      </c>
      <c r="O47" s="12">
        <v>10.285714285714286</v>
      </c>
      <c r="P47" s="12">
        <v>1</v>
      </c>
      <c r="Q47">
        <v>3</v>
      </c>
      <c r="R47" s="12">
        <v>38.624972996706923</v>
      </c>
      <c r="S47" s="12">
        <v>293.0363539884786</v>
      </c>
      <c r="T47" s="12">
        <v>3637.2416212659514</v>
      </c>
      <c r="U47" s="12">
        <v>1774.3832314171711</v>
      </c>
      <c r="V47" s="12">
        <v>618.38872197670162</v>
      </c>
      <c r="W47" s="58">
        <v>1.0051886699561515E-4</v>
      </c>
      <c r="X47" s="58">
        <v>2.7718747112630508E-3</v>
      </c>
      <c r="Y47" s="58">
        <v>2.8871391076115485E-2</v>
      </c>
      <c r="Z47" s="58">
        <v>1.0027874802188237E-2</v>
      </c>
      <c r="AA47" s="58">
        <v>4.9526161874673515E-3</v>
      </c>
      <c r="AB47" s="58">
        <v>9.6153846153846159E-3</v>
      </c>
      <c r="AC47" s="58">
        <v>1.1220024316952603E-2</v>
      </c>
      <c r="AD47" s="58">
        <v>2.5139527225766498E-3</v>
      </c>
      <c r="AE47" s="58">
        <v>5.462025075714408E-4</v>
      </c>
      <c r="AF47" s="58">
        <v>3.712813912918114E-4</v>
      </c>
      <c r="AG47" s="58">
        <v>2.7938269324183769E-4</v>
      </c>
      <c r="AH47" s="18">
        <v>6.4791367173680633E-3</v>
      </c>
      <c r="AI47" s="12">
        <v>39</v>
      </c>
      <c r="AJ47" s="17">
        <v>4</v>
      </c>
      <c r="AK47" s="18">
        <v>0.81639880464973447</v>
      </c>
      <c r="AL47" t="str">
        <f>IF(AK47&lt;='CAV Tier 1 Analysis'!$A$5,"Tier 1", "Tier 2")</f>
        <v>Tier 2</v>
      </c>
      <c r="AM47" t="str">
        <f t="shared" si="1"/>
        <v>Arizona - Tier 2</v>
      </c>
      <c r="AN47" t="str">
        <f t="shared" si="2"/>
        <v>Wickenburg, Town Of - Tier 2</v>
      </c>
    </row>
    <row r="48" spans="1:40" x14ac:dyDescent="0.3">
      <c r="A48">
        <v>9</v>
      </c>
      <c r="B48" t="s">
        <v>23</v>
      </c>
      <c r="C48" t="s">
        <v>797</v>
      </c>
      <c r="D48" t="s">
        <v>1447</v>
      </c>
      <c r="E48" t="s">
        <v>265</v>
      </c>
      <c r="F48" s="12">
        <v>4260.8663763449376</v>
      </c>
      <c r="G48" s="12">
        <v>34407.189601316109</v>
      </c>
      <c r="H48" s="12">
        <v>9964.8048543358364</v>
      </c>
      <c r="I48">
        <v>10</v>
      </c>
      <c r="J48" s="15">
        <v>0.37629133822996441</v>
      </c>
      <c r="K48" s="15">
        <v>0.62370866177003581</v>
      </c>
      <c r="L48" s="59">
        <v>73.669699999999992</v>
      </c>
      <c r="M48">
        <v>229</v>
      </c>
      <c r="N48">
        <v>0</v>
      </c>
      <c r="O48" s="12">
        <v>11</v>
      </c>
      <c r="P48" s="12">
        <v>1</v>
      </c>
      <c r="Q48">
        <v>0</v>
      </c>
      <c r="R48" s="12">
        <v>6.2370866177003581</v>
      </c>
      <c r="S48" s="12">
        <v>3749.6697538384774</v>
      </c>
      <c r="T48" s="12">
        <v>24694.953765243954</v>
      </c>
      <c r="U48" s="12">
        <v>20434.087388899017</v>
      </c>
      <c r="V48" s="12">
        <v>9712.2358360721555</v>
      </c>
      <c r="W48" s="58">
        <v>6.502915280708557E-4</v>
      </c>
      <c r="X48" s="58">
        <v>7.0528812097693187E-3</v>
      </c>
      <c r="Y48" s="58">
        <v>0</v>
      </c>
      <c r="Z48" s="58">
        <v>1.0724254996784642E-2</v>
      </c>
      <c r="AA48" s="58">
        <v>4.9526161874673515E-3</v>
      </c>
      <c r="AB48" s="58">
        <v>0</v>
      </c>
      <c r="AC48" s="58">
        <v>1.8117880243826716E-3</v>
      </c>
      <c r="AD48" s="58">
        <v>3.2168338017187388E-2</v>
      </c>
      <c r="AE48" s="58">
        <v>3.708427175163126E-3</v>
      </c>
      <c r="AF48" s="58">
        <v>4.2757372033263826E-3</v>
      </c>
      <c r="AG48" s="58">
        <v>4.3879044181274075E-3</v>
      </c>
      <c r="AH48" s="18">
        <v>6.3392944327526485E-3</v>
      </c>
      <c r="AI48" s="12">
        <v>40</v>
      </c>
      <c r="AJ48" s="17">
        <v>4</v>
      </c>
      <c r="AK48" s="18">
        <v>0.82273809908248707</v>
      </c>
      <c r="AL48" t="str">
        <f>IF(AK48&lt;='CAV Tier 1 Analysis'!$A$5,"Tier 1", "Tier 2")</f>
        <v>Tier 2</v>
      </c>
      <c r="AM48" t="str">
        <f t="shared" si="1"/>
        <v>Arizona - Tier 2</v>
      </c>
      <c r="AN48" t="str">
        <f t="shared" si="2"/>
        <v>Marana, Town Of - Tier 2</v>
      </c>
    </row>
    <row r="49" spans="1:40" x14ac:dyDescent="0.3">
      <c r="A49">
        <v>9</v>
      </c>
      <c r="B49" t="s">
        <v>23</v>
      </c>
      <c r="C49" t="s">
        <v>784</v>
      </c>
      <c r="D49" t="s">
        <v>1434</v>
      </c>
      <c r="E49" t="s">
        <v>541</v>
      </c>
      <c r="F49" s="12">
        <v>38.825377903310795</v>
      </c>
      <c r="G49" s="12">
        <v>3543.3938149319442</v>
      </c>
      <c r="H49" s="12">
        <v>1334.8870902301476</v>
      </c>
      <c r="I49">
        <v>56</v>
      </c>
      <c r="J49" s="15">
        <v>8.1318053244895216E-4</v>
      </c>
      <c r="K49" s="15">
        <v>0.99918681946755095</v>
      </c>
      <c r="L49" s="59">
        <v>21.975440000000003</v>
      </c>
      <c r="M49">
        <v>13</v>
      </c>
      <c r="N49">
        <v>0</v>
      </c>
      <c r="O49" s="12">
        <v>2</v>
      </c>
      <c r="P49" s="12">
        <v>7</v>
      </c>
      <c r="Q49">
        <v>2</v>
      </c>
      <c r="R49" s="12">
        <v>55.954461890182856</v>
      </c>
      <c r="S49" s="12">
        <v>1.0855041947925839</v>
      </c>
      <c r="T49" s="12">
        <v>3342.8968308694875</v>
      </c>
      <c r="U49" s="12">
        <v>3304.0714529661768</v>
      </c>
      <c r="V49" s="12">
        <v>200.4969840624567</v>
      </c>
      <c r="W49" s="58">
        <v>1.9397991925621265E-4</v>
      </c>
      <c r="X49" s="58">
        <v>4.0038190273799623E-4</v>
      </c>
      <c r="Y49" s="58">
        <v>0</v>
      </c>
      <c r="Z49" s="58">
        <v>1.9498645448699347E-3</v>
      </c>
      <c r="AA49" s="58">
        <v>3.4668313312271465E-2</v>
      </c>
      <c r="AB49" s="58">
        <v>6.41025641025641E-3</v>
      </c>
      <c r="AC49" s="58">
        <v>1.6254002898678403E-2</v>
      </c>
      <c r="AD49" s="58">
        <v>9.312517674767697E-6</v>
      </c>
      <c r="AE49" s="58">
        <v>5.0200091764539625E-4</v>
      </c>
      <c r="AF49" s="58">
        <v>6.9136149635784223E-4</v>
      </c>
      <c r="AG49" s="58">
        <v>9.0582808844216601E-5</v>
      </c>
      <c r="AH49" s="18">
        <v>5.5609142480538779E-3</v>
      </c>
      <c r="AI49" s="12">
        <v>41</v>
      </c>
      <c r="AJ49" s="17">
        <v>4</v>
      </c>
      <c r="AK49" s="18">
        <v>0.8282990133305409</v>
      </c>
      <c r="AL49" t="str">
        <f>IF(AK49&lt;='CAV Tier 1 Analysis'!$A$5,"Tier 1", "Tier 2")</f>
        <v>Tier 2</v>
      </c>
      <c r="AM49" t="str">
        <f t="shared" si="1"/>
        <v>Arizona - Tier 2</v>
      </c>
      <c r="AN49" t="str">
        <f t="shared" si="2"/>
        <v>Parker, Town Of - Tier 2</v>
      </c>
    </row>
    <row r="50" spans="1:40" x14ac:dyDescent="0.3">
      <c r="A50">
        <v>9</v>
      </c>
      <c r="B50" t="s">
        <v>23</v>
      </c>
      <c r="C50" t="s">
        <v>770</v>
      </c>
      <c r="D50" t="s">
        <v>1419</v>
      </c>
      <c r="E50" t="s">
        <v>214</v>
      </c>
      <c r="F50" s="12">
        <v>814.90858416399635</v>
      </c>
      <c r="G50" s="12">
        <v>60617.092636589376</v>
      </c>
      <c r="H50" s="12">
        <v>16285.711254740017</v>
      </c>
      <c r="I50">
        <v>17</v>
      </c>
      <c r="J50" s="15">
        <v>5.4074213743488871E-2</v>
      </c>
      <c r="K50" s="15">
        <v>0.94592578625651103</v>
      </c>
      <c r="L50" s="59">
        <v>48.156039999999997</v>
      </c>
      <c r="M50">
        <v>153</v>
      </c>
      <c r="N50">
        <v>0</v>
      </c>
      <c r="O50" s="12">
        <v>12</v>
      </c>
      <c r="P50" s="12">
        <v>1</v>
      </c>
      <c r="Q50">
        <v>1</v>
      </c>
      <c r="R50" s="12">
        <v>16.080738366360688</v>
      </c>
      <c r="S50" s="12">
        <v>880.63703135355399</v>
      </c>
      <c r="T50" s="12">
        <v>36679.95955586592</v>
      </c>
      <c r="U50" s="12">
        <v>35865.050971701923</v>
      </c>
      <c r="V50" s="12">
        <v>23937.133080723455</v>
      </c>
      <c r="W50" s="58">
        <v>4.250793044825926E-4</v>
      </c>
      <c r="X50" s="58">
        <v>4.712187009147187E-3</v>
      </c>
      <c r="Y50" s="58">
        <v>0</v>
      </c>
      <c r="Z50" s="58">
        <v>1.1699187269219608E-2</v>
      </c>
      <c r="AA50" s="58">
        <v>4.9526161874673515E-3</v>
      </c>
      <c r="AB50" s="58">
        <v>3.205128205128205E-3</v>
      </c>
      <c r="AC50" s="58">
        <v>4.6712336995161736E-3</v>
      </c>
      <c r="AD50" s="58">
        <v>7.5549665849996527E-3</v>
      </c>
      <c r="AE50" s="58">
        <v>5.508208684816455E-3</v>
      </c>
      <c r="AF50" s="58">
        <v>7.5045941529158439E-3</v>
      </c>
      <c r="AG50" s="58">
        <v>1.0814590355405558E-2</v>
      </c>
      <c r="AH50" s="18">
        <v>5.5497992230089657E-3</v>
      </c>
      <c r="AI50" s="12">
        <v>42</v>
      </c>
      <c r="AJ50" s="17">
        <v>5</v>
      </c>
      <c r="AK50" s="18">
        <v>0.83384881255354981</v>
      </c>
      <c r="AL50" t="str">
        <f>IF(AK50&lt;='CAV Tier 1 Analysis'!$A$5,"Tier 1", "Tier 2")</f>
        <v>Tier 2</v>
      </c>
      <c r="AM50" t="str">
        <f t="shared" si="1"/>
        <v>Arizona - Tier 2</v>
      </c>
      <c r="AN50" t="str">
        <f t="shared" si="2"/>
        <v>Casa Grande, City Of - Tier 2</v>
      </c>
    </row>
    <row r="51" spans="1:40" x14ac:dyDescent="0.3">
      <c r="A51">
        <v>9</v>
      </c>
      <c r="B51" t="s">
        <v>23</v>
      </c>
      <c r="C51" t="s">
        <v>740</v>
      </c>
      <c r="D51" t="s">
        <v>1388</v>
      </c>
      <c r="E51" t="s">
        <v>318</v>
      </c>
      <c r="F51" s="12">
        <v>23844.861184558082</v>
      </c>
      <c r="G51" s="12">
        <v>37061.516173652562</v>
      </c>
      <c r="H51" s="12">
        <v>6849.7221838126707</v>
      </c>
      <c r="I51">
        <v>1</v>
      </c>
      <c r="J51" s="15">
        <v>9.7580934093098648E-2</v>
      </c>
      <c r="K51" s="15">
        <v>0.90241906590690157</v>
      </c>
      <c r="L51" s="59">
        <v>145.75378000000001</v>
      </c>
      <c r="M51">
        <v>41</v>
      </c>
      <c r="N51">
        <v>0</v>
      </c>
      <c r="O51" s="12">
        <v>10</v>
      </c>
      <c r="P51" s="12">
        <v>1</v>
      </c>
      <c r="Q51">
        <v>8</v>
      </c>
      <c r="R51" s="12">
        <v>0.90241906590690157</v>
      </c>
      <c r="S51" s="12">
        <v>668.40228897466</v>
      </c>
      <c r="T51" s="12">
        <v>20825.807626323851</v>
      </c>
      <c r="U51">
        <v>0</v>
      </c>
      <c r="V51" s="12">
        <v>16235.708547328712</v>
      </c>
      <c r="W51" s="58">
        <v>1.2865865928367204E-3</v>
      </c>
      <c r="X51" s="58">
        <v>1.2627429240198342E-3</v>
      </c>
      <c r="Y51" s="58">
        <v>0</v>
      </c>
      <c r="Z51" s="58">
        <v>9.7493227243496735E-3</v>
      </c>
      <c r="AA51" s="58">
        <v>4.9526161874673515E-3</v>
      </c>
      <c r="AB51" s="58">
        <v>2.564102564102564E-2</v>
      </c>
      <c r="AC51" s="58">
        <v>2.6214034801837498E-4</v>
      </c>
      <c r="AD51" s="58">
        <v>5.7342091903394938E-3</v>
      </c>
      <c r="AE51" s="58">
        <v>3.127399697944561E-3</v>
      </c>
      <c r="AF51" s="58">
        <v>0</v>
      </c>
      <c r="AG51" s="58">
        <v>7.3351531479144876E-3</v>
      </c>
      <c r="AH51" s="18">
        <v>5.3955633139923754E-3</v>
      </c>
      <c r="AI51" s="12">
        <v>43</v>
      </c>
      <c r="AJ51" s="17">
        <v>5</v>
      </c>
      <c r="AK51" s="18">
        <v>0.83924437586754219</v>
      </c>
      <c r="AL51" t="str">
        <f>IF(AK51&lt;='CAV Tier 1 Analysis'!$A$5,"Tier 1", "Tier 2")</f>
        <v>Tier 2</v>
      </c>
      <c r="AM51" t="str">
        <f t="shared" si="1"/>
        <v>Arizona - Tier 2</v>
      </c>
      <c r="AN51" t="str">
        <f t="shared" si="2"/>
        <v>Buckeye, Town Of - Tier 2</v>
      </c>
    </row>
    <row r="52" spans="1:40" x14ac:dyDescent="0.3">
      <c r="A52">
        <v>9</v>
      </c>
      <c r="B52" t="s">
        <v>23</v>
      </c>
      <c r="C52" t="s">
        <v>782</v>
      </c>
      <c r="D52" t="s">
        <v>1432</v>
      </c>
      <c r="E52" t="s">
        <v>282</v>
      </c>
      <c r="F52" s="12">
        <v>311.81683282310553</v>
      </c>
      <c r="G52" s="12">
        <v>45511.935376064452</v>
      </c>
      <c r="H52" s="12">
        <v>19150.615267676152</v>
      </c>
      <c r="I52">
        <v>26</v>
      </c>
      <c r="J52" s="15">
        <v>2.6292700227670007E-2</v>
      </c>
      <c r="K52" s="15">
        <v>0.97370729977232995</v>
      </c>
      <c r="L52" s="59">
        <v>37.189789999999988</v>
      </c>
      <c r="M52">
        <v>298</v>
      </c>
      <c r="N52">
        <v>0</v>
      </c>
      <c r="O52" s="12">
        <v>12</v>
      </c>
      <c r="P52" s="12">
        <v>1</v>
      </c>
      <c r="Q52">
        <v>1</v>
      </c>
      <c r="R52" s="12">
        <v>25.316389794080578</v>
      </c>
      <c r="S52" s="12">
        <v>503.52138640844947</v>
      </c>
      <c r="T52" s="12">
        <v>36025.656856086804</v>
      </c>
      <c r="U52" s="12">
        <v>35713.8400232637</v>
      </c>
      <c r="V52" s="12">
        <v>9486.2785199776481</v>
      </c>
      <c r="W52" s="58">
        <v>3.282788631925232E-4</v>
      </c>
      <c r="X52" s="58">
        <v>9.1779851550709904E-3</v>
      </c>
      <c r="Y52" s="58">
        <v>0</v>
      </c>
      <c r="Z52" s="58">
        <v>1.1699187269219608E-2</v>
      </c>
      <c r="AA52" s="58">
        <v>4.9526161874673515E-3</v>
      </c>
      <c r="AB52" s="58">
        <v>3.205128205128205E-3</v>
      </c>
      <c r="AC52" s="58">
        <v>7.3540636295396835E-3</v>
      </c>
      <c r="AD52" s="58">
        <v>4.3196993922701475E-3</v>
      </c>
      <c r="AE52" s="58">
        <v>5.4099524201678259E-3</v>
      </c>
      <c r="AF52" s="58">
        <v>7.4729539692617985E-3</v>
      </c>
      <c r="AG52" s="58">
        <v>4.2858188507736115E-3</v>
      </c>
      <c r="AH52" s="18">
        <v>5.2914258129174311E-3</v>
      </c>
      <c r="AI52" s="12">
        <v>44</v>
      </c>
      <c r="AJ52" s="17">
        <v>5</v>
      </c>
      <c r="AK52" s="18">
        <v>0.84453580168045961</v>
      </c>
      <c r="AL52" t="str">
        <f>IF(AK52&lt;='CAV Tier 1 Analysis'!$A$5,"Tier 1", "Tier 2")</f>
        <v>Tier 2</v>
      </c>
      <c r="AM52" t="str">
        <f t="shared" si="1"/>
        <v>Arizona - Tier 2</v>
      </c>
      <c r="AN52" t="str">
        <f t="shared" si="2"/>
        <v>Prescott, City Of - Tier 2</v>
      </c>
    </row>
    <row r="53" spans="1:40" x14ac:dyDescent="0.3">
      <c r="A53">
        <v>9</v>
      </c>
      <c r="B53" t="s">
        <v>23</v>
      </c>
      <c r="C53" t="s">
        <v>789</v>
      </c>
      <c r="D53" t="s">
        <v>1439</v>
      </c>
      <c r="E53" t="s">
        <v>493</v>
      </c>
      <c r="F53" s="12">
        <v>116.85231055539418</v>
      </c>
      <c r="G53" s="12">
        <v>7764.7269298035681</v>
      </c>
      <c r="H53" s="12">
        <v>4037.6739776983013</v>
      </c>
      <c r="I53">
        <v>25</v>
      </c>
      <c r="J53" s="15">
        <v>3.6904545228916056E-3</v>
      </c>
      <c r="K53" s="15">
        <v>0.99630954547710848</v>
      </c>
      <c r="L53" s="59">
        <v>15.109250000000001</v>
      </c>
      <c r="M53">
        <v>187</v>
      </c>
      <c r="N53">
        <v>2</v>
      </c>
      <c r="O53" s="12">
        <v>16</v>
      </c>
      <c r="P53" s="12">
        <v>4</v>
      </c>
      <c r="Q53">
        <v>0</v>
      </c>
      <c r="R53" s="12">
        <v>24.907738636927711</v>
      </c>
      <c r="S53" s="12">
        <v>14.900852192958435</v>
      </c>
      <c r="T53" s="12">
        <v>7300.2294246699485</v>
      </c>
      <c r="U53" s="12">
        <v>7183.3771141145544</v>
      </c>
      <c r="V53" s="12">
        <v>464.4975051336196</v>
      </c>
      <c r="W53" s="58">
        <v>1.3337121327363323E-4</v>
      </c>
      <c r="X53" s="58">
        <v>5.7593396778465615E-3</v>
      </c>
      <c r="Y53" s="58">
        <v>5.2493438320209973E-3</v>
      </c>
      <c r="Z53" s="58">
        <v>1.5598916358959478E-2</v>
      </c>
      <c r="AA53" s="58">
        <v>1.9810464749869406E-2</v>
      </c>
      <c r="AB53" s="58">
        <v>0</v>
      </c>
      <c r="AC53" s="58">
        <v>7.2353560793545508E-3</v>
      </c>
      <c r="AD53" s="58">
        <v>1.2783409781529336E-4</v>
      </c>
      <c r="AE53" s="58">
        <v>1.0962713046854765E-3</v>
      </c>
      <c r="AF53" s="58">
        <v>1.5030880600534508E-3</v>
      </c>
      <c r="AG53" s="58">
        <v>2.098559682225807E-4</v>
      </c>
      <c r="AH53" s="18">
        <v>5.1567128492819476E-3</v>
      </c>
      <c r="AI53" s="12">
        <v>45</v>
      </c>
      <c r="AJ53" s="17">
        <v>5</v>
      </c>
      <c r="AK53" s="18">
        <v>0.84969251452974159</v>
      </c>
      <c r="AL53" t="str">
        <f>IF(AK53&lt;='CAV Tier 1 Analysis'!$A$5,"Tier 1", "Tier 2")</f>
        <v>Tier 2</v>
      </c>
      <c r="AM53" t="str">
        <f t="shared" si="1"/>
        <v>Arizona - Tier 2</v>
      </c>
      <c r="AN53" t="str">
        <f t="shared" si="2"/>
        <v>Payson, Town Of - Tier 2</v>
      </c>
    </row>
    <row r="54" spans="1:40" x14ac:dyDescent="0.3">
      <c r="A54">
        <v>9</v>
      </c>
      <c r="B54" t="s">
        <v>23</v>
      </c>
      <c r="C54" t="s">
        <v>759</v>
      </c>
      <c r="D54" t="s">
        <v>1407</v>
      </c>
      <c r="E54" t="s">
        <v>349</v>
      </c>
      <c r="F54" s="12">
        <v>124.39240237250459</v>
      </c>
      <c r="G54" s="12">
        <v>29874.901303013175</v>
      </c>
      <c r="H54" s="12">
        <v>10172.98007604381</v>
      </c>
      <c r="I54">
        <v>15</v>
      </c>
      <c r="J54" s="15">
        <v>2.2210396061888602E-2</v>
      </c>
      <c r="K54" s="15">
        <v>0.9777896039381111</v>
      </c>
      <c r="L54" s="59">
        <v>29.990010000000009</v>
      </c>
      <c r="M54">
        <v>162</v>
      </c>
      <c r="N54">
        <v>5</v>
      </c>
      <c r="O54" s="12">
        <v>9</v>
      </c>
      <c r="P54" s="12">
        <v>1</v>
      </c>
      <c r="Q54">
        <v>2</v>
      </c>
      <c r="R54" s="12">
        <v>14.666844059071666</v>
      </c>
      <c r="S54" s="12">
        <v>225.94591661863464</v>
      </c>
      <c r="T54" s="12">
        <v>24179.240696277804</v>
      </c>
      <c r="U54" s="12">
        <v>24054.848293905299</v>
      </c>
      <c r="V54" s="12">
        <v>5695.6606067353714</v>
      </c>
      <c r="W54" s="58">
        <v>2.6472551713608514E-4</v>
      </c>
      <c r="X54" s="58">
        <v>4.9893744802734915E-3</v>
      </c>
      <c r="Y54" s="58">
        <v>1.3123359580052493E-2</v>
      </c>
      <c r="Z54" s="58">
        <v>8.774390451914707E-3</v>
      </c>
      <c r="AA54" s="58">
        <v>4.9526161874673515E-3</v>
      </c>
      <c r="AB54" s="58">
        <v>6.41025641025641E-3</v>
      </c>
      <c r="AC54" s="58">
        <v>4.2605168166658944E-3</v>
      </c>
      <c r="AD54" s="58">
        <v>1.9383852703164133E-3</v>
      </c>
      <c r="AE54" s="58">
        <v>3.6309828366265415E-3</v>
      </c>
      <c r="AF54" s="58">
        <v>5.0333644861721765E-3</v>
      </c>
      <c r="AG54" s="58">
        <v>2.5732503578244754E-3</v>
      </c>
      <c r="AH54" s="18">
        <v>5.0864747631550952E-3</v>
      </c>
      <c r="AI54" s="12">
        <v>46</v>
      </c>
      <c r="AJ54" s="17">
        <v>5</v>
      </c>
      <c r="AK54" s="18">
        <v>0.85477898929289664</v>
      </c>
      <c r="AL54" t="str">
        <f>IF(AK54&lt;='CAV Tier 1 Analysis'!$A$5,"Tier 1", "Tier 2")</f>
        <v>Tier 2</v>
      </c>
      <c r="AM54" t="str">
        <f t="shared" si="1"/>
        <v>Arizona - Tier 2</v>
      </c>
      <c r="AN54" t="str">
        <f t="shared" si="2"/>
        <v>Kingman, City Of - Tier 2</v>
      </c>
    </row>
    <row r="55" spans="1:40" x14ac:dyDescent="0.3">
      <c r="A55">
        <v>9</v>
      </c>
      <c r="B55" t="s">
        <v>23</v>
      </c>
      <c r="C55" t="s">
        <v>748</v>
      </c>
      <c r="D55" t="s">
        <v>1396</v>
      </c>
      <c r="E55" t="s">
        <v>440</v>
      </c>
      <c r="F55" s="12">
        <v>2533.3415953630952</v>
      </c>
      <c r="G55" s="12">
        <v>17624.936984229302</v>
      </c>
      <c r="H55" s="12">
        <v>6351.5726996938565</v>
      </c>
      <c r="I55">
        <v>56</v>
      </c>
      <c r="J55" s="15">
        <v>2.8207451339240436E-2</v>
      </c>
      <c r="K55" s="15">
        <v>0.97179254866075937</v>
      </c>
      <c r="L55" s="59">
        <v>15.485270000000002</v>
      </c>
      <c r="M55">
        <v>97</v>
      </c>
      <c r="N55">
        <v>4</v>
      </c>
      <c r="O55" s="12">
        <v>10</v>
      </c>
      <c r="P55" s="12">
        <v>1</v>
      </c>
      <c r="Q55">
        <v>0</v>
      </c>
      <c r="R55" s="12">
        <v>54.420382725002526</v>
      </c>
      <c r="S55" s="12">
        <v>179.16167785426245</v>
      </c>
      <c r="T55" s="12">
        <v>15960.855567385082</v>
      </c>
      <c r="U55" s="12">
        <v>13427.513972021987</v>
      </c>
      <c r="V55" s="12">
        <v>1664.0814168442193</v>
      </c>
      <c r="W55" s="58">
        <v>1.3669038819066431E-4</v>
      </c>
      <c r="X55" s="58">
        <v>2.9874649665835103E-3</v>
      </c>
      <c r="Y55" s="58">
        <v>1.0498687664041995E-2</v>
      </c>
      <c r="Z55" s="58">
        <v>9.7493227243496735E-3</v>
      </c>
      <c r="AA55" s="58">
        <v>4.9526161874673515E-3</v>
      </c>
      <c r="AB55" s="58">
        <v>0</v>
      </c>
      <c r="AC55" s="58">
        <v>1.5808373964803907E-2</v>
      </c>
      <c r="AD55" s="58">
        <v>1.537024269148641E-3</v>
      </c>
      <c r="AE55" s="58">
        <v>2.3968326115373795E-3</v>
      </c>
      <c r="AF55" s="58">
        <v>2.8096444899001964E-3</v>
      </c>
      <c r="AG55" s="58">
        <v>7.5181763749751463E-4</v>
      </c>
      <c r="AH55" s="18">
        <v>4.6934977185018939E-3</v>
      </c>
      <c r="AI55" s="12">
        <v>47</v>
      </c>
      <c r="AJ55" s="17">
        <v>5</v>
      </c>
      <c r="AK55" s="18">
        <v>0.85947248701139856</v>
      </c>
      <c r="AL55" t="str">
        <f>IF(AK55&lt;='CAV Tier 1 Analysis'!$A$5,"Tier 1", "Tier 2")</f>
        <v>Tier 2</v>
      </c>
      <c r="AM55" t="str">
        <f t="shared" si="1"/>
        <v>Arizona - Tier 2</v>
      </c>
      <c r="AN55" t="str">
        <f t="shared" si="2"/>
        <v>Paradise Valley, Town Of - Tier 2</v>
      </c>
    </row>
    <row r="56" spans="1:40" x14ac:dyDescent="0.3">
      <c r="A56">
        <v>9</v>
      </c>
      <c r="B56" t="s">
        <v>23</v>
      </c>
      <c r="C56" t="s">
        <v>709</v>
      </c>
      <c r="D56" t="s">
        <v>1431</v>
      </c>
      <c r="E56" t="s">
        <v>452</v>
      </c>
      <c r="F56" s="12">
        <v>90.070753854257973</v>
      </c>
      <c r="G56" s="12">
        <v>15254.273847125423</v>
      </c>
      <c r="H56" s="12">
        <v>5928.6331239132342</v>
      </c>
      <c r="I56">
        <v>19</v>
      </c>
      <c r="J56" s="15">
        <v>5.5167534710101405E-2</v>
      </c>
      <c r="K56" s="15">
        <v>0.94483246528989828</v>
      </c>
      <c r="L56" s="59">
        <v>10.742550000000001</v>
      </c>
      <c r="M56">
        <v>93</v>
      </c>
      <c r="N56">
        <v>5</v>
      </c>
      <c r="O56" s="12">
        <v>12</v>
      </c>
      <c r="P56" s="12">
        <v>1</v>
      </c>
      <c r="Q56">
        <v>1</v>
      </c>
      <c r="R56" s="12">
        <v>17.951816840508066</v>
      </c>
      <c r="S56" s="12">
        <v>327.06807364694026</v>
      </c>
      <c r="T56" s="12">
        <v>12870.011882185016</v>
      </c>
      <c r="U56" s="12">
        <v>12779.941128330758</v>
      </c>
      <c r="V56" s="12">
        <v>2384.2619649404078</v>
      </c>
      <c r="W56" s="58">
        <v>9.4825813799670326E-5</v>
      </c>
      <c r="X56" s="58">
        <v>2.8642705349718194E-3</v>
      </c>
      <c r="Y56" s="58">
        <v>1.3123359580052493E-2</v>
      </c>
      <c r="Z56" s="58">
        <v>1.1699187269219608E-2</v>
      </c>
      <c r="AA56" s="58">
        <v>4.9526161874673515E-3</v>
      </c>
      <c r="AB56" s="58">
        <v>3.205128205128205E-3</v>
      </c>
      <c r="AC56" s="58">
        <v>5.2147563054905522E-3</v>
      </c>
      <c r="AD56" s="58">
        <v>2.8059101303347287E-3</v>
      </c>
      <c r="AE56" s="58">
        <v>1.9326823715596357E-3</v>
      </c>
      <c r="AF56" s="58">
        <v>2.6741429014544779E-3</v>
      </c>
      <c r="AG56" s="58">
        <v>1.0771890001969083E-3</v>
      </c>
      <c r="AH56" s="18">
        <v>4.5130971181523141E-3</v>
      </c>
      <c r="AI56" s="12">
        <v>48</v>
      </c>
      <c r="AJ56" s="17">
        <v>5</v>
      </c>
      <c r="AK56" s="18">
        <v>0.86398558412955084</v>
      </c>
      <c r="AL56" t="str">
        <f>IF(AK56&lt;='CAV Tier 1 Analysis'!$A$5,"Tier 1", "Tier 2")</f>
        <v>Tier 2</v>
      </c>
      <c r="AM56" t="str">
        <f t="shared" si="1"/>
        <v>Arizona - Tier 2</v>
      </c>
      <c r="AN56" t="str">
        <f t="shared" si="2"/>
        <v>Cottonwood, Town Of - Tier 2</v>
      </c>
    </row>
    <row r="57" spans="1:40" x14ac:dyDescent="0.3">
      <c r="A57">
        <v>9</v>
      </c>
      <c r="B57" t="s">
        <v>23</v>
      </c>
      <c r="C57" t="s">
        <v>799</v>
      </c>
      <c r="D57" t="s">
        <v>1449</v>
      </c>
      <c r="E57" t="s">
        <v>258</v>
      </c>
      <c r="F57" s="12">
        <v>594.1214124008502</v>
      </c>
      <c r="G57" s="12">
        <v>58880.308120941125</v>
      </c>
      <c r="H57" s="12">
        <v>32865.424801558846</v>
      </c>
      <c r="I57">
        <v>6</v>
      </c>
      <c r="J57" s="15">
        <v>1.385432137097373E-2</v>
      </c>
      <c r="K57" s="15">
        <v>0.98614567862902613</v>
      </c>
      <c r="L57" s="59">
        <v>34.332970000000003</v>
      </c>
      <c r="M57">
        <v>58</v>
      </c>
      <c r="N57">
        <v>0</v>
      </c>
      <c r="O57" s="12">
        <v>11.6</v>
      </c>
      <c r="P57" s="12">
        <v>1</v>
      </c>
      <c r="Q57">
        <v>0</v>
      </c>
      <c r="R57" s="12">
        <v>5.9168740717741564</v>
      </c>
      <c r="S57" s="12">
        <v>455.32815719436678</v>
      </c>
      <c r="T57" s="12">
        <v>46724.576009077711</v>
      </c>
      <c r="U57" s="12">
        <v>46130.454596676864</v>
      </c>
      <c r="V57" s="12">
        <v>12155.732111863414</v>
      </c>
      <c r="W57" s="58">
        <v>3.0306136070203696E-4</v>
      </c>
      <c r="X57" s="58">
        <v>1.7863192583695217E-3</v>
      </c>
      <c r="Y57" s="58">
        <v>0</v>
      </c>
      <c r="Z57" s="58">
        <v>1.1309214360245621E-2</v>
      </c>
      <c r="AA57" s="58">
        <v>4.9526161874673515E-3</v>
      </c>
      <c r="AB57" s="58">
        <v>0</v>
      </c>
      <c r="AC57" s="58">
        <v>1.7187706764561993E-3</v>
      </c>
      <c r="AD57" s="58">
        <v>3.9062506916448759E-3</v>
      </c>
      <c r="AE57" s="58">
        <v>7.0166030302072566E-3</v>
      </c>
      <c r="AF57" s="58">
        <v>9.652581843832329E-3</v>
      </c>
      <c r="AG57" s="58">
        <v>5.4918549692868487E-3</v>
      </c>
      <c r="AH57" s="18">
        <v>4.194297488928367E-3</v>
      </c>
      <c r="AI57" s="12">
        <v>49</v>
      </c>
      <c r="AJ57" s="17">
        <v>5</v>
      </c>
      <c r="AK57" s="18">
        <v>0.86817988161847925</v>
      </c>
      <c r="AL57" t="str">
        <f>IF(AK57&lt;='CAV Tier 1 Analysis'!$A$5,"Tier 1", "Tier 2")</f>
        <v>Tier 2</v>
      </c>
      <c r="AM57" t="str">
        <f t="shared" si="1"/>
        <v>Arizona - Tier 2</v>
      </c>
      <c r="AN57" t="str">
        <f t="shared" si="2"/>
        <v>Apache Junction, City Of - Tier 2</v>
      </c>
    </row>
    <row r="58" spans="1:40" x14ac:dyDescent="0.3">
      <c r="A58">
        <v>9</v>
      </c>
      <c r="B58" t="s">
        <v>23</v>
      </c>
      <c r="C58" t="s">
        <v>731</v>
      </c>
      <c r="D58" t="s">
        <v>1379</v>
      </c>
      <c r="E58" t="s">
        <v>534</v>
      </c>
      <c r="F58" s="12">
        <v>138.81847443168829</v>
      </c>
      <c r="G58" s="12">
        <v>5965.2841111354455</v>
      </c>
      <c r="H58" s="12">
        <v>2664.2662058671635</v>
      </c>
      <c r="I58">
        <v>19</v>
      </c>
      <c r="J58" s="15">
        <v>2.1859698364352819E-2</v>
      </c>
      <c r="K58" s="15">
        <v>0.97814030163564736</v>
      </c>
      <c r="L58" s="59">
        <v>17.949469999999998</v>
      </c>
      <c r="M58">
        <v>81</v>
      </c>
      <c r="N58">
        <v>0</v>
      </c>
      <c r="O58" s="12">
        <v>16</v>
      </c>
      <c r="P58" s="12">
        <v>4</v>
      </c>
      <c r="Q58">
        <v>0</v>
      </c>
      <c r="R58" s="12">
        <v>18.584665731077301</v>
      </c>
      <c r="S58" s="12">
        <v>58.240055622594923</v>
      </c>
      <c r="T58" s="12">
        <v>5918.1988685846618</v>
      </c>
      <c r="U58" s="12">
        <v>5779.3803941529732</v>
      </c>
      <c r="V58" s="12">
        <v>47.085242550783732</v>
      </c>
      <c r="W58" s="58">
        <v>1.584421855167319E-4</v>
      </c>
      <c r="X58" s="58">
        <v>2.4946872401367458E-3</v>
      </c>
      <c r="Y58" s="58">
        <v>0</v>
      </c>
      <c r="Z58" s="58">
        <v>1.5598916358959478E-2</v>
      </c>
      <c r="AA58" s="58">
        <v>1.9810464749869406E-2</v>
      </c>
      <c r="AB58" s="58">
        <v>0</v>
      </c>
      <c r="AC58" s="58">
        <v>5.3985902188954538E-3</v>
      </c>
      <c r="AD58" s="58">
        <v>4.9964021324533196E-4</v>
      </c>
      <c r="AE58" s="58">
        <v>8.8873256135299408E-4</v>
      </c>
      <c r="AF58" s="58">
        <v>1.2093083137580919E-3</v>
      </c>
      <c r="AG58" s="58">
        <v>2.1272706645964277E-5</v>
      </c>
      <c r="AH58" s="18">
        <v>4.1890958680345638E-3</v>
      </c>
      <c r="AI58" s="12">
        <v>50</v>
      </c>
      <c r="AJ58" s="17">
        <v>5</v>
      </c>
      <c r="AK58" s="18">
        <v>0.87236897748651376</v>
      </c>
      <c r="AL58" t="str">
        <f>IF(AK58&lt;='CAV Tier 1 Analysis'!$A$5,"Tier 1", "Tier 2")</f>
        <v>Tier 2</v>
      </c>
      <c r="AM58" t="str">
        <f t="shared" si="1"/>
        <v>Arizona - Tier 2</v>
      </c>
      <c r="AN58" t="str">
        <f t="shared" si="2"/>
        <v>Globe, City Of - Tier 2</v>
      </c>
    </row>
    <row r="59" spans="1:40" x14ac:dyDescent="0.3">
      <c r="A59">
        <v>9</v>
      </c>
      <c r="B59" t="s">
        <v>23</v>
      </c>
      <c r="C59" t="s">
        <v>802</v>
      </c>
      <c r="D59" t="s">
        <v>1452</v>
      </c>
      <c r="E59" t="s">
        <v>478</v>
      </c>
      <c r="F59" s="12">
        <v>39.014341450491038</v>
      </c>
      <c r="G59" s="12">
        <v>12771.007452038433</v>
      </c>
      <c r="H59" s="12">
        <v>3656.2547818483376</v>
      </c>
      <c r="I59">
        <v>12</v>
      </c>
      <c r="J59" s="15">
        <v>7.1461764988154956E-3</v>
      </c>
      <c r="K59" s="15">
        <v>0.99285382350118445</v>
      </c>
      <c r="L59" s="59">
        <v>7.91892</v>
      </c>
      <c r="M59">
        <v>19</v>
      </c>
      <c r="N59">
        <v>5</v>
      </c>
      <c r="O59" s="12">
        <v>9</v>
      </c>
      <c r="P59" s="12">
        <v>3</v>
      </c>
      <c r="Q59">
        <v>0</v>
      </c>
      <c r="R59" s="12">
        <v>11.914245882014214</v>
      </c>
      <c r="S59" s="12">
        <v>26.128241995726366</v>
      </c>
      <c r="T59" s="12">
        <v>9056.8654149738213</v>
      </c>
      <c r="U59" s="12">
        <v>9017.8510735233303</v>
      </c>
      <c r="V59" s="12">
        <v>3714.1420370646119</v>
      </c>
      <c r="W59" s="58">
        <v>6.9901283532725951E-5</v>
      </c>
      <c r="X59" s="58">
        <v>5.8517355015553292E-4</v>
      </c>
      <c r="Y59" s="58">
        <v>1.3123359580052493E-2</v>
      </c>
      <c r="Z59" s="58">
        <v>8.774390451914707E-3</v>
      </c>
      <c r="AA59" s="58">
        <v>1.4857848562402055E-2</v>
      </c>
      <c r="AB59" s="58">
        <v>0</v>
      </c>
      <c r="AC59" s="58">
        <v>3.4609248406658817E-3</v>
      </c>
      <c r="AD59" s="58">
        <v>2.2415363898460331E-4</v>
      </c>
      <c r="AE59" s="58">
        <v>1.3600643332223783E-3</v>
      </c>
      <c r="AF59" s="58">
        <v>1.886943155096194E-3</v>
      </c>
      <c r="AG59" s="58">
        <v>1.6780173514175632E-3</v>
      </c>
      <c r="AH59" s="18">
        <v>4.1837069770403763E-3</v>
      </c>
      <c r="AI59" s="12">
        <v>51</v>
      </c>
      <c r="AJ59" s="17">
        <v>5</v>
      </c>
      <c r="AK59" s="18">
        <v>0.87655268446355417</v>
      </c>
      <c r="AL59" t="str">
        <f>IF(AK59&lt;='CAV Tier 1 Analysis'!$A$5,"Tier 1", "Tier 2")</f>
        <v>Tier 2</v>
      </c>
      <c r="AM59" t="str">
        <f t="shared" si="1"/>
        <v>Arizona - Tier 2</v>
      </c>
      <c r="AN59" t="str">
        <f t="shared" si="2"/>
        <v>Safford, City Of - Tier 2</v>
      </c>
    </row>
    <row r="60" spans="1:40" x14ac:dyDescent="0.3">
      <c r="A60">
        <v>9</v>
      </c>
      <c r="B60" t="s">
        <v>23</v>
      </c>
      <c r="C60" t="s">
        <v>795</v>
      </c>
      <c r="D60" t="s">
        <v>1445</v>
      </c>
      <c r="E60" t="s">
        <v>303</v>
      </c>
      <c r="F60" s="12">
        <v>178.68184931010543</v>
      </c>
      <c r="G60" s="12">
        <v>48023.077544637148</v>
      </c>
      <c r="H60" s="12">
        <v>25044.199339472423</v>
      </c>
      <c r="I60">
        <v>0</v>
      </c>
      <c r="J60" s="15">
        <v>4.0784401298359738E-2</v>
      </c>
      <c r="K60" s="15">
        <v>0.95921559870164019</v>
      </c>
      <c r="L60" s="59">
        <v>43.078969999999998</v>
      </c>
      <c r="M60">
        <v>84</v>
      </c>
      <c r="N60">
        <v>0</v>
      </c>
      <c r="O60" s="12">
        <v>9</v>
      </c>
      <c r="P60" s="12">
        <v>1</v>
      </c>
      <c r="Q60">
        <v>0</v>
      </c>
      <c r="R60">
        <v>0</v>
      </c>
      <c r="S60" s="12">
        <v>1021.4126760571592</v>
      </c>
      <c r="T60" s="12">
        <v>43392.558345686448</v>
      </c>
      <c r="U60" s="12">
        <v>43213.876496376346</v>
      </c>
      <c r="V60" s="12">
        <v>4630.5191989507002</v>
      </c>
      <c r="W60" s="58">
        <v>3.8026338140400402E-4</v>
      </c>
      <c r="X60" s="58">
        <v>2.5870830638455144E-3</v>
      </c>
      <c r="Y60" s="58">
        <v>0</v>
      </c>
      <c r="Z60" s="58">
        <v>8.774390451914707E-3</v>
      </c>
      <c r="AA60" s="58">
        <v>4.9526161874673515E-3</v>
      </c>
      <c r="AB60" s="58">
        <v>0</v>
      </c>
      <c r="AC60" s="58">
        <v>0</v>
      </c>
      <c r="AD60" s="58">
        <v>8.7626778824485205E-3</v>
      </c>
      <c r="AE60" s="58">
        <v>6.5162358309604814E-3</v>
      </c>
      <c r="AF60" s="58">
        <v>9.0423015189749229E-3</v>
      </c>
      <c r="AG60" s="58">
        <v>2.092028652747041E-3</v>
      </c>
      <c r="AH60" s="18">
        <v>3.9188724517965944E-3</v>
      </c>
      <c r="AI60" s="12">
        <v>52</v>
      </c>
      <c r="AJ60" s="17">
        <v>6</v>
      </c>
      <c r="AK60" s="18">
        <v>0.88047155691535073</v>
      </c>
      <c r="AL60" t="str">
        <f>IF(AK60&lt;='CAV Tier 1 Analysis'!$A$5,"Tier 1", "Tier 2")</f>
        <v>Tier 2</v>
      </c>
      <c r="AM60" t="str">
        <f t="shared" si="1"/>
        <v>Arizona - Tier 2</v>
      </c>
      <c r="AN60" t="str">
        <f t="shared" si="2"/>
        <v>Lake Havasu, City Of - Tier 2</v>
      </c>
    </row>
    <row r="61" spans="1:40" x14ac:dyDescent="0.3">
      <c r="A61">
        <v>9</v>
      </c>
      <c r="B61" t="s">
        <v>23</v>
      </c>
      <c r="C61" t="s">
        <v>790</v>
      </c>
      <c r="D61" t="s">
        <v>1440</v>
      </c>
      <c r="E61" t="s">
        <v>304</v>
      </c>
      <c r="F61" s="12">
        <v>1841.7839086935969</v>
      </c>
      <c r="G61" s="12">
        <v>41723.664499488899</v>
      </c>
      <c r="H61" s="12">
        <v>14337.718140462957</v>
      </c>
      <c r="I61">
        <v>5</v>
      </c>
      <c r="J61" s="15">
        <v>4.5665101652638485E-2</v>
      </c>
      <c r="K61" s="15">
        <v>0.95433489834736163</v>
      </c>
      <c r="L61" s="59">
        <v>31.84423</v>
      </c>
      <c r="M61">
        <v>114</v>
      </c>
      <c r="N61">
        <v>0</v>
      </c>
      <c r="O61" s="12">
        <v>11</v>
      </c>
      <c r="P61" s="12">
        <v>1</v>
      </c>
      <c r="Q61">
        <v>0</v>
      </c>
      <c r="R61" s="12">
        <v>4.7716744917368086</v>
      </c>
      <c r="S61" s="12">
        <v>654.73335635111982</v>
      </c>
      <c r="T61" s="12">
        <v>31525.977138796512</v>
      </c>
      <c r="U61" s="12">
        <v>29684.193230102916</v>
      </c>
      <c r="V61" s="12">
        <v>10197.687360692387</v>
      </c>
      <c r="W61" s="58">
        <v>2.8109294576928899E-4</v>
      </c>
      <c r="X61" s="58">
        <v>3.511041300933198E-3</v>
      </c>
      <c r="Y61" s="58">
        <v>0</v>
      </c>
      <c r="Z61" s="58">
        <v>1.0724254996784642E-2</v>
      </c>
      <c r="AA61" s="58">
        <v>4.9526161874673515E-3</v>
      </c>
      <c r="AB61" s="58">
        <v>0</v>
      </c>
      <c r="AC61" s="58">
        <v>1.3861059225707161E-3</v>
      </c>
      <c r="AD61" s="58">
        <v>5.6169437046208973E-3</v>
      </c>
      <c r="AE61" s="58">
        <v>4.7342380737569077E-3</v>
      </c>
      <c r="AF61" s="58">
        <v>6.2112785821612703E-3</v>
      </c>
      <c r="AG61" s="58">
        <v>4.6072272317020484E-3</v>
      </c>
      <c r="AH61" s="18">
        <v>3.8204362677969378E-3</v>
      </c>
      <c r="AI61" s="12">
        <v>53</v>
      </c>
      <c r="AJ61" s="17">
        <v>6</v>
      </c>
      <c r="AK61" s="18">
        <v>0.88429199318314766</v>
      </c>
      <c r="AL61" t="str">
        <f>IF(AK61&lt;='CAV Tier 1 Analysis'!$A$5,"Tier 1", "Tier 2")</f>
        <v>Tier 2</v>
      </c>
      <c r="AM61" t="str">
        <f t="shared" si="1"/>
        <v>Arizona - Tier 2</v>
      </c>
      <c r="AN61" t="str">
        <f t="shared" si="2"/>
        <v>Oro Valley, Town Of - Tier 2</v>
      </c>
    </row>
    <row r="62" spans="1:40" x14ac:dyDescent="0.3">
      <c r="A62">
        <v>9</v>
      </c>
      <c r="B62" t="s">
        <v>23</v>
      </c>
      <c r="C62" t="s">
        <v>723</v>
      </c>
      <c r="D62" t="s">
        <v>1371</v>
      </c>
      <c r="E62" t="s">
        <v>317</v>
      </c>
      <c r="F62" s="12">
        <v>2115.6613817399179</v>
      </c>
      <c r="G62" s="12">
        <v>45874.260427917703</v>
      </c>
      <c r="H62" s="12">
        <v>18426.307386117765</v>
      </c>
      <c r="I62">
        <v>6</v>
      </c>
      <c r="J62" s="15">
        <v>8.2641802044616051E-3</v>
      </c>
      <c r="K62" s="15">
        <v>0.99173581979553882</v>
      </c>
      <c r="L62" s="59">
        <v>153.53005000000005</v>
      </c>
      <c r="M62">
        <v>139</v>
      </c>
      <c r="N62">
        <v>0</v>
      </c>
      <c r="O62" s="12">
        <v>7</v>
      </c>
      <c r="P62" s="12">
        <v>2</v>
      </c>
      <c r="Q62">
        <v>0</v>
      </c>
      <c r="R62" s="12">
        <v>5.9504149187732329</v>
      </c>
      <c r="S62" s="12">
        <v>152.27832474167909</v>
      </c>
      <c r="T62" s="12">
        <v>41541.675139619336</v>
      </c>
      <c r="U62" s="12">
        <v>39426.013757879417</v>
      </c>
      <c r="V62" s="12">
        <v>4332.5852882983672</v>
      </c>
      <c r="W62" s="58">
        <v>1.3552286872254799E-3</v>
      </c>
      <c r="X62" s="58">
        <v>4.2810064985062679E-3</v>
      </c>
      <c r="Y62" s="58">
        <v>0</v>
      </c>
      <c r="Z62" s="58">
        <v>6.8245259070447714E-3</v>
      </c>
      <c r="AA62" s="58">
        <v>9.905232374934703E-3</v>
      </c>
      <c r="AB62" s="58">
        <v>0</v>
      </c>
      <c r="AC62" s="58">
        <v>1.7285138319782217E-3</v>
      </c>
      <c r="AD62" s="58">
        <v>1.3063925477615206E-3</v>
      </c>
      <c r="AE62" s="58">
        <v>6.2382897515840287E-3</v>
      </c>
      <c r="AF62" s="58">
        <v>8.2497089591093125E-3</v>
      </c>
      <c r="AG62" s="58">
        <v>1.9574246805076218E-3</v>
      </c>
      <c r="AH62" s="18">
        <v>3.8042112035138122E-3</v>
      </c>
      <c r="AI62" s="12">
        <v>54</v>
      </c>
      <c r="AJ62" s="17">
        <v>6</v>
      </c>
      <c r="AK62" s="18">
        <v>0.88809620438666148</v>
      </c>
      <c r="AL62" t="str">
        <f>IF(AK62&lt;='CAV Tier 1 Analysis'!$A$5,"Tier 1", "Tier 2")</f>
        <v>Tier 2</v>
      </c>
      <c r="AM62" t="str">
        <f t="shared" si="1"/>
        <v>Arizona - Tier 2</v>
      </c>
      <c r="AN62" t="str">
        <f t="shared" si="2"/>
        <v>Sierra Vista, City Of - Tier 2</v>
      </c>
    </row>
    <row r="63" spans="1:40" x14ac:dyDescent="0.3">
      <c r="A63">
        <v>9</v>
      </c>
      <c r="B63" t="s">
        <v>23</v>
      </c>
      <c r="C63" t="s">
        <v>742</v>
      </c>
      <c r="D63" t="s">
        <v>1390</v>
      </c>
      <c r="E63" t="s">
        <v>259</v>
      </c>
      <c r="F63" s="12">
        <v>1588.1427234812511</v>
      </c>
      <c r="G63" s="12">
        <v>46539.104706347462</v>
      </c>
      <c r="H63" s="12">
        <v>12062.606773067939</v>
      </c>
      <c r="I63">
        <v>1</v>
      </c>
      <c r="J63" s="15">
        <v>7.7522286524249917E-2</v>
      </c>
      <c r="K63" s="15">
        <v>0.92247771347575036</v>
      </c>
      <c r="L63" s="59">
        <v>9.7076600000000006</v>
      </c>
      <c r="M63">
        <v>13</v>
      </c>
      <c r="N63">
        <v>0</v>
      </c>
      <c r="O63" s="12">
        <v>10</v>
      </c>
      <c r="P63" s="12">
        <v>1</v>
      </c>
      <c r="Q63">
        <v>0</v>
      </c>
      <c r="R63" s="12">
        <v>0.92247771347575036</v>
      </c>
      <c r="S63" s="12">
        <v>935.12085849113043</v>
      </c>
      <c r="T63" s="12">
        <v>26142.556418528835</v>
      </c>
      <c r="U63" s="12">
        <v>24554.413695047584</v>
      </c>
      <c r="V63" s="12">
        <v>20396.548287818627</v>
      </c>
      <c r="W63" s="58">
        <v>8.5690712129848838E-5</v>
      </c>
      <c r="X63" s="58">
        <v>4.0038190273799623E-4</v>
      </c>
      <c r="Y63" s="58">
        <v>0</v>
      </c>
      <c r="Z63" s="58">
        <v>9.7493227243496735E-3</v>
      </c>
      <c r="AA63" s="58">
        <v>4.9526161874673515E-3</v>
      </c>
      <c r="AB63" s="58">
        <v>0</v>
      </c>
      <c r="AC63" s="58">
        <v>2.6796710972269651E-4</v>
      </c>
      <c r="AD63" s="58">
        <v>8.0223821930108397E-3</v>
      </c>
      <c r="AE63" s="58">
        <v>3.9258128430737643E-3</v>
      </c>
      <c r="AF63" s="58">
        <v>5.1378962095864128E-3</v>
      </c>
      <c r="AG63" s="58">
        <v>9.2149846706011812E-3</v>
      </c>
      <c r="AH63" s="18">
        <v>3.7960958684254333E-3</v>
      </c>
      <c r="AI63" s="12">
        <v>55</v>
      </c>
      <c r="AJ63" s="17">
        <v>6</v>
      </c>
      <c r="AK63" s="18">
        <v>0.89189230025508692</v>
      </c>
      <c r="AL63" t="str">
        <f>IF(AK63&lt;='CAV Tier 1 Analysis'!$A$5,"Tier 1", "Tier 2")</f>
        <v>Tier 2</v>
      </c>
      <c r="AM63" t="str">
        <f t="shared" si="1"/>
        <v>Arizona - Tier 2</v>
      </c>
      <c r="AN63" t="str">
        <f t="shared" si="2"/>
        <v>El Mirage, City Of - Tier 2</v>
      </c>
    </row>
    <row r="64" spans="1:40" x14ac:dyDescent="0.3">
      <c r="A64">
        <v>9</v>
      </c>
      <c r="B64" t="s">
        <v>23</v>
      </c>
      <c r="C64" t="s">
        <v>787</v>
      </c>
      <c r="D64" t="s">
        <v>1437</v>
      </c>
      <c r="E64" t="s">
        <v>629</v>
      </c>
      <c r="F64" s="12">
        <v>9.7175136251345879</v>
      </c>
      <c r="G64" s="12">
        <v>650.4731063252591</v>
      </c>
      <c r="H64" s="12">
        <v>278.4215046931352</v>
      </c>
      <c r="I64">
        <v>0</v>
      </c>
      <c r="J64" s="15">
        <v>0.11460497099061671</v>
      </c>
      <c r="K64" s="15">
        <v>0.88539502900938338</v>
      </c>
      <c r="L64" s="59">
        <v>1.2564899999999999</v>
      </c>
      <c r="M64">
        <v>0</v>
      </c>
      <c r="N64">
        <v>0</v>
      </c>
      <c r="O64" s="12">
        <v>16</v>
      </c>
      <c r="P64" s="12">
        <v>4</v>
      </c>
      <c r="Q64">
        <v>1</v>
      </c>
      <c r="R64">
        <v>0</v>
      </c>
      <c r="S64" s="12">
        <v>31.908488468520616</v>
      </c>
      <c r="T64" s="12">
        <v>677.70137047635251</v>
      </c>
      <c r="U64" s="12">
        <v>667.98385685121787</v>
      </c>
      <c r="V64">
        <v>0</v>
      </c>
      <c r="W64" s="58">
        <v>1.1091192201213654E-5</v>
      </c>
      <c r="X64" s="58">
        <v>0</v>
      </c>
      <c r="Y64" s="58">
        <v>0</v>
      </c>
      <c r="Z64" s="58">
        <v>1.5598916358959478E-2</v>
      </c>
      <c r="AA64" s="58">
        <v>1.9810464749869406E-2</v>
      </c>
      <c r="AB64" s="58">
        <v>3.205128205128205E-3</v>
      </c>
      <c r="AC64" s="58">
        <v>0</v>
      </c>
      <c r="AD64" s="58">
        <v>2.7374225200023112E-4</v>
      </c>
      <c r="AE64" s="58">
        <v>1.0177002973202253E-4</v>
      </c>
      <c r="AF64" s="58">
        <v>1.3977249747457814E-4</v>
      </c>
      <c r="AG64" s="58">
        <v>0</v>
      </c>
      <c r="AH64" s="18">
        <v>3.5582622986695582E-3</v>
      </c>
      <c r="AI64" s="12">
        <v>56</v>
      </c>
      <c r="AJ64" s="17">
        <v>6</v>
      </c>
      <c r="AK64" s="18">
        <v>0.89545056255375644</v>
      </c>
      <c r="AL64" t="str">
        <f>IF(AK64&lt;='CAV Tier 1 Analysis'!$A$5,"Tier 1", "Tier 2")</f>
        <v>Tier 2</v>
      </c>
      <c r="AM64" t="str">
        <f t="shared" si="1"/>
        <v>Arizona - Tier 2</v>
      </c>
      <c r="AN64" t="str">
        <f t="shared" si="2"/>
        <v>Hayden, Town Of - Tier 2</v>
      </c>
    </row>
    <row r="65" spans="1:40" x14ac:dyDescent="0.3">
      <c r="A65">
        <v>9</v>
      </c>
      <c r="B65" t="s">
        <v>23</v>
      </c>
      <c r="C65" t="s">
        <v>710</v>
      </c>
      <c r="D65" t="s">
        <v>1413</v>
      </c>
      <c r="E65" t="s">
        <v>598</v>
      </c>
      <c r="F65" s="12">
        <v>167.05998187636146</v>
      </c>
      <c r="G65" s="12">
        <v>1574.4007788575188</v>
      </c>
      <c r="H65" s="12">
        <v>484.96949986904337</v>
      </c>
      <c r="I65">
        <v>12</v>
      </c>
      <c r="J65" s="15">
        <v>6.028060863583809E-2</v>
      </c>
      <c r="K65" s="15">
        <v>0.93971939136416183</v>
      </c>
      <c r="L65" s="59">
        <v>24.597960000000004</v>
      </c>
      <c r="M65">
        <v>46</v>
      </c>
      <c r="N65">
        <v>2</v>
      </c>
      <c r="O65" s="12">
        <v>15</v>
      </c>
      <c r="P65" s="12">
        <v>2</v>
      </c>
      <c r="Q65">
        <v>1</v>
      </c>
      <c r="R65" s="12">
        <v>11.276632696369942</v>
      </c>
      <c r="S65" s="12">
        <v>29.234256621923937</v>
      </c>
      <c r="T65" s="12">
        <v>1485.1094796250079</v>
      </c>
      <c r="U65" s="12">
        <v>1318.0494977486464</v>
      </c>
      <c r="V65" s="12">
        <v>89.291299232510937</v>
      </c>
      <c r="W65" s="58">
        <v>2.1712922674893193E-4</v>
      </c>
      <c r="X65" s="58">
        <v>1.4167359635344483E-3</v>
      </c>
      <c r="Y65" s="58">
        <v>5.2493438320209973E-3</v>
      </c>
      <c r="Z65" s="58">
        <v>1.4623984086524511E-2</v>
      </c>
      <c r="AA65" s="58">
        <v>9.905232374934703E-3</v>
      </c>
      <c r="AB65" s="58">
        <v>3.205128205128205E-3</v>
      </c>
      <c r="AC65" s="58">
        <v>3.2757069649576379E-3</v>
      </c>
      <c r="AD65" s="58">
        <v>2.508000731884608E-4</v>
      </c>
      <c r="AE65" s="58">
        <v>2.2301804671061881E-4</v>
      </c>
      <c r="AF65" s="58">
        <v>2.7579569207534778E-4</v>
      </c>
      <c r="AG65" s="58">
        <v>4.034103918147075E-5</v>
      </c>
      <c r="AH65" s="18">
        <v>3.516655955000485E-3</v>
      </c>
      <c r="AI65" s="12">
        <v>57</v>
      </c>
      <c r="AJ65" s="17">
        <v>6</v>
      </c>
      <c r="AK65" s="18">
        <v>0.89896721850875694</v>
      </c>
      <c r="AL65" t="str">
        <f>IF(AK65&lt;='CAV Tier 1 Analysis'!$A$5,"Tier 1", "Tier 2")</f>
        <v>Tier 2</v>
      </c>
      <c r="AM65" t="str">
        <f t="shared" si="1"/>
        <v>Arizona - Tier 2</v>
      </c>
      <c r="AN65" t="str">
        <f t="shared" si="2"/>
        <v>Taylor, Town Of - Tier 2</v>
      </c>
    </row>
    <row r="66" spans="1:40" x14ac:dyDescent="0.3">
      <c r="A66">
        <v>9</v>
      </c>
      <c r="B66" t="s">
        <v>23</v>
      </c>
      <c r="C66" t="s">
        <v>800</v>
      </c>
      <c r="D66" t="s">
        <v>1450</v>
      </c>
      <c r="E66" t="s">
        <v>301</v>
      </c>
      <c r="F66" s="12">
        <v>267.59470905934029</v>
      </c>
      <c r="G66" s="12">
        <v>43863.83381964716</v>
      </c>
      <c r="H66" s="12">
        <v>14088.825339974772</v>
      </c>
      <c r="I66">
        <v>1</v>
      </c>
      <c r="J66" s="15">
        <v>2.4634142826078644E-2</v>
      </c>
      <c r="K66" s="15">
        <v>0.97536585717392155</v>
      </c>
      <c r="L66" s="59">
        <v>31.915459999999999</v>
      </c>
      <c r="M66">
        <v>57</v>
      </c>
      <c r="N66">
        <v>0</v>
      </c>
      <c r="O66" s="12">
        <v>12</v>
      </c>
      <c r="P66" s="12">
        <v>1</v>
      </c>
      <c r="Q66">
        <v>0</v>
      </c>
      <c r="R66" s="12">
        <v>0.97536585717392155</v>
      </c>
      <c r="S66" s="12">
        <v>347.06613567661452</v>
      </c>
      <c r="T66" s="12">
        <v>32898.730028260426</v>
      </c>
      <c r="U66" s="12">
        <v>32631.135319201087</v>
      </c>
      <c r="V66" s="12">
        <v>10965.103791386733</v>
      </c>
      <c r="W66" s="58">
        <v>2.8172170176455551E-4</v>
      </c>
      <c r="X66" s="58">
        <v>1.755520650466599E-3</v>
      </c>
      <c r="Y66" s="58">
        <v>0</v>
      </c>
      <c r="Z66" s="58">
        <v>1.1699187269219608E-2</v>
      </c>
      <c r="AA66" s="58">
        <v>4.9526161874673515E-3</v>
      </c>
      <c r="AB66" s="58">
        <v>0</v>
      </c>
      <c r="AC66" s="58">
        <v>2.8333038928855038E-4</v>
      </c>
      <c r="AD66" s="58">
        <v>2.9774730842190545E-3</v>
      </c>
      <c r="AE66" s="58">
        <v>4.9403835951644633E-3</v>
      </c>
      <c r="AF66" s="58">
        <v>6.827912429643525E-3</v>
      </c>
      <c r="AG66" s="58">
        <v>4.9539393589220892E-3</v>
      </c>
      <c r="AH66" s="18">
        <v>3.5156440605596181E-3</v>
      </c>
      <c r="AI66" s="12">
        <v>58</v>
      </c>
      <c r="AJ66" s="17">
        <v>6</v>
      </c>
      <c r="AK66" s="18">
        <v>0.90248286256931654</v>
      </c>
      <c r="AL66" t="str">
        <f>IF(AK66&lt;='CAV Tier 1 Analysis'!$A$5,"Tier 1", "Tier 2")</f>
        <v>Tier 2</v>
      </c>
      <c r="AM66" t="str">
        <f t="shared" si="1"/>
        <v>Arizona - Tier 2</v>
      </c>
      <c r="AN66" t="str">
        <f t="shared" si="2"/>
        <v>Prescott Valley, Town Of - Tier 2</v>
      </c>
    </row>
    <row r="67" spans="1:40" x14ac:dyDescent="0.3">
      <c r="A67">
        <v>9</v>
      </c>
      <c r="B67" t="s">
        <v>23</v>
      </c>
      <c r="C67" t="s">
        <v>812</v>
      </c>
      <c r="D67" t="s">
        <v>1462</v>
      </c>
      <c r="E67" t="s">
        <v>640</v>
      </c>
      <c r="F67" s="12">
        <v>64.078399834585142</v>
      </c>
      <c r="G67" s="12">
        <v>261.08606645960356</v>
      </c>
      <c r="H67" s="12">
        <v>233.97049729842223</v>
      </c>
      <c r="I67">
        <v>1</v>
      </c>
      <c r="J67" s="15">
        <v>7.7645460302965402E-2</v>
      </c>
      <c r="K67" s="15">
        <v>0.92235453969703496</v>
      </c>
      <c r="L67" s="59">
        <v>36.268829999999994</v>
      </c>
      <c r="M67">
        <v>38</v>
      </c>
      <c r="N67">
        <v>0</v>
      </c>
      <c r="O67" s="12">
        <v>2</v>
      </c>
      <c r="P67" s="12">
        <v>7</v>
      </c>
      <c r="Q67">
        <v>0</v>
      </c>
      <c r="R67" s="12">
        <v>0.92235453969703496</v>
      </c>
      <c r="S67" s="12">
        <v>18.166746960049718</v>
      </c>
      <c r="T67" s="12">
        <v>238.12585478206069</v>
      </c>
      <c r="U67" s="12">
        <v>174.04745494747556</v>
      </c>
      <c r="V67" s="12">
        <v>22.960211677542873</v>
      </c>
      <c r="W67" s="58">
        <v>3.2014943568444142E-4</v>
      </c>
      <c r="X67" s="58">
        <v>1.1703471003110658E-3</v>
      </c>
      <c r="Y67" s="58">
        <v>0</v>
      </c>
      <c r="Z67" s="58">
        <v>1.9498645448699347E-3</v>
      </c>
      <c r="AA67" s="58">
        <v>3.4668313312271465E-2</v>
      </c>
      <c r="AB67" s="58">
        <v>0</v>
      </c>
      <c r="AC67" s="58">
        <v>2.6793132943121219E-4</v>
      </c>
      <c r="AD67" s="58">
        <v>1.5585214038792505E-4</v>
      </c>
      <c r="AE67" s="58">
        <v>3.575922430863553E-5</v>
      </c>
      <c r="AF67" s="58">
        <v>3.6418615820713192E-5</v>
      </c>
      <c r="AG67" s="58">
        <v>1.0373225687832482E-5</v>
      </c>
      <c r="AH67" s="18">
        <v>3.5104553571612021E-3</v>
      </c>
      <c r="AI67" s="12">
        <v>59</v>
      </c>
      <c r="AJ67" s="17">
        <v>6</v>
      </c>
      <c r="AK67" s="18">
        <v>0.90599331792647775</v>
      </c>
      <c r="AL67" t="str">
        <f>IF(AK67&lt;='CAV Tier 1 Analysis'!$A$5,"Tier 1", "Tier 2")</f>
        <v>Tier 2</v>
      </c>
      <c r="AM67" t="str">
        <f t="shared" si="1"/>
        <v>Arizona - Tier 2</v>
      </c>
      <c r="AN67" t="str">
        <f t="shared" si="2"/>
        <v>Quartzsite, Town Of - Tier 2</v>
      </c>
    </row>
    <row r="68" spans="1:40" x14ac:dyDescent="0.3">
      <c r="A68">
        <v>9</v>
      </c>
      <c r="B68" t="s">
        <v>23</v>
      </c>
      <c r="C68" t="s">
        <v>732</v>
      </c>
      <c r="D68" t="s">
        <v>1380</v>
      </c>
      <c r="E68" t="s">
        <v>621</v>
      </c>
      <c r="F68" s="12">
        <v>7.6221024864912517</v>
      </c>
      <c r="G68" s="12">
        <v>413.32326475843445</v>
      </c>
      <c r="H68" s="12">
        <v>216.76973706715819</v>
      </c>
      <c r="I68">
        <v>3</v>
      </c>
      <c r="J68" s="15">
        <v>0.14105829232408296</v>
      </c>
      <c r="K68" s="15">
        <v>0.85894170767591682</v>
      </c>
      <c r="L68" s="59">
        <v>0.98555000000000015</v>
      </c>
      <c r="M68">
        <v>41</v>
      </c>
      <c r="N68">
        <v>0</v>
      </c>
      <c r="O68" s="12">
        <v>16</v>
      </c>
      <c r="P68" s="12">
        <v>4</v>
      </c>
      <c r="Q68">
        <v>0</v>
      </c>
      <c r="R68" s="12">
        <v>2.5768251230277506</v>
      </c>
      <c r="S68" s="12">
        <v>30.5771689382338</v>
      </c>
      <c r="T68" s="12">
        <v>436.59788351548599</v>
      </c>
      <c r="U68" s="12">
        <v>428.97578102899473</v>
      </c>
      <c r="V68">
        <v>0</v>
      </c>
      <c r="W68" s="58">
        <v>8.6995714043932864E-6</v>
      </c>
      <c r="X68" s="58">
        <v>1.2627429240198342E-3</v>
      </c>
      <c r="Y68" s="58">
        <v>0</v>
      </c>
      <c r="Z68" s="58">
        <v>1.5598916358959478E-2</v>
      </c>
      <c r="AA68" s="58">
        <v>1.9810464749869406E-2</v>
      </c>
      <c r="AB68" s="58">
        <v>0</v>
      </c>
      <c r="AC68" s="58">
        <v>7.4853231724901709E-4</v>
      </c>
      <c r="AD68" s="58">
        <v>2.6232088972817804E-4</v>
      </c>
      <c r="AE68" s="58">
        <v>6.5563656090997295E-5</v>
      </c>
      <c r="AF68" s="58">
        <v>8.9761175596621062E-5</v>
      </c>
      <c r="AG68" s="58">
        <v>0</v>
      </c>
      <c r="AH68" s="18">
        <v>3.4406365129925382E-3</v>
      </c>
      <c r="AI68" s="12">
        <v>60</v>
      </c>
      <c r="AJ68" s="17">
        <v>6</v>
      </c>
      <c r="AK68" s="18">
        <v>0.90943395443947028</v>
      </c>
      <c r="AL68" t="str">
        <f>IF(AK68&lt;='CAV Tier 1 Analysis'!$A$5,"Tier 1", "Tier 2")</f>
        <v>Tier 2</v>
      </c>
      <c r="AM68" t="str">
        <f t="shared" si="1"/>
        <v>Arizona - Tier 2</v>
      </c>
      <c r="AN68" t="str">
        <f t="shared" si="2"/>
        <v>Miami, Town Of - Tier 2</v>
      </c>
    </row>
    <row r="69" spans="1:40" x14ac:dyDescent="0.3">
      <c r="A69">
        <v>9</v>
      </c>
      <c r="B69" t="s">
        <v>23</v>
      </c>
      <c r="C69" t="s">
        <v>810</v>
      </c>
      <c r="D69" t="s">
        <v>1460</v>
      </c>
      <c r="E69" t="s">
        <v>268</v>
      </c>
      <c r="F69" s="12">
        <v>3669.133206976634</v>
      </c>
      <c r="G69" s="12">
        <v>45440.936868707657</v>
      </c>
      <c r="H69" s="12">
        <v>6865.9331692064861</v>
      </c>
      <c r="I69">
        <v>1</v>
      </c>
      <c r="J69" s="15">
        <v>3.5435408115117854E-2</v>
      </c>
      <c r="K69" s="15">
        <v>0.96456459188488208</v>
      </c>
      <c r="L69" s="59">
        <v>25.940720000000002</v>
      </c>
      <c r="M69">
        <v>42</v>
      </c>
      <c r="N69">
        <v>0</v>
      </c>
      <c r="O69" s="12">
        <v>10.444444444444445</v>
      </c>
      <c r="P69" s="12">
        <v>1</v>
      </c>
      <c r="Q69">
        <v>0</v>
      </c>
      <c r="R69" s="12">
        <v>0.96456459188488208</v>
      </c>
      <c r="S69" s="12">
        <v>243.29714394195636</v>
      </c>
      <c r="T69" s="12">
        <v>23318.911749823612</v>
      </c>
      <c r="U69" s="12">
        <v>19649.77854284698</v>
      </c>
      <c r="V69" s="12">
        <v>22122.025118884045</v>
      </c>
      <c r="W69" s="58">
        <v>2.2898193488039468E-4</v>
      </c>
      <c r="X69" s="58">
        <v>1.2935415319227572E-3</v>
      </c>
      <c r="Y69" s="58">
        <v>0</v>
      </c>
      <c r="Z69" s="58">
        <v>1.0182625956542993E-2</v>
      </c>
      <c r="AA69" s="58">
        <v>4.9526161874673515E-3</v>
      </c>
      <c r="AB69" s="58">
        <v>0</v>
      </c>
      <c r="AC69" s="58">
        <v>2.8019277002840976E-4</v>
      </c>
      <c r="AD69" s="58">
        <v>2.0872410848793601E-3</v>
      </c>
      <c r="AE69" s="58">
        <v>3.5017877275795874E-3</v>
      </c>
      <c r="AF69" s="58">
        <v>4.1116242459850877E-3</v>
      </c>
      <c r="AG69" s="58">
        <v>9.9945402269323181E-3</v>
      </c>
      <c r="AH69" s="18">
        <v>3.3302865151107505E-3</v>
      </c>
      <c r="AI69" s="12">
        <v>61</v>
      </c>
      <c r="AJ69" s="17">
        <v>6</v>
      </c>
      <c r="AK69" s="18">
        <v>0.91276424095458109</v>
      </c>
      <c r="AL69" t="str">
        <f>IF(AK69&lt;='CAV Tier 1 Analysis'!$A$5,"Tier 1", "Tier 2")</f>
        <v>Tier 2</v>
      </c>
      <c r="AM69" t="str">
        <f t="shared" si="1"/>
        <v>Arizona - Tier 2</v>
      </c>
      <c r="AN69" t="str">
        <f t="shared" si="2"/>
        <v>Queen Creek, Town Of - Tier 2</v>
      </c>
    </row>
    <row r="70" spans="1:40" x14ac:dyDescent="0.3">
      <c r="A70">
        <v>9</v>
      </c>
      <c r="B70" t="s">
        <v>23</v>
      </c>
      <c r="C70" t="s">
        <v>728</v>
      </c>
      <c r="D70" t="s">
        <v>1376</v>
      </c>
      <c r="E70" t="s">
        <v>608</v>
      </c>
      <c r="F70" s="12">
        <v>181.63666278576403</v>
      </c>
      <c r="G70" s="12">
        <v>1748.3029994277015</v>
      </c>
      <c r="H70" s="12">
        <v>862.55053050912068</v>
      </c>
      <c r="I70">
        <v>0</v>
      </c>
      <c r="J70" s="15">
        <v>6.3667960917843935E-3</v>
      </c>
      <c r="K70" s="15">
        <v>0.99363320390821552</v>
      </c>
      <c r="L70" s="59">
        <v>23.485910000000001</v>
      </c>
      <c r="M70">
        <v>8</v>
      </c>
      <c r="N70">
        <v>0</v>
      </c>
      <c r="O70" s="12">
        <v>16</v>
      </c>
      <c r="P70" s="12">
        <v>4</v>
      </c>
      <c r="Q70">
        <v>0</v>
      </c>
      <c r="R70">
        <v>0</v>
      </c>
      <c r="S70" s="12">
        <v>5.4916833466120245</v>
      </c>
      <c r="T70" s="12">
        <v>1355.2671048572649</v>
      </c>
      <c r="U70" s="12">
        <v>1173.630442071501</v>
      </c>
      <c r="V70" s="12">
        <v>393.03589457043654</v>
      </c>
      <c r="W70" s="58">
        <v>2.073130242424578E-4</v>
      </c>
      <c r="X70" s="58">
        <v>2.4638886322338231E-4</v>
      </c>
      <c r="Y70" s="58">
        <v>0</v>
      </c>
      <c r="Z70" s="58">
        <v>1.5598916358959478E-2</v>
      </c>
      <c r="AA70" s="58">
        <v>1.9810464749869406E-2</v>
      </c>
      <c r="AB70" s="58">
        <v>0</v>
      </c>
      <c r="AC70" s="58">
        <v>0</v>
      </c>
      <c r="AD70" s="58">
        <v>4.7113036020394093E-5</v>
      </c>
      <c r="AE70" s="58">
        <v>2.0351969106866176E-4</v>
      </c>
      <c r="AF70" s="58">
        <v>2.4557668021169606E-4</v>
      </c>
      <c r="AG70" s="58">
        <v>1.7757022866587893E-4</v>
      </c>
      <c r="AH70" s="18">
        <v>3.3215329665692143E-3</v>
      </c>
      <c r="AI70" s="12">
        <v>62</v>
      </c>
      <c r="AJ70" s="17">
        <v>7</v>
      </c>
      <c r="AK70" s="18">
        <v>0.91608577392115031</v>
      </c>
      <c r="AL70" t="str">
        <f>IF(AK70&lt;='CAV Tier 1 Analysis'!$A$5,"Tier 1", "Tier 2")</f>
        <v>Tier 2</v>
      </c>
      <c r="AM70" t="str">
        <f t="shared" si="1"/>
        <v>Arizona - Tier 2</v>
      </c>
      <c r="AN70" t="str">
        <f t="shared" si="2"/>
        <v>Star Valley, Town Of - Tier 2</v>
      </c>
    </row>
    <row r="71" spans="1:40" x14ac:dyDescent="0.3">
      <c r="A71">
        <v>9</v>
      </c>
      <c r="B71" t="s">
        <v>23</v>
      </c>
      <c r="C71" t="s">
        <v>721</v>
      </c>
      <c r="D71" t="s">
        <v>1369</v>
      </c>
      <c r="E71" t="s">
        <v>515</v>
      </c>
      <c r="F71" s="12">
        <v>106.82027762992062</v>
      </c>
      <c r="G71" s="12">
        <v>11155.021372800918</v>
      </c>
      <c r="H71" s="12">
        <v>4601.8406426272013</v>
      </c>
      <c r="I71">
        <v>7</v>
      </c>
      <c r="J71" s="15">
        <v>6.0113857573541075E-2</v>
      </c>
      <c r="K71" s="15">
        <v>0.93988614242645896</v>
      </c>
      <c r="L71" s="59">
        <v>7.7517900000000006</v>
      </c>
      <c r="M71">
        <v>99</v>
      </c>
      <c r="N71">
        <v>0</v>
      </c>
      <c r="O71" s="12">
        <v>7</v>
      </c>
      <c r="P71" s="12">
        <v>2</v>
      </c>
      <c r="Q71">
        <v>1</v>
      </c>
      <c r="R71" s="12">
        <v>6.579202996985213</v>
      </c>
      <c r="S71" s="12">
        <v>276.63439296702433</v>
      </c>
      <c r="T71" s="12">
        <v>11636.867860678565</v>
      </c>
      <c r="U71" s="12">
        <v>11530.047583048645</v>
      </c>
      <c r="V71">
        <v>0</v>
      </c>
      <c r="W71" s="58">
        <v>6.8426006409478795E-5</v>
      </c>
      <c r="X71" s="58">
        <v>3.0490621823893562E-3</v>
      </c>
      <c r="Y71" s="58">
        <v>0</v>
      </c>
      <c r="Z71" s="58">
        <v>6.8245259070447714E-3</v>
      </c>
      <c r="AA71" s="58">
        <v>9.905232374934703E-3</v>
      </c>
      <c r="AB71" s="58">
        <v>3.205128205128205E-3</v>
      </c>
      <c r="AC71" s="58">
        <v>1.9111681351501567E-3</v>
      </c>
      <c r="AD71" s="58">
        <v>2.3732406436681665E-3</v>
      </c>
      <c r="AE71" s="58">
        <v>1.7475018345269808E-3</v>
      </c>
      <c r="AF71" s="58">
        <v>2.4126085236254231E-3</v>
      </c>
      <c r="AG71" s="58">
        <v>0</v>
      </c>
      <c r="AH71" s="18">
        <v>2.8633539829888404E-3</v>
      </c>
      <c r="AI71" s="12">
        <v>63</v>
      </c>
      <c r="AJ71" s="17">
        <v>7</v>
      </c>
      <c r="AK71" s="18">
        <v>0.91894912790413918</v>
      </c>
      <c r="AL71" t="str">
        <f>IF(AK71&lt;='CAV Tier 1 Analysis'!$A$5,"Tier 1", "Tier 2")</f>
        <v>Tier 2</v>
      </c>
      <c r="AM71" t="str">
        <f t="shared" si="1"/>
        <v>Arizona - Tier 2</v>
      </c>
      <c r="AN71" t="str">
        <f t="shared" si="2"/>
        <v>Douglas, City Of - Tier 2</v>
      </c>
    </row>
    <row r="72" spans="1:40" x14ac:dyDescent="0.3">
      <c r="A72">
        <v>9</v>
      </c>
      <c r="B72" t="s">
        <v>23</v>
      </c>
      <c r="C72" t="s">
        <v>735</v>
      </c>
      <c r="D72" t="s">
        <v>1383</v>
      </c>
      <c r="E72" t="s">
        <v>609</v>
      </c>
      <c r="F72" s="12">
        <v>12.298830052574507</v>
      </c>
      <c r="G72" s="12">
        <v>2241.9101495700488</v>
      </c>
      <c r="H72" s="12">
        <v>565.23861395738061</v>
      </c>
      <c r="I72">
        <v>1</v>
      </c>
      <c r="J72" s="15">
        <v>0.20130590662367065</v>
      </c>
      <c r="K72" s="15">
        <v>0.79869409337632979</v>
      </c>
      <c r="L72" s="59">
        <v>2.4963500000000001</v>
      </c>
      <c r="M72">
        <v>62</v>
      </c>
      <c r="N72">
        <v>0</v>
      </c>
      <c r="O72" s="12">
        <v>9</v>
      </c>
      <c r="P72" s="12">
        <v>3</v>
      </c>
      <c r="Q72">
        <v>1</v>
      </c>
      <c r="R72" s="12">
        <v>0.79869409337632979</v>
      </c>
      <c r="S72" s="12">
        <v>113.78587164139748</v>
      </c>
      <c r="T72" s="12">
        <v>1587.4850827767798</v>
      </c>
      <c r="U72" s="12">
        <v>1575.1862527242054</v>
      </c>
      <c r="V72" s="12">
        <v>654.42506679326902</v>
      </c>
      <c r="W72" s="58">
        <v>2.2035589341339532E-5</v>
      </c>
      <c r="X72" s="58">
        <v>1.9095136899812128E-3</v>
      </c>
      <c r="Y72" s="58">
        <v>0</v>
      </c>
      <c r="Z72" s="58">
        <v>8.774390451914707E-3</v>
      </c>
      <c r="AA72" s="58">
        <v>1.4857848562402055E-2</v>
      </c>
      <c r="AB72" s="58">
        <v>3.205128205128205E-3</v>
      </c>
      <c r="AC72" s="58">
        <v>2.3200966768967989E-4</v>
      </c>
      <c r="AD72" s="58">
        <v>9.7616660155038372E-4</v>
      </c>
      <c r="AE72" s="58">
        <v>2.3839173286572613E-4</v>
      </c>
      <c r="AF72" s="58">
        <v>3.296003552671526E-4</v>
      </c>
      <c r="AG72" s="58">
        <v>2.9566360314792661E-4</v>
      </c>
      <c r="AH72" s="18">
        <v>2.8037044053898534E-3</v>
      </c>
      <c r="AI72" s="12">
        <v>64</v>
      </c>
      <c r="AJ72" s="17">
        <v>7</v>
      </c>
      <c r="AK72" s="18">
        <v>0.92175283230952909</v>
      </c>
      <c r="AL72" t="str">
        <f>IF(AK72&lt;='CAV Tier 1 Analysis'!$A$5,"Tier 1", "Tier 2")</f>
        <v>Tier 2</v>
      </c>
      <c r="AM72" t="str">
        <f t="shared" ref="AM72:AM135" si="3">B72&amp;" - "&amp;AL72</f>
        <v>Arizona - Tier 2</v>
      </c>
      <c r="AN72" t="str">
        <f t="shared" ref="AN72:AN135" si="4">C72&amp;" - "&amp;AL72</f>
        <v>Pima, Town Of - Tier 2</v>
      </c>
    </row>
    <row r="73" spans="1:40" x14ac:dyDescent="0.3">
      <c r="A73">
        <v>9</v>
      </c>
      <c r="B73" t="s">
        <v>23</v>
      </c>
      <c r="C73" t="s">
        <v>724</v>
      </c>
      <c r="D73" t="s">
        <v>1372</v>
      </c>
      <c r="E73" t="s">
        <v>582</v>
      </c>
      <c r="F73" s="12">
        <v>85.291880459252184</v>
      </c>
      <c r="G73" s="12">
        <v>379.81998488262718</v>
      </c>
      <c r="H73" s="12">
        <v>197.89054173607121</v>
      </c>
      <c r="I73">
        <v>17</v>
      </c>
      <c r="J73" s="15">
        <v>0.43785513830703343</v>
      </c>
      <c r="K73" s="15">
        <v>0.56214486169296674</v>
      </c>
      <c r="L73" s="59">
        <v>6.1894899999999993</v>
      </c>
      <c r="M73">
        <v>321</v>
      </c>
      <c r="N73">
        <v>0</v>
      </c>
      <c r="O73" s="12">
        <v>7</v>
      </c>
      <c r="P73" s="12">
        <v>2</v>
      </c>
      <c r="Q73">
        <v>0</v>
      </c>
      <c r="R73" s="12">
        <v>9.5564626487804354</v>
      </c>
      <c r="S73" s="12">
        <v>86.647390521501237</v>
      </c>
      <c r="T73" s="12">
        <v>412.12441665157593</v>
      </c>
      <c r="U73" s="12">
        <v>326.83253619232374</v>
      </c>
      <c r="V73">
        <v>0</v>
      </c>
      <c r="W73" s="58">
        <v>5.4635391620697257E-5</v>
      </c>
      <c r="X73" s="58">
        <v>9.8863531368382149E-3</v>
      </c>
      <c r="Y73" s="58">
        <v>0</v>
      </c>
      <c r="Z73" s="58">
        <v>6.8245259070447714E-3</v>
      </c>
      <c r="AA73" s="58">
        <v>9.905232374934703E-3</v>
      </c>
      <c r="AB73" s="58">
        <v>0</v>
      </c>
      <c r="AC73" s="58">
        <v>2.7760211848564249E-3</v>
      </c>
      <c r="AD73" s="58">
        <v>7.4334614235015573E-4</v>
      </c>
      <c r="AE73" s="58">
        <v>6.1888489477957801E-5</v>
      </c>
      <c r="AF73" s="58">
        <v>6.8388179401357115E-5</v>
      </c>
      <c r="AG73" s="58">
        <v>0</v>
      </c>
      <c r="AH73" s="18">
        <v>2.7563991642294799E-3</v>
      </c>
      <c r="AI73" s="12">
        <v>65</v>
      </c>
      <c r="AJ73" s="17">
        <v>7</v>
      </c>
      <c r="AK73" s="18">
        <v>0.92450923147375852</v>
      </c>
      <c r="AL73" t="str">
        <f>IF(AK73&lt;='CAV Tier 1 Analysis'!$A$5,"Tier 1", "Tier 2")</f>
        <v>Tier 2</v>
      </c>
      <c r="AM73" t="str">
        <f t="shared" si="3"/>
        <v>Arizona - Tier 2</v>
      </c>
      <c r="AN73" t="str">
        <f t="shared" si="4"/>
        <v>Willcox, City Of - Tier 2</v>
      </c>
    </row>
    <row r="74" spans="1:40" x14ac:dyDescent="0.3">
      <c r="A74">
        <v>9</v>
      </c>
      <c r="B74" t="s">
        <v>23</v>
      </c>
      <c r="C74" t="s">
        <v>763</v>
      </c>
      <c r="D74" t="s">
        <v>1411</v>
      </c>
      <c r="E74" t="s">
        <v>544</v>
      </c>
      <c r="F74" s="12">
        <v>190.09484566713027</v>
      </c>
      <c r="G74" s="12">
        <v>7279.8988696322976</v>
      </c>
      <c r="H74" s="12">
        <v>3839.8249014888297</v>
      </c>
      <c r="I74">
        <v>2</v>
      </c>
      <c r="J74" s="15">
        <v>1.9413268204427209E-2</v>
      </c>
      <c r="K74" s="15">
        <v>0.98058673179557265</v>
      </c>
      <c r="L74" s="59">
        <v>27.989620000000002</v>
      </c>
      <c r="M74">
        <v>38</v>
      </c>
      <c r="N74">
        <v>0</v>
      </c>
      <c r="O74" s="12">
        <v>15</v>
      </c>
      <c r="P74" s="12">
        <v>2</v>
      </c>
      <c r="Q74">
        <v>0</v>
      </c>
      <c r="R74" s="12">
        <v>1.9611734635911453</v>
      </c>
      <c r="S74" s="12">
        <v>74.54355067064094</v>
      </c>
      <c r="T74" s="12">
        <v>6642.4948102903645</v>
      </c>
      <c r="U74" s="12">
        <v>6452.3999646232342</v>
      </c>
      <c r="V74" s="12">
        <v>637.40405934193313</v>
      </c>
      <c r="W74" s="58">
        <v>2.4706782788476932E-4</v>
      </c>
      <c r="X74" s="58">
        <v>1.1703471003110658E-3</v>
      </c>
      <c r="Y74" s="58">
        <v>0</v>
      </c>
      <c r="Z74" s="58">
        <v>1.4623984086524511E-2</v>
      </c>
      <c r="AA74" s="58">
        <v>9.905232374934703E-3</v>
      </c>
      <c r="AB74" s="58">
        <v>0</v>
      </c>
      <c r="AC74" s="58">
        <v>5.6969396336227485E-4</v>
      </c>
      <c r="AD74" s="58">
        <v>6.3950755463725245E-4</v>
      </c>
      <c r="AE74" s="58">
        <v>9.9749967137132138E-4</v>
      </c>
      <c r="AF74" s="58">
        <v>1.3501345107523235E-3</v>
      </c>
      <c r="AG74" s="58">
        <v>2.8797365872552044E-4</v>
      </c>
      <c r="AH74" s="18">
        <v>2.708312795318522E-3</v>
      </c>
      <c r="AI74" s="12">
        <v>66</v>
      </c>
      <c r="AJ74" s="17">
        <v>7</v>
      </c>
      <c r="AK74" s="18">
        <v>0.92721754426907699</v>
      </c>
      <c r="AL74" t="str">
        <f>IF(AK74&lt;='CAV Tier 1 Analysis'!$A$5,"Tier 1", "Tier 2")</f>
        <v>Tier 2</v>
      </c>
      <c r="AM74" t="str">
        <f t="shared" si="3"/>
        <v>Arizona - Tier 2</v>
      </c>
      <c r="AN74" t="str">
        <f t="shared" si="4"/>
        <v>Show Low, City Of - Tier 2</v>
      </c>
    </row>
    <row r="75" spans="1:40" x14ac:dyDescent="0.3">
      <c r="A75">
        <v>9</v>
      </c>
      <c r="B75" t="s">
        <v>23</v>
      </c>
      <c r="C75" t="s">
        <v>814</v>
      </c>
      <c r="D75" t="s">
        <v>1464</v>
      </c>
      <c r="E75" t="s">
        <v>372</v>
      </c>
      <c r="F75" s="12">
        <v>882.43555561076937</v>
      </c>
      <c r="G75" s="12">
        <v>19647.568756377797</v>
      </c>
      <c r="H75" s="12">
        <v>2780.7963425679432</v>
      </c>
      <c r="I75">
        <v>1</v>
      </c>
      <c r="J75" s="15">
        <v>0.14989018277963734</v>
      </c>
      <c r="K75" s="15">
        <v>0.8501098172203625</v>
      </c>
      <c r="L75" s="59">
        <v>15.257170000000002</v>
      </c>
      <c r="M75">
        <v>28</v>
      </c>
      <c r="N75">
        <v>0</v>
      </c>
      <c r="O75" s="12">
        <v>11</v>
      </c>
      <c r="P75" s="12">
        <v>1</v>
      </c>
      <c r="Q75">
        <v>0</v>
      </c>
      <c r="R75" s="12">
        <v>0.8501098172203625</v>
      </c>
      <c r="S75" s="12">
        <v>416.814072060456</v>
      </c>
      <c r="T75" s="12">
        <v>7047.2374139479598</v>
      </c>
      <c r="U75" s="12">
        <v>6164.8018583371904</v>
      </c>
      <c r="V75" s="12">
        <v>12600.331342429838</v>
      </c>
      <c r="W75" s="58">
        <v>1.3467692135758419E-4</v>
      </c>
      <c r="X75" s="58">
        <v>8.6236102128183802E-4</v>
      </c>
      <c r="Y75" s="58">
        <v>0</v>
      </c>
      <c r="Z75" s="58">
        <v>1.0724254996784642E-2</v>
      </c>
      <c r="AA75" s="58">
        <v>4.9526161874673515E-3</v>
      </c>
      <c r="AB75" s="58">
        <v>0</v>
      </c>
      <c r="AC75" s="58">
        <v>2.4694522950490628E-4</v>
      </c>
      <c r="AD75" s="58">
        <v>3.5758391646718412E-3</v>
      </c>
      <c r="AE75" s="58">
        <v>1.0582796381863465E-3</v>
      </c>
      <c r="AF75" s="58">
        <v>1.289955952285284E-3</v>
      </c>
      <c r="AG75" s="58">
        <v>5.6927210686100122E-3</v>
      </c>
      <c r="AH75" s="18">
        <v>2.5943318345590734E-3</v>
      </c>
      <c r="AI75" s="12">
        <v>67</v>
      </c>
      <c r="AJ75" s="17">
        <v>7</v>
      </c>
      <c r="AK75" s="18">
        <v>0.92981187610363603</v>
      </c>
      <c r="AL75" t="str">
        <f>IF(AK75&lt;='CAV Tier 1 Analysis'!$A$5,"Tier 1", "Tier 2")</f>
        <v>Tier 2</v>
      </c>
      <c r="AM75" t="str">
        <f t="shared" si="3"/>
        <v>Arizona - Tier 2</v>
      </c>
      <c r="AN75" t="str">
        <f t="shared" si="4"/>
        <v>Sahuarita, Town Of - Tier 2</v>
      </c>
    </row>
    <row r="76" spans="1:40" x14ac:dyDescent="0.3">
      <c r="A76">
        <v>9</v>
      </c>
      <c r="B76" t="s">
        <v>23</v>
      </c>
      <c r="C76" t="s">
        <v>764</v>
      </c>
      <c r="D76" t="s">
        <v>1412</v>
      </c>
      <c r="E76" t="s">
        <v>610</v>
      </c>
      <c r="F76" s="12">
        <v>209.37964890032231</v>
      </c>
      <c r="G76" s="12">
        <v>2629.6667342873134</v>
      </c>
      <c r="H76" s="12">
        <v>941.32869155104356</v>
      </c>
      <c r="I76">
        <v>5</v>
      </c>
      <c r="J76" s="15">
        <v>4.5663645280825393E-2</v>
      </c>
      <c r="K76" s="15">
        <v>0.95433635471917477</v>
      </c>
      <c r="L76" s="59">
        <v>30.829119999999996</v>
      </c>
      <c r="M76">
        <v>30</v>
      </c>
      <c r="N76">
        <v>0</v>
      </c>
      <c r="O76" s="12">
        <v>15</v>
      </c>
      <c r="P76" s="12">
        <v>2</v>
      </c>
      <c r="Q76">
        <v>0</v>
      </c>
      <c r="R76" s="12">
        <v>4.7716817735958736</v>
      </c>
      <c r="S76" s="12">
        <v>42.984499463650351</v>
      </c>
      <c r="T76" s="12">
        <v>2640.3639962096477</v>
      </c>
      <c r="U76" s="12">
        <v>2430.9843473093251</v>
      </c>
      <c r="V76">
        <v>0</v>
      </c>
      <c r="W76" s="58">
        <v>2.7213244459906553E-4</v>
      </c>
      <c r="X76" s="58">
        <v>9.2395823708768358E-4</v>
      </c>
      <c r="Y76" s="58">
        <v>0</v>
      </c>
      <c r="Z76" s="58">
        <v>1.4623984086524511E-2</v>
      </c>
      <c r="AA76" s="58">
        <v>9.905232374934703E-3</v>
      </c>
      <c r="AB76" s="58">
        <v>0</v>
      </c>
      <c r="AC76" s="58">
        <v>1.3861080378507911E-3</v>
      </c>
      <c r="AD76" s="58">
        <v>3.6876311756010659E-4</v>
      </c>
      <c r="AE76" s="58">
        <v>3.9650196104626877E-4</v>
      </c>
      <c r="AF76" s="58">
        <v>5.086721034647892E-4</v>
      </c>
      <c r="AG76" s="58">
        <v>0</v>
      </c>
      <c r="AH76" s="18">
        <v>2.5804865784607198E-3</v>
      </c>
      <c r="AI76" s="12">
        <v>68</v>
      </c>
      <c r="AJ76" s="17">
        <v>7</v>
      </c>
      <c r="AK76" s="18">
        <v>0.9323923626820968</v>
      </c>
      <c r="AL76" t="str">
        <f>IF(AK76&lt;='CAV Tier 1 Analysis'!$A$5,"Tier 1", "Tier 2")</f>
        <v>Tier 2</v>
      </c>
      <c r="AM76" t="str">
        <f t="shared" si="3"/>
        <v>Arizona - Tier 2</v>
      </c>
      <c r="AN76" t="str">
        <f t="shared" si="4"/>
        <v>Snowflake, Town Of - Tier 2</v>
      </c>
    </row>
    <row r="77" spans="1:40" x14ac:dyDescent="0.3">
      <c r="A77">
        <v>9</v>
      </c>
      <c r="B77" t="s">
        <v>23</v>
      </c>
      <c r="C77" t="s">
        <v>720</v>
      </c>
      <c r="D77" t="s">
        <v>1368</v>
      </c>
      <c r="E77" t="s">
        <v>626</v>
      </c>
      <c r="F77" s="12">
        <v>65.926685651701476</v>
      </c>
      <c r="G77" s="12">
        <v>1096.5532721773482</v>
      </c>
      <c r="H77" s="12">
        <v>546.61356507863707</v>
      </c>
      <c r="I77">
        <v>13</v>
      </c>
      <c r="J77" s="15">
        <v>6.4798847871844562E-2</v>
      </c>
      <c r="K77" s="15">
        <v>0.93520115212815547</v>
      </c>
      <c r="L77" s="59">
        <v>4.7841900000000006</v>
      </c>
      <c r="M77">
        <v>121</v>
      </c>
      <c r="N77">
        <v>0</v>
      </c>
      <c r="O77" s="12">
        <v>7</v>
      </c>
      <c r="P77" s="12">
        <v>2</v>
      </c>
      <c r="Q77">
        <v>1</v>
      </c>
      <c r="R77" s="12">
        <v>12.157614977666022</v>
      </c>
      <c r="S77" s="12">
        <v>35.419929248217208</v>
      </c>
      <c r="T77" s="12">
        <v>1111.0868291754898</v>
      </c>
      <c r="U77" s="12">
        <v>1045.1601435237883</v>
      </c>
      <c r="V77">
        <v>0</v>
      </c>
      <c r="W77" s="58">
        <v>4.2230635195763088E-5</v>
      </c>
      <c r="X77" s="58">
        <v>3.7266315562536575E-3</v>
      </c>
      <c r="Y77" s="58">
        <v>0</v>
      </c>
      <c r="Z77" s="58">
        <v>6.8245259070447714E-3</v>
      </c>
      <c r="AA77" s="58">
        <v>9.905232374934703E-3</v>
      </c>
      <c r="AB77" s="58">
        <v>3.205128205128205E-3</v>
      </c>
      <c r="AC77" s="58">
        <v>3.5316202213834516E-3</v>
      </c>
      <c r="AD77" s="58">
        <v>3.0386682865474407E-4</v>
      </c>
      <c r="AE77" s="58">
        <v>1.6685127781366035E-4</v>
      </c>
      <c r="AF77" s="58">
        <v>2.1869487117522711E-4</v>
      </c>
      <c r="AG77" s="58">
        <v>0</v>
      </c>
      <c r="AH77" s="18">
        <v>2.5386165343258349E-3</v>
      </c>
      <c r="AI77" s="12">
        <v>69</v>
      </c>
      <c r="AJ77" s="17">
        <v>7</v>
      </c>
      <c r="AK77" s="18">
        <v>0.93493097921642265</v>
      </c>
      <c r="AL77" t="str">
        <f>IF(AK77&lt;='CAV Tier 1 Analysis'!$A$5,"Tier 1", "Tier 2")</f>
        <v>Tier 2</v>
      </c>
      <c r="AM77" t="str">
        <f t="shared" si="3"/>
        <v>Arizona - Tier 2</v>
      </c>
      <c r="AN77" t="str">
        <f t="shared" si="4"/>
        <v>Bisbee, City Of - Tier 2</v>
      </c>
    </row>
    <row r="78" spans="1:40" x14ac:dyDescent="0.3">
      <c r="A78">
        <v>9</v>
      </c>
      <c r="B78" t="s">
        <v>23</v>
      </c>
      <c r="C78" t="s">
        <v>805</v>
      </c>
      <c r="D78" t="s">
        <v>1455</v>
      </c>
      <c r="E78" t="s">
        <v>590</v>
      </c>
      <c r="F78" s="12">
        <v>77.193002558268006</v>
      </c>
      <c r="G78" s="12">
        <v>4537.5065430897666</v>
      </c>
      <c r="H78" s="12">
        <v>3656.0198865108678</v>
      </c>
      <c r="I78">
        <v>0</v>
      </c>
      <c r="J78" s="15">
        <v>2.5359143826456633E-2</v>
      </c>
      <c r="K78" s="15">
        <v>0.97464085617354301</v>
      </c>
      <c r="L78" s="59">
        <v>11.365920000000001</v>
      </c>
      <c r="M78">
        <v>16</v>
      </c>
      <c r="N78">
        <v>0</v>
      </c>
      <c r="O78" s="12">
        <v>15</v>
      </c>
      <c r="P78" s="12">
        <v>2</v>
      </c>
      <c r="Q78">
        <v>0</v>
      </c>
      <c r="R78">
        <v>0</v>
      </c>
      <c r="S78" s="12">
        <v>92.713534134414758</v>
      </c>
      <c r="T78" s="12">
        <v>4414.8375731949573</v>
      </c>
      <c r="U78" s="12">
        <v>4337.6445706366894</v>
      </c>
      <c r="V78" s="12">
        <v>122.66896989480938</v>
      </c>
      <c r="W78" s="58">
        <v>1.0032837767401118E-4</v>
      </c>
      <c r="X78" s="58">
        <v>4.9277772644676463E-4</v>
      </c>
      <c r="Y78" s="58">
        <v>0</v>
      </c>
      <c r="Z78" s="58">
        <v>1.4623984086524511E-2</v>
      </c>
      <c r="AA78" s="58">
        <v>9.905232374934703E-3</v>
      </c>
      <c r="AB78" s="58">
        <v>0</v>
      </c>
      <c r="AC78" s="58">
        <v>0</v>
      </c>
      <c r="AD78" s="58">
        <v>7.9538746092261002E-4</v>
      </c>
      <c r="AE78" s="58">
        <v>6.6297364983973961E-4</v>
      </c>
      <c r="AF78" s="58">
        <v>9.0763183657292139E-4</v>
      </c>
      <c r="AG78" s="58">
        <v>5.5420783026028357E-5</v>
      </c>
      <c r="AH78" s="18">
        <v>2.5039760269037533E-3</v>
      </c>
      <c r="AI78" s="12">
        <v>70</v>
      </c>
      <c r="AJ78" s="17">
        <v>7</v>
      </c>
      <c r="AK78" s="18">
        <v>0.93743495524332643</v>
      </c>
      <c r="AL78" t="str">
        <f>IF(AK78&lt;='CAV Tier 1 Analysis'!$A$5,"Tier 1", "Tier 2")</f>
        <v>Tier 2</v>
      </c>
      <c r="AM78" t="str">
        <f t="shared" si="3"/>
        <v>Arizona - Tier 2</v>
      </c>
      <c r="AN78" t="str">
        <f t="shared" si="4"/>
        <v>Pinetop-Lakeside, Town Of - Tier 2</v>
      </c>
    </row>
    <row r="79" spans="1:40" x14ac:dyDescent="0.3">
      <c r="A79">
        <v>9</v>
      </c>
      <c r="B79" t="s">
        <v>23</v>
      </c>
      <c r="C79" t="s">
        <v>813</v>
      </c>
      <c r="D79" t="s">
        <v>1463</v>
      </c>
      <c r="E79" t="s">
        <v>411</v>
      </c>
      <c r="F79" s="12">
        <v>2981.1062095098819</v>
      </c>
      <c r="G79" s="12">
        <v>25630.679170164582</v>
      </c>
      <c r="H79" s="12">
        <v>10816.174738591204</v>
      </c>
      <c r="I79">
        <v>0</v>
      </c>
      <c r="J79" s="15">
        <v>2.6701393404883141E-2</v>
      </c>
      <c r="K79" s="15">
        <v>0.97329860659511658</v>
      </c>
      <c r="L79" s="59">
        <v>18.222270000000002</v>
      </c>
      <c r="M79">
        <v>34</v>
      </c>
      <c r="N79">
        <v>0</v>
      </c>
      <c r="O79" s="12">
        <v>10</v>
      </c>
      <c r="P79" s="12">
        <v>1</v>
      </c>
      <c r="Q79">
        <v>0</v>
      </c>
      <c r="R79">
        <v>0</v>
      </c>
      <c r="S79" s="12">
        <v>288.80693683108279</v>
      </c>
      <c r="T79" s="12">
        <v>21344.603256610557</v>
      </c>
      <c r="U79" s="12">
        <v>18363.497047100675</v>
      </c>
      <c r="V79" s="12">
        <v>4286.0759135540247</v>
      </c>
      <c r="W79" s="58">
        <v>1.6085022476295839E-4</v>
      </c>
      <c r="X79" s="58">
        <v>1.0471526686993747E-3</v>
      </c>
      <c r="Y79" s="58">
        <v>0</v>
      </c>
      <c r="Z79" s="58">
        <v>9.7493227243496735E-3</v>
      </c>
      <c r="AA79" s="58">
        <v>4.9526161874673515E-3</v>
      </c>
      <c r="AB79" s="58">
        <v>0</v>
      </c>
      <c r="AC79" s="58">
        <v>0</v>
      </c>
      <c r="AD79" s="58">
        <v>2.477668641666451E-3</v>
      </c>
      <c r="AE79" s="58">
        <v>3.2053069429631305E-3</v>
      </c>
      <c r="AF79" s="58">
        <v>3.8424758597302359E-3</v>
      </c>
      <c r="AG79" s="58">
        <v>1.9364121459718483E-3</v>
      </c>
      <c r="AH79" s="18">
        <v>2.4883459450555476E-3</v>
      </c>
      <c r="AI79" s="12">
        <v>71</v>
      </c>
      <c r="AJ79" s="17">
        <v>7</v>
      </c>
      <c r="AK79" s="18">
        <v>0.93992330118838197</v>
      </c>
      <c r="AL79" t="str">
        <f>IF(AK79&lt;='CAV Tier 1 Analysis'!$A$5,"Tier 1", "Tier 2")</f>
        <v>Tier 2</v>
      </c>
      <c r="AM79" t="str">
        <f t="shared" si="3"/>
        <v>Arizona - Tier 2</v>
      </c>
      <c r="AN79" t="str">
        <f t="shared" si="4"/>
        <v>Fountain Hills, Town Of - Tier 2</v>
      </c>
    </row>
    <row r="80" spans="1:40" x14ac:dyDescent="0.3">
      <c r="A80">
        <v>9</v>
      </c>
      <c r="B80" t="s">
        <v>23</v>
      </c>
      <c r="C80" t="s">
        <v>762</v>
      </c>
      <c r="D80" t="s">
        <v>1410</v>
      </c>
      <c r="E80" t="s">
        <v>630</v>
      </c>
      <c r="F80" s="12">
        <v>104.72683877578922</v>
      </c>
      <c r="G80" s="12">
        <v>1282.9372084754332</v>
      </c>
      <c r="H80" s="12">
        <v>596.74142159523285</v>
      </c>
      <c r="I80">
        <v>2</v>
      </c>
      <c r="J80" s="15">
        <v>0.19708028723716783</v>
      </c>
      <c r="K80" s="15">
        <v>0.80291971276283203</v>
      </c>
      <c r="L80" s="59">
        <v>15.420010000000001</v>
      </c>
      <c r="M80">
        <v>23</v>
      </c>
      <c r="N80">
        <v>0</v>
      </c>
      <c r="O80" s="12">
        <v>15</v>
      </c>
      <c r="P80" s="12">
        <v>2</v>
      </c>
      <c r="Q80">
        <v>0</v>
      </c>
      <c r="R80" s="12">
        <v>1.6058394255256641</v>
      </c>
      <c r="S80" s="12">
        <v>117.60597077430435</v>
      </c>
      <c r="T80" s="12">
        <v>1411.6975019651027</v>
      </c>
      <c r="U80" s="12">
        <v>1306.9706631893134</v>
      </c>
      <c r="V80">
        <v>0</v>
      </c>
      <c r="W80" s="58">
        <v>1.3611433012171732E-4</v>
      </c>
      <c r="X80" s="58">
        <v>7.0836798176722416E-4</v>
      </c>
      <c r="Y80" s="58">
        <v>0</v>
      </c>
      <c r="Z80" s="58">
        <v>1.4623984086524511E-2</v>
      </c>
      <c r="AA80" s="58">
        <v>9.905232374934703E-3</v>
      </c>
      <c r="AB80" s="58">
        <v>0</v>
      </c>
      <c r="AC80" s="58">
        <v>4.6647430420353392E-4</v>
      </c>
      <c r="AD80" s="58">
        <v>1.008939151730494E-3</v>
      </c>
      <c r="AE80" s="58">
        <v>2.1199381173838655E-4</v>
      </c>
      <c r="AF80" s="58">
        <v>2.734774977663339E-4</v>
      </c>
      <c r="AG80" s="58">
        <v>0</v>
      </c>
      <c r="AH80" s="18">
        <v>2.4849621398897186E-3</v>
      </c>
      <c r="AI80" s="12">
        <v>72</v>
      </c>
      <c r="AJ80" s="17">
        <v>7</v>
      </c>
      <c r="AK80" s="18">
        <v>0.94240826332827166</v>
      </c>
      <c r="AL80" t="str">
        <f>IF(AK80&lt;='CAV Tier 1 Analysis'!$A$5,"Tier 1", "Tier 2")</f>
        <v>Tier 2</v>
      </c>
      <c r="AM80" t="str">
        <f t="shared" si="3"/>
        <v>Arizona - Tier 2</v>
      </c>
      <c r="AN80" t="str">
        <f t="shared" si="4"/>
        <v>Holbrook, City Of - Tier 2</v>
      </c>
    </row>
    <row r="81" spans="1:40" x14ac:dyDescent="0.3">
      <c r="A81">
        <v>9</v>
      </c>
      <c r="B81" t="s">
        <v>23</v>
      </c>
      <c r="C81" t="s">
        <v>796</v>
      </c>
      <c r="D81" t="s">
        <v>1446</v>
      </c>
      <c r="E81" t="s">
        <v>594</v>
      </c>
      <c r="F81" s="12">
        <v>21.484856690636775</v>
      </c>
      <c r="G81" s="12">
        <v>4377.0845683516454</v>
      </c>
      <c r="H81" s="12">
        <v>1163.9948327085831</v>
      </c>
      <c r="I81">
        <v>1</v>
      </c>
      <c r="J81" s="15">
        <v>4.1452642585900097E-2</v>
      </c>
      <c r="K81" s="15">
        <v>0.95854735741409991</v>
      </c>
      <c r="L81" s="59">
        <v>4.360879999999999</v>
      </c>
      <c r="M81">
        <v>20</v>
      </c>
      <c r="N81">
        <v>0</v>
      </c>
      <c r="O81" s="12">
        <v>9</v>
      </c>
      <c r="P81" s="12">
        <v>3</v>
      </c>
      <c r="Q81">
        <v>0</v>
      </c>
      <c r="R81" s="12">
        <v>0.95854735741409991</v>
      </c>
      <c r="S81" s="12">
        <v>48.25066177210347</v>
      </c>
      <c r="T81" s="12">
        <v>3369.6893082665215</v>
      </c>
      <c r="U81" s="12">
        <v>3348.2044515758848</v>
      </c>
      <c r="V81" s="12">
        <v>1007.3952600851239</v>
      </c>
      <c r="W81" s="58">
        <v>3.8494025616143858E-5</v>
      </c>
      <c r="X81" s="58">
        <v>6.1597215805845576E-4</v>
      </c>
      <c r="Y81" s="58">
        <v>0</v>
      </c>
      <c r="Z81" s="58">
        <v>8.774390451914707E-3</v>
      </c>
      <c r="AA81" s="58">
        <v>1.4857848562402055E-2</v>
      </c>
      <c r="AB81" s="58">
        <v>0</v>
      </c>
      <c r="AC81" s="58">
        <v>2.7844484603403605E-4</v>
      </c>
      <c r="AD81" s="58">
        <v>4.1394141333356131E-4</v>
      </c>
      <c r="AE81" s="58">
        <v>5.0602432875252465E-4</v>
      </c>
      <c r="AF81" s="58">
        <v>7.0059611987973217E-4</v>
      </c>
      <c r="AG81" s="58">
        <v>4.5513249339668155E-4</v>
      </c>
      <c r="AH81" s="18">
        <v>2.4218949453989002E-3</v>
      </c>
      <c r="AI81" s="12">
        <v>73</v>
      </c>
      <c r="AJ81" s="17">
        <v>8</v>
      </c>
      <c r="AK81" s="18">
        <v>0.94483015827367056</v>
      </c>
      <c r="AL81" t="str">
        <f>IF(AK81&lt;='CAV Tier 1 Analysis'!$A$5,"Tier 1", "Tier 2")</f>
        <v>Tier 2</v>
      </c>
      <c r="AM81" t="str">
        <f t="shared" si="3"/>
        <v>Arizona - Tier 2</v>
      </c>
      <c r="AN81" t="str">
        <f t="shared" si="4"/>
        <v>Thatcher, Town Of - Tier 2</v>
      </c>
    </row>
    <row r="82" spans="1:40" x14ac:dyDescent="0.3">
      <c r="A82">
        <v>9</v>
      </c>
      <c r="B82" t="s">
        <v>23</v>
      </c>
      <c r="C82" t="s">
        <v>743</v>
      </c>
      <c r="D82" t="s">
        <v>1391</v>
      </c>
      <c r="E82" t="s">
        <v>667</v>
      </c>
      <c r="F82" s="12">
        <v>3733.8906309245199</v>
      </c>
      <c r="G82" s="12">
        <v>69.246059784074731</v>
      </c>
      <c r="H82" s="12">
        <v>23.777848435916681</v>
      </c>
      <c r="I82">
        <v>6</v>
      </c>
      <c r="J82" s="15">
        <v>0.1480630028483513</v>
      </c>
      <c r="K82" s="15">
        <v>0.85193699715164861</v>
      </c>
      <c r="L82" s="59">
        <v>22.823729999999998</v>
      </c>
      <c r="M82">
        <v>18</v>
      </c>
      <c r="N82">
        <v>0</v>
      </c>
      <c r="O82" s="12">
        <v>10</v>
      </c>
      <c r="P82" s="12">
        <v>1</v>
      </c>
      <c r="Q82">
        <v>3</v>
      </c>
      <c r="R82" s="12">
        <v>5.1116219829098917</v>
      </c>
      <c r="S82" s="12">
        <v>3.5206196406947972</v>
      </c>
      <c r="T82" s="12">
        <v>64.930954356714437</v>
      </c>
      <c r="U82">
        <v>0</v>
      </c>
      <c r="V82" s="12">
        <v>4.3151054273602938</v>
      </c>
      <c r="W82" s="58">
        <v>2.0146787971142319E-4</v>
      </c>
      <c r="X82" s="58">
        <v>5.5437494225261019E-4</v>
      </c>
      <c r="Y82" s="58">
        <v>0</v>
      </c>
      <c r="Z82" s="58">
        <v>9.7493227243496735E-3</v>
      </c>
      <c r="AA82" s="58">
        <v>4.9526161874673515E-3</v>
      </c>
      <c r="AB82" s="58">
        <v>9.6153846153846159E-3</v>
      </c>
      <c r="AC82" s="58">
        <v>1.4848560011215596E-3</v>
      </c>
      <c r="AD82" s="58">
        <v>3.0203321910118691E-5</v>
      </c>
      <c r="AE82" s="58">
        <v>9.750644521740723E-6</v>
      </c>
      <c r="AF82" s="58">
        <v>0</v>
      </c>
      <c r="AG82" s="58">
        <v>1.9495274300358455E-6</v>
      </c>
      <c r="AH82" s="18">
        <v>2.4181750767408301E-3</v>
      </c>
      <c r="AI82" s="12">
        <v>74</v>
      </c>
      <c r="AJ82" s="17">
        <v>8</v>
      </c>
      <c r="AK82" s="18">
        <v>0.94724833335041136</v>
      </c>
      <c r="AL82" t="str">
        <f>IF(AK82&lt;='CAV Tier 1 Analysis'!$A$5,"Tier 1", "Tier 2")</f>
        <v>Tier 2</v>
      </c>
      <c r="AM82" t="str">
        <f t="shared" si="3"/>
        <v>Arizona - Tier 2</v>
      </c>
      <c r="AN82" t="str">
        <f t="shared" si="4"/>
        <v>Gila Bend, Town Of - Tier 2</v>
      </c>
    </row>
    <row r="83" spans="1:40" x14ac:dyDescent="0.3">
      <c r="A83">
        <v>9</v>
      </c>
      <c r="B83" t="s">
        <v>23</v>
      </c>
      <c r="C83" t="s">
        <v>778</v>
      </c>
      <c r="D83" t="s">
        <v>1427</v>
      </c>
      <c r="E83" t="s">
        <v>676</v>
      </c>
      <c r="F83" s="12">
        <v>19.545927041213265</v>
      </c>
      <c r="G83" s="12">
        <v>24.389655902367778</v>
      </c>
      <c r="H83" s="12">
        <v>18.068114551612698</v>
      </c>
      <c r="I83">
        <v>2</v>
      </c>
      <c r="J83" s="15">
        <v>0.50105183120010133</v>
      </c>
      <c r="K83" s="15">
        <v>0.49894816879989856</v>
      </c>
      <c r="L83" s="59">
        <v>1.1836500000000001</v>
      </c>
      <c r="M83">
        <v>43</v>
      </c>
      <c r="N83">
        <v>0</v>
      </c>
      <c r="O83" s="12">
        <v>5</v>
      </c>
      <c r="P83" s="12">
        <v>4</v>
      </c>
      <c r="Q83">
        <v>0</v>
      </c>
      <c r="R83" s="12">
        <v>0.99789633759979712</v>
      </c>
      <c r="S83" s="12">
        <v>9.0530618824187403</v>
      </c>
      <c r="T83" s="12">
        <v>25.217203133739353</v>
      </c>
      <c r="U83" s="12">
        <v>5.6712760925260888</v>
      </c>
      <c r="V83">
        <v>0</v>
      </c>
      <c r="W83" s="58">
        <v>1.0448224537375183E-5</v>
      </c>
      <c r="X83" s="58">
        <v>1.3243401398256799E-3</v>
      </c>
      <c r="Y83" s="58">
        <v>0</v>
      </c>
      <c r="Z83" s="58">
        <v>4.8746613621748367E-3</v>
      </c>
      <c r="AA83" s="58">
        <v>1.9810464749869406E-2</v>
      </c>
      <c r="AB83" s="58">
        <v>0</v>
      </c>
      <c r="AC83" s="58">
        <v>2.8987518449843962E-4</v>
      </c>
      <c r="AD83" s="58">
        <v>7.7666027635111455E-5</v>
      </c>
      <c r="AE83" s="58">
        <v>3.7868530660860678E-6</v>
      </c>
      <c r="AF83" s="58">
        <v>1.1866879943130065E-6</v>
      </c>
      <c r="AG83" s="58">
        <v>0</v>
      </c>
      <c r="AH83" s="18">
        <v>2.399311748145568E-3</v>
      </c>
      <c r="AI83" s="12">
        <v>75</v>
      </c>
      <c r="AJ83" s="17">
        <v>8</v>
      </c>
      <c r="AK83" s="18">
        <v>0.94964764509855693</v>
      </c>
      <c r="AL83" t="str">
        <f>IF(AK83&lt;='CAV Tier 1 Analysis'!$A$5,"Tier 1", "Tier 2")</f>
        <v>Tier 2</v>
      </c>
      <c r="AM83" t="str">
        <f t="shared" si="3"/>
        <v>Arizona - Tier 2</v>
      </c>
      <c r="AN83" t="str">
        <f t="shared" si="4"/>
        <v>Patagonia, Town Of - Tier 2</v>
      </c>
    </row>
    <row r="84" spans="1:40" x14ac:dyDescent="0.3">
      <c r="A84">
        <v>9</v>
      </c>
      <c r="B84" t="s">
        <v>23</v>
      </c>
      <c r="C84" t="s">
        <v>774</v>
      </c>
      <c r="D84" t="s">
        <v>1423</v>
      </c>
      <c r="E84" t="s">
        <v>648</v>
      </c>
      <c r="F84" s="12">
        <v>47.295022580050329</v>
      </c>
      <c r="G84" s="12">
        <v>1303.9769464361636</v>
      </c>
      <c r="H84" s="12">
        <v>596.23296229640368</v>
      </c>
      <c r="I84">
        <v>1</v>
      </c>
      <c r="J84" s="15">
        <v>0.275529189506376</v>
      </c>
      <c r="K84" s="15">
        <v>0.72447081049362383</v>
      </c>
      <c r="L84" s="59">
        <v>2.7948399999999998</v>
      </c>
      <c r="M84">
        <v>5</v>
      </c>
      <c r="N84">
        <v>0</v>
      </c>
      <c r="O84" s="12">
        <v>12</v>
      </c>
      <c r="P84" s="12">
        <v>1</v>
      </c>
      <c r="Q84">
        <v>2</v>
      </c>
      <c r="R84" s="12">
        <v>0.72447081049362383</v>
      </c>
      <c r="S84" s="12">
        <v>164.27958485851374</v>
      </c>
      <c r="T84" s="12">
        <v>1513.8616154762674</v>
      </c>
      <c r="U84" s="12">
        <v>1466.5665928962171</v>
      </c>
      <c r="V84">
        <v>0</v>
      </c>
      <c r="W84" s="58">
        <v>2.467039738608343E-5</v>
      </c>
      <c r="X84" s="58">
        <v>1.5399303951461394E-4</v>
      </c>
      <c r="Y84" s="58">
        <v>0</v>
      </c>
      <c r="Z84" s="58">
        <v>1.1699187269219608E-2</v>
      </c>
      <c r="AA84" s="58">
        <v>4.9526161874673515E-3</v>
      </c>
      <c r="AB84" s="58">
        <v>6.41025641025641E-3</v>
      </c>
      <c r="AC84" s="58">
        <v>2.1044882313196294E-4</v>
      </c>
      <c r="AD84" s="58">
        <v>1.4093511060919769E-3</v>
      </c>
      <c r="AE84" s="58">
        <v>2.2733573861433311E-4</v>
      </c>
      <c r="AF84" s="58">
        <v>3.0687219952913364E-4</v>
      </c>
      <c r="AG84" s="58">
        <v>0</v>
      </c>
      <c r="AH84" s="18">
        <v>2.3086119246555881E-3</v>
      </c>
      <c r="AI84" s="12">
        <v>76</v>
      </c>
      <c r="AJ84" s="17">
        <v>8</v>
      </c>
      <c r="AK84" s="18">
        <v>0.95195625702321252</v>
      </c>
      <c r="AL84" t="str">
        <f>IF(AK84&lt;='CAV Tier 1 Analysis'!$A$5,"Tier 1", "Tier 2")</f>
        <v>Tier 2</v>
      </c>
      <c r="AM84" t="str">
        <f t="shared" si="3"/>
        <v>Arizona - Tier 2</v>
      </c>
      <c r="AN84" t="str">
        <f t="shared" si="4"/>
        <v>Kearny, Town Of - Tier 2</v>
      </c>
    </row>
    <row r="85" spans="1:40" x14ac:dyDescent="0.3">
      <c r="A85">
        <v>9</v>
      </c>
      <c r="B85" t="s">
        <v>23</v>
      </c>
      <c r="C85" t="s">
        <v>786</v>
      </c>
      <c r="D85" t="s">
        <v>1436</v>
      </c>
      <c r="E85" t="s">
        <v>656</v>
      </c>
      <c r="F85" s="12">
        <v>52.897241628271338</v>
      </c>
      <c r="G85" s="12">
        <v>1070.9827658824443</v>
      </c>
      <c r="H85" s="12">
        <v>622.31854638326536</v>
      </c>
      <c r="I85">
        <v>2</v>
      </c>
      <c r="J85" s="15">
        <v>5.4551218552630662E-2</v>
      </c>
      <c r="K85" s="15">
        <v>0.94544878144736932</v>
      </c>
      <c r="L85" s="59">
        <v>11.387280000000001</v>
      </c>
      <c r="M85">
        <v>36</v>
      </c>
      <c r="N85">
        <v>0</v>
      </c>
      <c r="O85" s="12">
        <v>8</v>
      </c>
      <c r="P85" s="12">
        <v>3</v>
      </c>
      <c r="Q85">
        <v>0</v>
      </c>
      <c r="R85" s="12">
        <v>1.8908975628947386</v>
      </c>
      <c r="S85" s="12">
        <v>33.948235033108929</v>
      </c>
      <c r="T85" s="12">
        <v>1373.650377977802</v>
      </c>
      <c r="U85" s="12">
        <v>1320.7531363495307</v>
      </c>
      <c r="V85">
        <v>0</v>
      </c>
      <c r="W85" s="58">
        <v>1.0051692502848111E-4</v>
      </c>
      <c r="X85" s="58">
        <v>1.1087498845052204E-3</v>
      </c>
      <c r="Y85" s="58">
        <v>0</v>
      </c>
      <c r="Z85" s="58">
        <v>7.7994581794797388E-3</v>
      </c>
      <c r="AA85" s="58">
        <v>1.4857848562402055E-2</v>
      </c>
      <c r="AB85" s="58">
        <v>0</v>
      </c>
      <c r="AC85" s="58">
        <v>5.4927977913031036E-4</v>
      </c>
      <c r="AD85" s="58">
        <v>2.9124119491164468E-4</v>
      </c>
      <c r="AE85" s="58">
        <v>2.062802967477294E-4</v>
      </c>
      <c r="AF85" s="58">
        <v>2.7636141580600143E-4</v>
      </c>
      <c r="AG85" s="58">
        <v>0</v>
      </c>
      <c r="AH85" s="18">
        <v>2.2899760216373802E-3</v>
      </c>
      <c r="AI85" s="12">
        <v>77</v>
      </c>
      <c r="AJ85" s="17">
        <v>8</v>
      </c>
      <c r="AK85" s="18">
        <v>0.9542462330448499</v>
      </c>
      <c r="AL85" t="str">
        <f>IF(AK85&lt;='CAV Tier 1 Analysis'!$A$5,"Tier 1", "Tier 2")</f>
        <v>Tier 2</v>
      </c>
      <c r="AM85" t="str">
        <f t="shared" si="3"/>
        <v>Arizona - Tier 2</v>
      </c>
      <c r="AN85" t="str">
        <f t="shared" si="4"/>
        <v>Eagar, Town Of - Tier 2</v>
      </c>
    </row>
    <row r="86" spans="1:40" x14ac:dyDescent="0.3">
      <c r="A86">
        <v>9</v>
      </c>
      <c r="B86" t="s">
        <v>23</v>
      </c>
      <c r="C86" t="s">
        <v>716</v>
      </c>
      <c r="D86" t="s">
        <v>1364</v>
      </c>
      <c r="E86" t="s">
        <v>650</v>
      </c>
      <c r="F86" s="12">
        <v>30.480269812770697</v>
      </c>
      <c r="G86" s="12">
        <v>1782.176421136093</v>
      </c>
      <c r="H86" s="12">
        <v>981.54685180112767</v>
      </c>
      <c r="I86">
        <v>1</v>
      </c>
      <c r="J86" s="15">
        <v>6.9710769118225296E-2</v>
      </c>
      <c r="K86" s="15">
        <v>0.93028923088177484</v>
      </c>
      <c r="L86" s="59">
        <v>6.5615399999999999</v>
      </c>
      <c r="M86">
        <v>11</v>
      </c>
      <c r="N86">
        <v>0</v>
      </c>
      <c r="O86" s="12">
        <v>8</v>
      </c>
      <c r="P86" s="12">
        <v>3</v>
      </c>
      <c r="Q86">
        <v>0</v>
      </c>
      <c r="R86" s="12">
        <v>0.93028923088177484</v>
      </c>
      <c r="S86" s="12">
        <v>68.424385964629309</v>
      </c>
      <c r="T86" s="12">
        <v>2312.2748003389452</v>
      </c>
      <c r="U86" s="12">
        <v>2281.7945305261746</v>
      </c>
      <c r="V86">
        <v>0</v>
      </c>
      <c r="W86" s="58">
        <v>5.7919522858081998E-5</v>
      </c>
      <c r="X86" s="58">
        <v>3.3878468693215066E-4</v>
      </c>
      <c r="Y86" s="58">
        <v>0</v>
      </c>
      <c r="Z86" s="58">
        <v>7.7994581794797388E-3</v>
      </c>
      <c r="AA86" s="58">
        <v>1.4857848562402055E-2</v>
      </c>
      <c r="AB86" s="58">
        <v>0</v>
      </c>
      <c r="AC86" s="58">
        <v>2.7023624827343066E-4</v>
      </c>
      <c r="AD86" s="58">
        <v>5.870113692213716E-4</v>
      </c>
      <c r="AE86" s="58">
        <v>3.4723299292385316E-4</v>
      </c>
      <c r="AF86" s="58">
        <v>4.7745483215549131E-4</v>
      </c>
      <c r="AG86" s="58">
        <v>0</v>
      </c>
      <c r="AH86" s="18">
        <v>2.2487223994769249E-3</v>
      </c>
      <c r="AI86" s="12">
        <v>78</v>
      </c>
      <c r="AJ86" s="17">
        <v>8</v>
      </c>
      <c r="AK86" s="18">
        <v>0.95649495544432683</v>
      </c>
      <c r="AL86" t="str">
        <f>IF(AK86&lt;='CAV Tier 1 Analysis'!$A$5,"Tier 1", "Tier 2")</f>
        <v>Tier 2</v>
      </c>
      <c r="AM86" t="str">
        <f t="shared" si="3"/>
        <v>Arizona - Tier 2</v>
      </c>
      <c r="AN86" t="str">
        <f t="shared" si="4"/>
        <v>St. Johns, City Of - Tier 2</v>
      </c>
    </row>
    <row r="87" spans="1:40" x14ac:dyDescent="0.3">
      <c r="A87">
        <v>9</v>
      </c>
      <c r="B87" t="s">
        <v>23</v>
      </c>
      <c r="C87" t="s">
        <v>772</v>
      </c>
      <c r="D87" t="s">
        <v>1421</v>
      </c>
      <c r="E87" t="s">
        <v>533</v>
      </c>
      <c r="F87" s="12">
        <v>1212.2942979070183</v>
      </c>
      <c r="G87" s="12">
        <v>10154.524958860924</v>
      </c>
      <c r="H87" s="12">
        <v>3029.2530702615013</v>
      </c>
      <c r="I87">
        <v>4</v>
      </c>
      <c r="J87" s="15">
        <v>5.031336976878938E-3</v>
      </c>
      <c r="K87" s="15">
        <v>0.99496866302312115</v>
      </c>
      <c r="L87" s="59">
        <v>71.639009999999985</v>
      </c>
      <c r="M87">
        <v>71</v>
      </c>
      <c r="N87">
        <v>0</v>
      </c>
      <c r="O87" s="12">
        <v>12</v>
      </c>
      <c r="P87" s="12">
        <v>1</v>
      </c>
      <c r="Q87">
        <v>0</v>
      </c>
      <c r="R87" s="12">
        <v>3.9798746520924846</v>
      </c>
      <c r="S87" s="12">
        <v>15.241192984730743</v>
      </c>
      <c r="T87" s="12">
        <v>9490.5524144540923</v>
      </c>
      <c r="U87" s="12">
        <v>8278.2581165470747</v>
      </c>
      <c r="V87" s="12">
        <v>663.97254440683173</v>
      </c>
      <c r="W87" s="58">
        <v>6.3236637698244069E-4</v>
      </c>
      <c r="X87" s="58">
        <v>2.186701161107518E-3</v>
      </c>
      <c r="Y87" s="58">
        <v>0</v>
      </c>
      <c r="Z87" s="58">
        <v>1.1699187269219608E-2</v>
      </c>
      <c r="AA87" s="58">
        <v>4.9526161874673515E-3</v>
      </c>
      <c r="AB87" s="58">
        <v>0</v>
      </c>
      <c r="AC87" s="58">
        <v>1.1560989409289187E-3</v>
      </c>
      <c r="AD87" s="58">
        <v>1.3075387431549349E-4</v>
      </c>
      <c r="AE87" s="58">
        <v>1.4251908635117825E-3</v>
      </c>
      <c r="AF87" s="58">
        <v>1.7321867883802774E-3</v>
      </c>
      <c r="AG87" s="58">
        <v>2.9997707122156298E-4</v>
      </c>
      <c r="AH87" s="18">
        <v>2.2013707757395414E-3</v>
      </c>
      <c r="AI87" s="12">
        <v>79</v>
      </c>
      <c r="AJ87" s="17">
        <v>8</v>
      </c>
      <c r="AK87" s="18">
        <v>0.9586963262200664</v>
      </c>
      <c r="AL87" t="str">
        <f>IF(AK87&lt;='CAV Tier 1 Analysis'!$A$5,"Tier 1", "Tier 2")</f>
        <v>Tier 2</v>
      </c>
      <c r="AM87" t="str">
        <f t="shared" si="3"/>
        <v>Arizona - Tier 2</v>
      </c>
      <c r="AN87" t="str">
        <f t="shared" si="4"/>
        <v>Eloy, City Of - Tier 2</v>
      </c>
    </row>
    <row r="88" spans="1:40" x14ac:dyDescent="0.3">
      <c r="A88">
        <v>9</v>
      </c>
      <c r="B88" t="s">
        <v>23</v>
      </c>
      <c r="C88" t="s">
        <v>807</v>
      </c>
      <c r="D88" t="s">
        <v>1457</v>
      </c>
      <c r="E88" t="s">
        <v>583</v>
      </c>
      <c r="F88" s="12">
        <v>4624.3859837422806</v>
      </c>
      <c r="G88" s="12">
        <v>6362.0167412380306</v>
      </c>
      <c r="H88" s="12">
        <v>2207.8599253248804</v>
      </c>
      <c r="I88">
        <v>5</v>
      </c>
      <c r="J88" s="15">
        <v>6.7179137763664715E-2</v>
      </c>
      <c r="K88" s="15">
        <v>0.9328208622363352</v>
      </c>
      <c r="L88" s="59">
        <v>28.266960000000001</v>
      </c>
      <c r="M88">
        <v>50</v>
      </c>
      <c r="N88">
        <v>0</v>
      </c>
      <c r="O88" s="12">
        <v>10</v>
      </c>
      <c r="P88" s="12">
        <v>1</v>
      </c>
      <c r="Q88">
        <v>1</v>
      </c>
      <c r="R88" s="12">
        <v>4.664104311181676</v>
      </c>
      <c r="S88" s="12">
        <v>148.32212608627464</v>
      </c>
      <c r="T88" s="12">
        <v>4942.8914109240641</v>
      </c>
      <c r="U88" s="12">
        <v>318.50542718178349</v>
      </c>
      <c r="V88" s="12">
        <v>1419.1253303139665</v>
      </c>
      <c r="W88" s="58">
        <v>2.4951594227094395E-4</v>
      </c>
      <c r="X88" s="58">
        <v>1.5399303951461395E-3</v>
      </c>
      <c r="Y88" s="58">
        <v>0</v>
      </c>
      <c r="Z88" s="58">
        <v>9.7493227243496735E-3</v>
      </c>
      <c r="AA88" s="58">
        <v>4.9526161874673515E-3</v>
      </c>
      <c r="AB88" s="58">
        <v>3.205128205128205E-3</v>
      </c>
      <c r="AC88" s="58">
        <v>1.3548582621073554E-3</v>
      </c>
      <c r="AD88" s="58">
        <v>1.2724524026380961E-3</v>
      </c>
      <c r="AE88" s="58">
        <v>7.4227119460938684E-4</v>
      </c>
      <c r="AF88" s="58">
        <v>6.6645770791914463E-5</v>
      </c>
      <c r="AG88" s="58">
        <v>6.4114858945594783E-4</v>
      </c>
      <c r="AH88" s="18">
        <v>2.1612626976331827E-3</v>
      </c>
      <c r="AI88" s="12">
        <v>80</v>
      </c>
      <c r="AJ88" s="17">
        <v>8</v>
      </c>
      <c r="AK88" s="18">
        <v>0.96085758891769957</v>
      </c>
      <c r="AL88" t="str">
        <f>IF(AK88&lt;='CAV Tier 1 Analysis'!$A$5,"Tier 1", "Tier 2")</f>
        <v>Tier 2</v>
      </c>
      <c r="AM88" t="str">
        <f t="shared" si="3"/>
        <v>Arizona - Tier 2</v>
      </c>
      <c r="AN88" t="str">
        <f t="shared" si="4"/>
        <v>Cave Creek, Town Of - Tier 2</v>
      </c>
    </row>
    <row r="89" spans="1:40" x14ac:dyDescent="0.3">
      <c r="A89">
        <v>9</v>
      </c>
      <c r="B89" t="s">
        <v>23</v>
      </c>
      <c r="C89" t="s">
        <v>717</v>
      </c>
      <c r="D89" t="s">
        <v>1365</v>
      </c>
      <c r="E89" t="s">
        <v>677</v>
      </c>
      <c r="F89" s="12">
        <v>54.020705518488967</v>
      </c>
      <c r="G89" s="12">
        <v>505.05253446690563</v>
      </c>
      <c r="H89" s="12">
        <v>271.20226346572497</v>
      </c>
      <c r="I89">
        <v>0</v>
      </c>
      <c r="J89" s="15">
        <v>5.5019593039204125E-2</v>
      </c>
      <c r="K89" s="15">
        <v>0.94498040696079588</v>
      </c>
      <c r="L89" s="59">
        <v>11.62913</v>
      </c>
      <c r="M89">
        <v>1</v>
      </c>
      <c r="N89">
        <v>0</v>
      </c>
      <c r="O89" s="12">
        <v>8</v>
      </c>
      <c r="P89" s="12">
        <v>3</v>
      </c>
      <c r="Q89">
        <v>0</v>
      </c>
      <c r="R89">
        <v>0</v>
      </c>
      <c r="S89" s="12">
        <v>14.921438167195204</v>
      </c>
      <c r="T89" s="12">
        <v>633.17150594317786</v>
      </c>
      <c r="U89" s="12">
        <v>579.1508004246889</v>
      </c>
      <c r="V89">
        <v>0</v>
      </c>
      <c r="W89" s="58">
        <v>1.0265176480743958E-4</v>
      </c>
      <c r="X89" s="58">
        <v>3.0798607902922789E-5</v>
      </c>
      <c r="Y89" s="58">
        <v>0</v>
      </c>
      <c r="Z89" s="58">
        <v>7.7994581794797388E-3</v>
      </c>
      <c r="AA89" s="58">
        <v>1.4857848562402055E-2</v>
      </c>
      <c r="AB89" s="58">
        <v>0</v>
      </c>
      <c r="AC89" s="58">
        <v>0</v>
      </c>
      <c r="AD89" s="58">
        <v>1.280107044556471E-4</v>
      </c>
      <c r="AE89" s="58">
        <v>9.50830052771085E-5</v>
      </c>
      <c r="AF89" s="58">
        <v>1.2118459594419487E-4</v>
      </c>
      <c r="AG89" s="58">
        <v>0</v>
      </c>
      <c r="AH89" s="18">
        <v>2.1031850382062824E-3</v>
      </c>
      <c r="AI89" s="12">
        <v>81</v>
      </c>
      <c r="AJ89" s="17">
        <v>8</v>
      </c>
      <c r="AK89" s="18">
        <v>0.96296077395590585</v>
      </c>
      <c r="AL89" t="str">
        <f>IF(AK89&lt;='CAV Tier 1 Analysis'!$A$5,"Tier 1", "Tier 2")</f>
        <v>Tier 2</v>
      </c>
      <c r="AM89" t="str">
        <f t="shared" si="3"/>
        <v>Arizona - Tier 2</v>
      </c>
      <c r="AN89" t="str">
        <f t="shared" si="4"/>
        <v>Springerville, Town Of - Tier 2</v>
      </c>
    </row>
    <row r="90" spans="1:40" x14ac:dyDescent="0.3">
      <c r="A90">
        <v>9</v>
      </c>
      <c r="B90" t="s">
        <v>23</v>
      </c>
      <c r="C90" t="s">
        <v>751</v>
      </c>
      <c r="D90" t="s">
        <v>1399</v>
      </c>
      <c r="E90" t="s">
        <v>612</v>
      </c>
      <c r="F90" s="12">
        <v>83.655216085528593</v>
      </c>
      <c r="G90" s="12">
        <v>1155.3256342830159</v>
      </c>
      <c r="H90" s="12">
        <v>242.15902482746671</v>
      </c>
      <c r="I90">
        <v>0</v>
      </c>
      <c r="J90" s="15">
        <v>0.15409729948417111</v>
      </c>
      <c r="K90" s="15">
        <v>0.84590270051582872</v>
      </c>
      <c r="L90" s="59">
        <v>4.9435000000000002</v>
      </c>
      <c r="M90">
        <v>179</v>
      </c>
      <c r="N90">
        <v>0</v>
      </c>
      <c r="O90" s="12">
        <v>12</v>
      </c>
      <c r="P90" s="12">
        <v>1</v>
      </c>
      <c r="Q90">
        <v>0</v>
      </c>
      <c r="R90">
        <v>0</v>
      </c>
      <c r="S90" s="12">
        <v>37.316051771632964</v>
      </c>
      <c r="T90" s="12">
        <v>635.04625566725599</v>
      </c>
      <c r="U90" s="12">
        <v>551.39103958172745</v>
      </c>
      <c r="V90" s="12">
        <v>520.27937861575992</v>
      </c>
      <c r="W90" s="58">
        <v>4.3636884214517991E-5</v>
      </c>
      <c r="X90" s="58">
        <v>5.5129508146231788E-3</v>
      </c>
      <c r="Y90" s="58">
        <v>0</v>
      </c>
      <c r="Z90" s="58">
        <v>1.1699187269219608E-2</v>
      </c>
      <c r="AA90" s="58">
        <v>4.9526161874673515E-3</v>
      </c>
      <c r="AB90" s="58">
        <v>0</v>
      </c>
      <c r="AC90" s="58">
        <v>0</v>
      </c>
      <c r="AD90" s="58">
        <v>3.2013362393526197E-4</v>
      </c>
      <c r="AE90" s="58">
        <v>9.5364535377933627E-5</v>
      </c>
      <c r="AF90" s="58">
        <v>1.1537599583728848E-4</v>
      </c>
      <c r="AG90" s="58">
        <v>2.3505773774660989E-4</v>
      </c>
      <c r="AH90" s="18">
        <v>2.0885748225837955E-3</v>
      </c>
      <c r="AI90" s="12">
        <v>82</v>
      </c>
      <c r="AJ90" s="17">
        <v>8</v>
      </c>
      <c r="AK90" s="18">
        <v>0.96504934877848969</v>
      </c>
      <c r="AL90" t="str">
        <f>IF(AK90&lt;='CAV Tier 1 Analysis'!$A$5,"Tier 1", "Tier 2")</f>
        <v>Tier 2</v>
      </c>
      <c r="AM90" t="str">
        <f t="shared" si="3"/>
        <v>Arizona - Tier 2</v>
      </c>
      <c r="AN90" t="str">
        <f t="shared" si="4"/>
        <v>Maricopa, City Of - Tier 2</v>
      </c>
    </row>
    <row r="91" spans="1:40" x14ac:dyDescent="0.3">
      <c r="A91">
        <v>9</v>
      </c>
      <c r="B91" t="s">
        <v>23</v>
      </c>
      <c r="C91" t="s">
        <v>811</v>
      </c>
      <c r="D91" t="s">
        <v>1461</v>
      </c>
      <c r="E91" t="s">
        <v>571</v>
      </c>
      <c r="F91" s="12">
        <v>152.14571100810241</v>
      </c>
      <c r="G91" s="12">
        <v>4468.2927920909206</v>
      </c>
      <c r="H91" s="12">
        <v>2166.1198618904218</v>
      </c>
      <c r="I91">
        <v>8</v>
      </c>
      <c r="J91" s="15">
        <v>2.4460001346742231E-2</v>
      </c>
      <c r="K91" s="15">
        <v>0.97553999865325769</v>
      </c>
      <c r="L91" s="59">
        <v>36.681109999999997</v>
      </c>
      <c r="M91">
        <v>148</v>
      </c>
      <c r="N91">
        <v>0</v>
      </c>
      <c r="O91" s="12">
        <v>9</v>
      </c>
      <c r="P91" s="12">
        <v>1</v>
      </c>
      <c r="Q91">
        <v>0</v>
      </c>
      <c r="R91" s="12">
        <v>7.8043199892260615</v>
      </c>
      <c r="S91" s="12">
        <v>52.983294739044815</v>
      </c>
      <c r="T91" s="12">
        <v>4143.979255747372</v>
      </c>
      <c r="U91" s="12">
        <v>3991.8335447392697</v>
      </c>
      <c r="V91" s="12">
        <v>324.31353634354855</v>
      </c>
      <c r="W91" s="58">
        <v>3.2378868209365785E-4</v>
      </c>
      <c r="X91" s="58">
        <v>4.5581939696325725E-3</v>
      </c>
      <c r="Y91" s="58">
        <v>0</v>
      </c>
      <c r="Z91" s="58">
        <v>8.774390451914707E-3</v>
      </c>
      <c r="AA91" s="58">
        <v>4.9526161874673515E-3</v>
      </c>
      <c r="AB91" s="58">
        <v>0</v>
      </c>
      <c r="AC91" s="58">
        <v>2.2670477999780412E-3</v>
      </c>
      <c r="AD91" s="58">
        <v>4.5454257209854502E-4</v>
      </c>
      <c r="AE91" s="58">
        <v>6.2229901021132797E-4</v>
      </c>
      <c r="AF91" s="58">
        <v>8.3527249697484764E-4</v>
      </c>
      <c r="AG91" s="58">
        <v>1.4652205969865493E-4</v>
      </c>
      <c r="AH91" s="18">
        <v>2.0849702936427007E-3</v>
      </c>
      <c r="AI91" s="12">
        <v>83</v>
      </c>
      <c r="AJ91" s="17">
        <v>9</v>
      </c>
      <c r="AK91" s="18">
        <v>0.96713431907213243</v>
      </c>
      <c r="AL91" t="str">
        <f>IF(AK91&lt;='CAV Tier 1 Analysis'!$A$5,"Tier 1", "Tier 2")</f>
        <v>Tier 2</v>
      </c>
      <c r="AM91" t="str">
        <f t="shared" si="3"/>
        <v>Arizona - Tier 2</v>
      </c>
      <c r="AN91" t="str">
        <f t="shared" si="4"/>
        <v>Fort Mojave Indian Tribe - Tier 2</v>
      </c>
    </row>
    <row r="92" spans="1:40" x14ac:dyDescent="0.3">
      <c r="A92">
        <v>9</v>
      </c>
      <c r="B92" t="s">
        <v>23</v>
      </c>
      <c r="C92" t="s">
        <v>729</v>
      </c>
      <c r="D92" t="s">
        <v>1377</v>
      </c>
      <c r="E92" t="s">
        <v>644</v>
      </c>
      <c r="F92" s="12">
        <v>175.7590001306061</v>
      </c>
      <c r="G92" s="12">
        <v>1650.9089307925469</v>
      </c>
      <c r="H92" s="12">
        <v>724.94329774520145</v>
      </c>
      <c r="I92">
        <v>3</v>
      </c>
      <c r="J92" s="15">
        <v>8.8065101939060718E-3</v>
      </c>
      <c r="K92" s="15">
        <v>0.99119348980609401</v>
      </c>
      <c r="L92" s="59">
        <v>43.722200000000001</v>
      </c>
      <c r="M92">
        <v>45</v>
      </c>
      <c r="N92">
        <v>0</v>
      </c>
      <c r="O92" s="12">
        <v>8</v>
      </c>
      <c r="P92" s="12">
        <v>2</v>
      </c>
      <c r="Q92">
        <v>0</v>
      </c>
      <c r="R92" s="12">
        <v>2.9735804694182821</v>
      </c>
      <c r="S92" s="12">
        <v>6.384220541597001</v>
      </c>
      <c r="T92" s="12">
        <v>1532.2275163519344</v>
      </c>
      <c r="U92" s="12">
        <v>1356.4685162213282</v>
      </c>
      <c r="V92" s="12">
        <v>118.68141444061257</v>
      </c>
      <c r="W92" s="58">
        <v>3.8594125194780994E-4</v>
      </c>
      <c r="X92" s="58">
        <v>1.3859373556315254E-3</v>
      </c>
      <c r="Y92" s="58">
        <v>0</v>
      </c>
      <c r="Z92" s="58">
        <v>7.7994581794797388E-3</v>
      </c>
      <c r="AA92" s="58">
        <v>9.905232374934703E-3</v>
      </c>
      <c r="AB92" s="58">
        <v>0</v>
      </c>
      <c r="AC92" s="58">
        <v>8.6378429774262801E-4</v>
      </c>
      <c r="AD92" s="58">
        <v>5.4770093859100443E-5</v>
      </c>
      <c r="AE92" s="58">
        <v>2.3009373551325957E-4</v>
      </c>
      <c r="AF92" s="58">
        <v>2.8383469198136609E-4</v>
      </c>
      <c r="AG92" s="58">
        <v>5.3619239849943952E-5</v>
      </c>
      <c r="AH92" s="18">
        <v>1.905697383721825E-3</v>
      </c>
      <c r="AI92" s="12">
        <v>84</v>
      </c>
      <c r="AJ92" s="17">
        <v>9</v>
      </c>
      <c r="AK92" s="18">
        <v>0.96904001645585425</v>
      </c>
      <c r="AL92" t="str">
        <f>IF(AK92&lt;='CAV Tier 1 Analysis'!$A$5,"Tier 1", "Tier 2")</f>
        <v>Tier 2</v>
      </c>
      <c r="AM92" t="str">
        <f t="shared" si="3"/>
        <v>Arizona - Tier 2</v>
      </c>
      <c r="AN92" t="str">
        <f t="shared" si="4"/>
        <v>Williams, City Of - Tier 2</v>
      </c>
    </row>
    <row r="93" spans="1:40" x14ac:dyDescent="0.3">
      <c r="A93">
        <v>9</v>
      </c>
      <c r="B93" t="s">
        <v>23</v>
      </c>
      <c r="C93" t="s">
        <v>771</v>
      </c>
      <c r="D93" t="s">
        <v>1420</v>
      </c>
      <c r="E93" t="s">
        <v>543</v>
      </c>
      <c r="F93" s="12">
        <v>85.918569003792882</v>
      </c>
      <c r="G93" s="12">
        <v>8670.6374405305087</v>
      </c>
      <c r="H93" s="12">
        <v>2599.5058166275571</v>
      </c>
      <c r="I93">
        <v>2</v>
      </c>
      <c r="J93" s="15">
        <v>0</v>
      </c>
      <c r="K93" s="15">
        <v>1.0000000000000002</v>
      </c>
      <c r="L93" s="59">
        <v>5.0772500000000003</v>
      </c>
      <c r="M93">
        <v>7</v>
      </c>
      <c r="N93">
        <v>0</v>
      </c>
      <c r="O93" s="12">
        <v>12</v>
      </c>
      <c r="P93" s="12">
        <v>1</v>
      </c>
      <c r="Q93">
        <v>0</v>
      </c>
      <c r="R93" s="12">
        <v>2.0000000000000004</v>
      </c>
      <c r="S93" s="12">
        <v>0</v>
      </c>
      <c r="T93" s="12">
        <v>6556.7987565926824</v>
      </c>
      <c r="U93" s="12">
        <v>6470.8801875888894</v>
      </c>
      <c r="V93" s="12">
        <v>2113.8386839378263</v>
      </c>
      <c r="W93" s="58">
        <v>4.4817511960789207E-5</v>
      </c>
      <c r="X93" s="58">
        <v>2.155902553204595E-4</v>
      </c>
      <c r="Y93" s="58">
        <v>0</v>
      </c>
      <c r="Z93" s="58">
        <v>1.1699187269219608E-2</v>
      </c>
      <c r="AA93" s="58">
        <v>4.9526161874673515E-3</v>
      </c>
      <c r="AB93" s="58">
        <v>0</v>
      </c>
      <c r="AC93" s="58">
        <v>5.8097253908289846E-4</v>
      </c>
      <c r="AD93" s="58">
        <v>0</v>
      </c>
      <c r="AE93" s="58">
        <v>9.8463074368035342E-4</v>
      </c>
      <c r="AF93" s="58">
        <v>1.3540014109645123E-3</v>
      </c>
      <c r="AG93" s="58">
        <v>9.5501409325440757E-4</v>
      </c>
      <c r="AH93" s="18">
        <v>1.8897118191773074E-3</v>
      </c>
      <c r="AI93" s="12">
        <v>85</v>
      </c>
      <c r="AJ93" s="17">
        <v>9</v>
      </c>
      <c r="AK93" s="18">
        <v>0.97092972827503154</v>
      </c>
      <c r="AL93" t="str">
        <f>IF(AK93&lt;='CAV Tier 1 Analysis'!$A$5,"Tier 1", "Tier 2")</f>
        <v>Tier 2</v>
      </c>
      <c r="AM93" t="str">
        <f t="shared" si="3"/>
        <v>Arizona - Tier 2</v>
      </c>
      <c r="AN93" t="str">
        <f t="shared" si="4"/>
        <v>Coolidge, City Of - Tier 2</v>
      </c>
    </row>
    <row r="94" spans="1:40" x14ac:dyDescent="0.3">
      <c r="A94">
        <v>9</v>
      </c>
      <c r="B94" t="s">
        <v>23</v>
      </c>
      <c r="C94" t="s">
        <v>760</v>
      </c>
      <c r="D94" t="s">
        <v>1408</v>
      </c>
      <c r="E94" t="s">
        <v>584</v>
      </c>
      <c r="F94" s="12">
        <v>198.49640396685766</v>
      </c>
      <c r="G94" s="12">
        <v>4494.568013381685</v>
      </c>
      <c r="H94" s="12">
        <v>1738.5093081072798</v>
      </c>
      <c r="I94">
        <v>1</v>
      </c>
      <c r="J94" s="15">
        <v>3.3463784491588967E-2</v>
      </c>
      <c r="K94" s="15">
        <v>0.96653621550841129</v>
      </c>
      <c r="L94" s="59">
        <v>23.674249999999997</v>
      </c>
      <c r="M94">
        <v>43</v>
      </c>
      <c r="N94">
        <v>0</v>
      </c>
      <c r="O94" s="12">
        <v>12</v>
      </c>
      <c r="P94" s="12">
        <v>1</v>
      </c>
      <c r="Q94">
        <v>0</v>
      </c>
      <c r="R94" s="12">
        <v>0.96653621550841129</v>
      </c>
      <c r="S94" s="12">
        <v>58.177100823123453</v>
      </c>
      <c r="T94" s="12">
        <v>3282.7048526382164</v>
      </c>
      <c r="U94" s="12">
        <v>3084.2084486713588</v>
      </c>
      <c r="V94" s="12">
        <v>1211.8631607434686</v>
      </c>
      <c r="W94" s="58">
        <v>2.0897552465167437E-4</v>
      </c>
      <c r="X94" s="58">
        <v>1.3243401398256799E-3</v>
      </c>
      <c r="Y94" s="58">
        <v>0</v>
      </c>
      <c r="Z94" s="58">
        <v>1.1699187269219608E-2</v>
      </c>
      <c r="AA94" s="58">
        <v>4.9526161874673515E-3</v>
      </c>
      <c r="AB94" s="58">
        <v>0</v>
      </c>
      <c r="AC94" s="58">
        <v>2.8076549961974855E-4</v>
      </c>
      <c r="AD94" s="58">
        <v>4.9910012534368957E-4</v>
      </c>
      <c r="AE94" s="58">
        <v>4.9296192247570974E-4</v>
      </c>
      <c r="AF94" s="58">
        <v>6.4535619114371439E-4</v>
      </c>
      <c r="AG94" s="58">
        <v>5.475093281242481E-4</v>
      </c>
      <c r="AH94" s="18">
        <v>1.8773465625337659E-3</v>
      </c>
      <c r="AI94" s="12">
        <v>86</v>
      </c>
      <c r="AJ94" s="17">
        <v>9</v>
      </c>
      <c r="AK94" s="18">
        <v>0.97280707483756534</v>
      </c>
      <c r="AL94" t="str">
        <f>IF(AK94&lt;='CAV Tier 1 Analysis'!$A$5,"Tier 1", "Tier 2")</f>
        <v>Tier 2</v>
      </c>
      <c r="AM94" t="str">
        <f t="shared" si="3"/>
        <v>Arizona - Tier 2</v>
      </c>
      <c r="AN94" t="str">
        <f t="shared" si="4"/>
        <v>Dewey-Humboldt, Town Of - Tier 2</v>
      </c>
    </row>
    <row r="95" spans="1:40" x14ac:dyDescent="0.3">
      <c r="A95">
        <v>9</v>
      </c>
      <c r="B95" t="s">
        <v>23</v>
      </c>
      <c r="C95" t="s">
        <v>780</v>
      </c>
      <c r="D95" t="s">
        <v>1429</v>
      </c>
      <c r="E95" t="s">
        <v>643</v>
      </c>
      <c r="F95" s="12">
        <v>155.77091085065615</v>
      </c>
      <c r="G95" s="12">
        <v>1723.361215249819</v>
      </c>
      <c r="H95" s="12">
        <v>539.36241899073275</v>
      </c>
      <c r="I95">
        <v>4</v>
      </c>
      <c r="J95" s="15">
        <v>2.5694796180740401E-2</v>
      </c>
      <c r="K95" s="15">
        <v>0.97430520381925956</v>
      </c>
      <c r="L95" s="59">
        <v>18.578469999999999</v>
      </c>
      <c r="M95">
        <v>27</v>
      </c>
      <c r="N95">
        <v>0</v>
      </c>
      <c r="O95" s="12">
        <v>12</v>
      </c>
      <c r="P95" s="12">
        <v>1</v>
      </c>
      <c r="Q95">
        <v>0</v>
      </c>
      <c r="R95" s="12">
        <v>3.8972208152770382</v>
      </c>
      <c r="S95" s="12">
        <v>13.858807423517984</v>
      </c>
      <c r="T95" s="12">
        <v>1298.6355948155501</v>
      </c>
      <c r="U95" s="12">
        <v>1142.8646839648941</v>
      </c>
      <c r="V95" s="12">
        <v>424.72562043426888</v>
      </c>
      <c r="W95" s="58">
        <v>1.6399444609545787E-4</v>
      </c>
      <c r="X95" s="58">
        <v>8.3156241337891529E-4</v>
      </c>
      <c r="Y95" s="58">
        <v>0</v>
      </c>
      <c r="Z95" s="58">
        <v>1.1699187269219608E-2</v>
      </c>
      <c r="AA95" s="58">
        <v>4.9526161874673515E-3</v>
      </c>
      <c r="AB95" s="58">
        <v>0</v>
      </c>
      <c r="AC95" s="58">
        <v>1.1320891362091119E-3</v>
      </c>
      <c r="AD95" s="58">
        <v>1.1889441763730227E-4</v>
      </c>
      <c r="AE95" s="58">
        <v>1.9501536938392974E-4</v>
      </c>
      <c r="AF95" s="58">
        <v>2.3913908923827083E-4</v>
      </c>
      <c r="AG95" s="58">
        <v>1.9188737360285689E-4</v>
      </c>
      <c r="AH95" s="18">
        <v>1.7749441547484368E-3</v>
      </c>
      <c r="AI95" s="12">
        <v>87</v>
      </c>
      <c r="AJ95" s="17">
        <v>9</v>
      </c>
      <c r="AK95" s="18">
        <v>0.97458201899231378</v>
      </c>
      <c r="AL95" t="str">
        <f>IF(AK95&lt;='CAV Tier 1 Analysis'!$A$5,"Tier 1", "Tier 2")</f>
        <v>Tier 2</v>
      </c>
      <c r="AM95" t="str">
        <f t="shared" si="3"/>
        <v>Arizona - Tier 2</v>
      </c>
      <c r="AN95" t="str">
        <f t="shared" si="4"/>
        <v>Chino Valley, Town Of - Tier 2</v>
      </c>
    </row>
    <row r="96" spans="1:40" x14ac:dyDescent="0.3">
      <c r="A96">
        <v>9</v>
      </c>
      <c r="B96" t="s">
        <v>23</v>
      </c>
      <c r="C96" t="s">
        <v>781</v>
      </c>
      <c r="D96" t="s">
        <v>1430</v>
      </c>
      <c r="E96" t="s">
        <v>633</v>
      </c>
      <c r="F96" s="12">
        <v>62.404048087881485</v>
      </c>
      <c r="G96" s="12">
        <v>2596.5623249650853</v>
      </c>
      <c r="H96" s="12">
        <v>917.70355421906811</v>
      </c>
      <c r="I96">
        <v>1</v>
      </c>
      <c r="J96" s="15">
        <v>5.8797764282259364E-2</v>
      </c>
      <c r="K96" s="15">
        <v>0.94120223571774053</v>
      </c>
      <c r="L96" s="59">
        <v>7.4427999999999992</v>
      </c>
      <c r="M96">
        <v>29</v>
      </c>
      <c r="N96">
        <v>0</v>
      </c>
      <c r="O96" s="12">
        <v>12</v>
      </c>
      <c r="P96" s="12">
        <v>1</v>
      </c>
      <c r="Q96">
        <v>0</v>
      </c>
      <c r="R96" s="12">
        <v>0.94120223571774053</v>
      </c>
      <c r="S96" s="12">
        <v>53.958917261964395</v>
      </c>
      <c r="T96" s="12">
        <v>1959.746151575051</v>
      </c>
      <c r="U96" s="12">
        <v>1897.3421034871697</v>
      </c>
      <c r="V96" s="12">
        <v>636.81617339003424</v>
      </c>
      <c r="W96" s="58">
        <v>6.56985135697005E-5</v>
      </c>
      <c r="X96" s="58">
        <v>8.9315962918476086E-4</v>
      </c>
      <c r="Y96" s="58">
        <v>0</v>
      </c>
      <c r="Z96" s="58">
        <v>1.1699187269219608E-2</v>
      </c>
      <c r="AA96" s="58">
        <v>4.9526161874673515E-3</v>
      </c>
      <c r="AB96" s="58">
        <v>0</v>
      </c>
      <c r="AC96" s="58">
        <v>2.7340632633771815E-4</v>
      </c>
      <c r="AD96" s="58">
        <v>4.6291241721952689E-4</v>
      </c>
      <c r="AE96" s="58">
        <v>2.9429396604705403E-4</v>
      </c>
      <c r="AF96" s="58">
        <v>3.9700996011815179E-4</v>
      </c>
      <c r="AG96" s="58">
        <v>2.8770805692082463E-4</v>
      </c>
      <c r="AH96" s="18">
        <v>1.7569083932804264E-3</v>
      </c>
      <c r="AI96" s="12">
        <v>88</v>
      </c>
      <c r="AJ96" s="17">
        <v>9</v>
      </c>
      <c r="AK96" s="18">
        <v>0.97633892738559425</v>
      </c>
      <c r="AL96" t="str">
        <f>IF(AK96&lt;='CAV Tier 1 Analysis'!$A$5,"Tier 1", "Tier 2")</f>
        <v>Tier 2</v>
      </c>
      <c r="AM96" t="str">
        <f t="shared" si="3"/>
        <v>Arizona - Tier 2</v>
      </c>
      <c r="AN96" t="str">
        <f t="shared" si="4"/>
        <v>Clarkdale, Town Of - Tier 2</v>
      </c>
    </row>
    <row r="97" spans="1:40" x14ac:dyDescent="0.3">
      <c r="A97">
        <v>9</v>
      </c>
      <c r="B97" t="s">
        <v>23</v>
      </c>
      <c r="C97" t="s">
        <v>798</v>
      </c>
      <c r="D97" t="s">
        <v>1448</v>
      </c>
      <c r="E97" t="s">
        <v>646</v>
      </c>
      <c r="F97" s="12">
        <v>32.572990641122807</v>
      </c>
      <c r="G97" s="12">
        <v>2245.5654493097109</v>
      </c>
      <c r="H97" s="12">
        <v>1190.8916682821932</v>
      </c>
      <c r="I97">
        <v>0</v>
      </c>
      <c r="J97" s="15">
        <v>7.5740179856301978E-2</v>
      </c>
      <c r="K97" s="15">
        <v>0.92425982014369812</v>
      </c>
      <c r="L97" s="59">
        <v>1.9248700000000001</v>
      </c>
      <c r="M97">
        <v>23</v>
      </c>
      <c r="N97">
        <v>0</v>
      </c>
      <c r="O97" s="12">
        <v>12</v>
      </c>
      <c r="P97" s="12">
        <v>1</v>
      </c>
      <c r="Q97">
        <v>0</v>
      </c>
      <c r="R97">
        <v>0</v>
      </c>
      <c r="S97" s="12">
        <v>90.198349145064824</v>
      </c>
      <c r="T97" s="12">
        <v>2602.4387760231675</v>
      </c>
      <c r="U97" s="12">
        <v>2569.8657853820446</v>
      </c>
      <c r="V97">
        <v>0</v>
      </c>
      <c r="W97" s="58">
        <v>1.6991064896935215E-5</v>
      </c>
      <c r="X97" s="58">
        <v>7.0836798176722416E-4</v>
      </c>
      <c r="Y97" s="58">
        <v>0</v>
      </c>
      <c r="Z97" s="58">
        <v>1.1699187269219608E-2</v>
      </c>
      <c r="AA97" s="58">
        <v>4.9526161874673515E-3</v>
      </c>
      <c r="AB97" s="58">
        <v>0</v>
      </c>
      <c r="AC97" s="58">
        <v>0</v>
      </c>
      <c r="AD97" s="58">
        <v>7.7380974175671842E-4</v>
      </c>
      <c r="AE97" s="58">
        <v>3.9080675228011461E-4</v>
      </c>
      <c r="AF97" s="58">
        <v>5.3773239474755991E-4</v>
      </c>
      <c r="AG97" s="58">
        <v>0</v>
      </c>
      <c r="AH97" s="18">
        <v>1.7345010356486828E-3</v>
      </c>
      <c r="AI97" s="12">
        <v>89</v>
      </c>
      <c r="AJ97" s="17">
        <v>9</v>
      </c>
      <c r="AK97" s="18">
        <v>0.9780734284212429</v>
      </c>
      <c r="AL97" t="str">
        <f>IF(AK97&lt;='CAV Tier 1 Analysis'!$A$5,"Tier 1", "Tier 2")</f>
        <v>Tier 2</v>
      </c>
      <c r="AM97" t="str">
        <f t="shared" si="3"/>
        <v>Arizona - Tier 2</v>
      </c>
      <c r="AN97" t="str">
        <f t="shared" si="4"/>
        <v>Superior, Town Of - Tier 2</v>
      </c>
    </row>
    <row r="98" spans="1:40" x14ac:dyDescent="0.3">
      <c r="A98">
        <v>9</v>
      </c>
      <c r="B98" t="s">
        <v>23</v>
      </c>
      <c r="C98" t="s">
        <v>773</v>
      </c>
      <c r="D98" t="s">
        <v>1422</v>
      </c>
      <c r="E98" t="s">
        <v>631</v>
      </c>
      <c r="F98" s="12">
        <v>140.26543777523827</v>
      </c>
      <c r="G98" s="12">
        <v>3845.062396989033</v>
      </c>
      <c r="H98" s="12">
        <v>817.25365535025799</v>
      </c>
      <c r="I98">
        <v>0</v>
      </c>
      <c r="J98" s="15">
        <v>0.1218425805393054</v>
      </c>
      <c r="K98" s="15">
        <v>0.8781574194606947</v>
      </c>
      <c r="L98" s="59">
        <v>8.2888099999999998</v>
      </c>
      <c r="M98">
        <v>2</v>
      </c>
      <c r="N98">
        <v>0</v>
      </c>
      <c r="O98" s="12">
        <v>12</v>
      </c>
      <c r="P98" s="12">
        <v>1</v>
      </c>
      <c r="Q98">
        <v>0</v>
      </c>
      <c r="R98">
        <v>0</v>
      </c>
      <c r="S98" s="12">
        <v>99.576294323055549</v>
      </c>
      <c r="T98" s="12">
        <v>3729.5297456742856</v>
      </c>
      <c r="U98" s="12">
        <v>3589.2643078990473</v>
      </c>
      <c r="V98" s="12">
        <v>115.53265131474745</v>
      </c>
      <c r="W98" s="58">
        <v>7.3166348183703614E-5</v>
      </c>
      <c r="X98" s="58">
        <v>6.1597215805845579E-5</v>
      </c>
      <c r="Y98" s="58">
        <v>0</v>
      </c>
      <c r="Z98" s="58">
        <v>1.1699187269219608E-2</v>
      </c>
      <c r="AA98" s="58">
        <v>4.9526161874673515E-3</v>
      </c>
      <c r="AB98" s="58">
        <v>0</v>
      </c>
      <c r="AC98" s="58">
        <v>0</v>
      </c>
      <c r="AD98" s="58">
        <v>8.5426293635697368E-4</v>
      </c>
      <c r="AE98" s="58">
        <v>5.6006136277538855E-4</v>
      </c>
      <c r="AF98" s="58">
        <v>7.5103676723007077E-4</v>
      </c>
      <c r="AG98" s="58">
        <v>5.2196655816275356E-5</v>
      </c>
      <c r="AH98" s="18">
        <v>1.7276477038959286E-3</v>
      </c>
      <c r="AI98" s="12">
        <v>90</v>
      </c>
      <c r="AJ98" s="17">
        <v>9</v>
      </c>
      <c r="AK98" s="18">
        <v>0.97980107612513878</v>
      </c>
      <c r="AL98" t="str">
        <f>IF(AK98&lt;='CAV Tier 1 Analysis'!$A$5,"Tier 1", "Tier 2")</f>
        <v>Tier 2</v>
      </c>
      <c r="AM98" t="str">
        <f t="shared" si="3"/>
        <v>Arizona - Tier 2</v>
      </c>
      <c r="AN98" t="str">
        <f t="shared" si="4"/>
        <v>Florence, Town Of - Tier 2</v>
      </c>
    </row>
    <row r="99" spans="1:40" x14ac:dyDescent="0.3">
      <c r="A99">
        <v>9</v>
      </c>
      <c r="B99" t="s">
        <v>23</v>
      </c>
      <c r="C99" t="s">
        <v>719</v>
      </c>
      <c r="D99" t="s">
        <v>1367</v>
      </c>
      <c r="E99" t="s">
        <v>632</v>
      </c>
      <c r="F99" s="12">
        <v>492.27626043596064</v>
      </c>
      <c r="G99" s="12">
        <v>4414.0067884662449</v>
      </c>
      <c r="H99" s="12">
        <v>2502.5646901888967</v>
      </c>
      <c r="I99">
        <v>0</v>
      </c>
      <c r="J99" s="15">
        <v>1.7864885813931421E-3</v>
      </c>
      <c r="K99" s="15">
        <v>0.99821351141860681</v>
      </c>
      <c r="L99" s="59">
        <v>35.723709999999997</v>
      </c>
      <c r="M99">
        <v>11</v>
      </c>
      <c r="N99">
        <v>0</v>
      </c>
      <c r="O99" s="12">
        <v>7</v>
      </c>
      <c r="P99" s="12">
        <v>2</v>
      </c>
      <c r="Q99">
        <v>0</v>
      </c>
      <c r="R99">
        <v>0</v>
      </c>
      <c r="S99" s="12">
        <v>4.4708032432201303</v>
      </c>
      <c r="T99" s="12">
        <v>4305.8933667957963</v>
      </c>
      <c r="U99" s="12">
        <v>3813.6171063598358</v>
      </c>
      <c r="V99" s="12">
        <v>108.11342167044859</v>
      </c>
      <c r="W99" s="58">
        <v>3.1533759421119008E-4</v>
      </c>
      <c r="X99" s="58">
        <v>3.3878468693215066E-4</v>
      </c>
      <c r="Y99" s="58">
        <v>0</v>
      </c>
      <c r="Z99" s="58">
        <v>6.8245259070447714E-3</v>
      </c>
      <c r="AA99" s="58">
        <v>9.905232374934703E-3</v>
      </c>
      <c r="AB99" s="58">
        <v>0</v>
      </c>
      <c r="AC99" s="58">
        <v>0</v>
      </c>
      <c r="AD99" s="58">
        <v>3.8354927067648627E-5</v>
      </c>
      <c r="AE99" s="58">
        <v>6.4661356026727646E-4</v>
      </c>
      <c r="AF99" s="58">
        <v>7.9798154087189796E-4</v>
      </c>
      <c r="AG99" s="58">
        <v>4.8844711826776155E-5</v>
      </c>
      <c r="AH99" s="18">
        <v>1.7196068457414927E-3</v>
      </c>
      <c r="AI99" s="12">
        <v>91</v>
      </c>
      <c r="AJ99" s="17">
        <v>9</v>
      </c>
      <c r="AK99" s="18">
        <v>0.98152068297088024</v>
      </c>
      <c r="AL99" t="str">
        <f>IF(AK99&lt;='CAV Tier 1 Analysis'!$A$5,"Tier 1", "Tier 2")</f>
        <v>Tier 2</v>
      </c>
      <c r="AM99" t="str">
        <f t="shared" si="3"/>
        <v>Arizona - Tier 2</v>
      </c>
      <c r="AN99" t="str">
        <f t="shared" si="4"/>
        <v>Benson, Town Of - Tier 2</v>
      </c>
    </row>
    <row r="100" spans="1:40" x14ac:dyDescent="0.3">
      <c r="A100">
        <v>9</v>
      </c>
      <c r="B100" t="s">
        <v>23</v>
      </c>
      <c r="C100" t="s">
        <v>756</v>
      </c>
      <c r="D100" t="s">
        <v>1404</v>
      </c>
      <c r="E100" t="s">
        <v>622</v>
      </c>
      <c r="F100" s="12">
        <v>212.37326775836664</v>
      </c>
      <c r="G100" s="12">
        <v>3116.4841907001914</v>
      </c>
      <c r="H100" s="12">
        <v>1539.0347560872667</v>
      </c>
      <c r="I100">
        <v>0</v>
      </c>
      <c r="J100" s="15">
        <v>0.20234179409159186</v>
      </c>
      <c r="K100" s="15">
        <v>0.79765820590840819</v>
      </c>
      <c r="L100" s="59">
        <v>1.2981499999999999</v>
      </c>
      <c r="M100">
        <v>7</v>
      </c>
      <c r="N100">
        <v>0</v>
      </c>
      <c r="O100" s="12">
        <v>10</v>
      </c>
      <c r="P100" s="12">
        <v>1</v>
      </c>
      <c r="Q100">
        <v>0</v>
      </c>
      <c r="R100">
        <v>0</v>
      </c>
      <c r="S100" s="12">
        <v>311.41105371601304</v>
      </c>
      <c r="T100" s="12">
        <v>2668.0529128688499</v>
      </c>
      <c r="U100" s="12">
        <v>2455.6796451104833</v>
      </c>
      <c r="V100" s="12">
        <v>448.4312778313415</v>
      </c>
      <c r="W100" s="58">
        <v>1.1458930159416713E-5</v>
      </c>
      <c r="X100" s="58">
        <v>2.155902553204595E-4</v>
      </c>
      <c r="Y100" s="58">
        <v>0</v>
      </c>
      <c r="Z100" s="58">
        <v>9.7493227243496735E-3</v>
      </c>
      <c r="AA100" s="58">
        <v>4.9526161874673515E-3</v>
      </c>
      <c r="AB100" s="58">
        <v>0</v>
      </c>
      <c r="AC100" s="58">
        <v>0</v>
      </c>
      <c r="AD100" s="58">
        <v>2.6715888853866055E-3</v>
      </c>
      <c r="AE100" s="58">
        <v>4.0065998992803688E-4</v>
      </c>
      <c r="AF100" s="58">
        <v>5.1383947901457766E-4</v>
      </c>
      <c r="AG100" s="58">
        <v>2.025973852400225E-4</v>
      </c>
      <c r="AH100" s="18">
        <v>1.7016067124423766E-3</v>
      </c>
      <c r="AI100" s="12">
        <v>92</v>
      </c>
      <c r="AJ100" s="17">
        <v>9</v>
      </c>
      <c r="AK100" s="18">
        <v>0.98322228968332259</v>
      </c>
      <c r="AL100" t="str">
        <f>IF(AK100&lt;='CAV Tier 1 Analysis'!$A$5,"Tier 1", "Tier 2")</f>
        <v>Tier 2</v>
      </c>
      <c r="AM100" t="str">
        <f t="shared" si="3"/>
        <v>Arizona - Tier 2</v>
      </c>
      <c r="AN100" t="str">
        <f t="shared" si="4"/>
        <v>Youngtown, Town Of - Tier 2</v>
      </c>
    </row>
    <row r="101" spans="1:40" x14ac:dyDescent="0.3">
      <c r="A101">
        <v>9</v>
      </c>
      <c r="B101" t="s">
        <v>23</v>
      </c>
      <c r="C101" t="s">
        <v>722</v>
      </c>
      <c r="D101" t="s">
        <v>1370</v>
      </c>
      <c r="E101" t="s">
        <v>680</v>
      </c>
      <c r="F101" s="12">
        <v>38.102154198267861</v>
      </c>
      <c r="G101" s="12">
        <v>579.3689063321458</v>
      </c>
      <c r="H101" s="12">
        <v>307.78904725340749</v>
      </c>
      <c r="I101">
        <v>0</v>
      </c>
      <c r="J101" s="15">
        <v>3.9858807020589429E-2</v>
      </c>
      <c r="K101" s="15">
        <v>0.96014119297941058</v>
      </c>
      <c r="L101" s="59">
        <v>2.7650100000000002</v>
      </c>
      <c r="M101">
        <v>52</v>
      </c>
      <c r="N101">
        <v>0</v>
      </c>
      <c r="O101" s="12">
        <v>7</v>
      </c>
      <c r="P101" s="12">
        <v>2</v>
      </c>
      <c r="Q101">
        <v>0</v>
      </c>
      <c r="R101">
        <v>0</v>
      </c>
      <c r="S101" s="12">
        <v>12.26810423752465</v>
      </c>
      <c r="T101" s="12">
        <v>616.30604470270089</v>
      </c>
      <c r="U101" s="12">
        <v>578.20389050443305</v>
      </c>
      <c r="V101">
        <v>0</v>
      </c>
      <c r="W101" s="58">
        <v>2.440708429695244E-5</v>
      </c>
      <c r="X101" s="58">
        <v>1.6015276109519849E-3</v>
      </c>
      <c r="Y101" s="58">
        <v>0</v>
      </c>
      <c r="Z101" s="58">
        <v>6.8245259070447714E-3</v>
      </c>
      <c r="AA101" s="58">
        <v>9.905232374934703E-3</v>
      </c>
      <c r="AB101" s="58">
        <v>0</v>
      </c>
      <c r="AC101" s="58">
        <v>0</v>
      </c>
      <c r="AD101" s="58">
        <v>1.0524780843400689E-4</v>
      </c>
      <c r="AE101" s="58">
        <v>9.2550328545643192E-5</v>
      </c>
      <c r="AF101" s="58">
        <v>1.209864594726617E-4</v>
      </c>
      <c r="AG101" s="58">
        <v>0</v>
      </c>
      <c r="AH101" s="18">
        <v>1.6976797794255199E-3</v>
      </c>
      <c r="AI101" s="12">
        <v>93</v>
      </c>
      <c r="AJ101" s="17">
        <v>10</v>
      </c>
      <c r="AK101" s="18">
        <v>0.98491996946274807</v>
      </c>
      <c r="AL101" t="str">
        <f>IF(AK101&lt;='CAV Tier 1 Analysis'!$A$5,"Tier 1", "Tier 2")</f>
        <v>Tier 2</v>
      </c>
      <c r="AM101" t="str">
        <f t="shared" si="3"/>
        <v>Arizona - Tier 2</v>
      </c>
      <c r="AN101" t="str">
        <f t="shared" si="4"/>
        <v>Huachuca City, Town Of - Tier 2</v>
      </c>
    </row>
    <row r="102" spans="1:40" x14ac:dyDescent="0.3">
      <c r="A102">
        <v>9</v>
      </c>
      <c r="B102" t="s">
        <v>23</v>
      </c>
      <c r="C102" t="s">
        <v>775</v>
      </c>
      <c r="D102" t="s">
        <v>1424</v>
      </c>
      <c r="E102" t="s">
        <v>674</v>
      </c>
      <c r="F102" s="12">
        <v>18.883216855571895</v>
      </c>
      <c r="G102" s="12">
        <v>908.33042599542841</v>
      </c>
      <c r="H102" s="12">
        <v>390.59222808252889</v>
      </c>
      <c r="I102">
        <v>3</v>
      </c>
      <c r="J102" s="15">
        <v>0.14859124637057752</v>
      </c>
      <c r="K102" s="15">
        <v>0.85140875362942292</v>
      </c>
      <c r="L102" s="59">
        <v>1.11588</v>
      </c>
      <c r="M102">
        <v>8</v>
      </c>
      <c r="N102">
        <v>0</v>
      </c>
      <c r="O102" s="12">
        <v>12</v>
      </c>
      <c r="P102" s="12">
        <v>1</v>
      </c>
      <c r="Q102">
        <v>0</v>
      </c>
      <c r="R102" s="12">
        <v>2.5542262608882687</v>
      </c>
      <c r="S102" s="12">
        <v>58.03858599344386</v>
      </c>
      <c r="T102" s="12">
        <v>1011.6841896963419</v>
      </c>
      <c r="U102" s="12">
        <v>992.8009728407701</v>
      </c>
      <c r="V102">
        <v>0</v>
      </c>
      <c r="W102" s="58">
        <v>9.8500103888533083E-6</v>
      </c>
      <c r="X102" s="58">
        <v>2.4638886322338231E-4</v>
      </c>
      <c r="Y102" s="58">
        <v>0</v>
      </c>
      <c r="Z102" s="58">
        <v>1.1699187269219608E-2</v>
      </c>
      <c r="AA102" s="58">
        <v>4.9526161874673515E-3</v>
      </c>
      <c r="AB102" s="58">
        <v>0</v>
      </c>
      <c r="AC102" s="58">
        <v>7.4196765809023742E-4</v>
      </c>
      <c r="AD102" s="58">
        <v>4.9791180953081963E-4</v>
      </c>
      <c r="AE102" s="58">
        <v>1.5192403992402205E-4</v>
      </c>
      <c r="AF102" s="58">
        <v>2.0773895962586579E-4</v>
      </c>
      <c r="AG102" s="58">
        <v>0</v>
      </c>
      <c r="AH102" s="18">
        <v>1.6825077088609224E-3</v>
      </c>
      <c r="AI102" s="12">
        <v>94</v>
      </c>
      <c r="AJ102" s="17">
        <v>10</v>
      </c>
      <c r="AK102" s="18">
        <v>0.98660247717160898</v>
      </c>
      <c r="AL102" t="str">
        <f>IF(AK102&lt;='CAV Tier 1 Analysis'!$A$5,"Tier 1", "Tier 2")</f>
        <v>Tier 2</v>
      </c>
      <c r="AM102" t="str">
        <f t="shared" si="3"/>
        <v>Arizona - Tier 2</v>
      </c>
      <c r="AN102" t="str">
        <f t="shared" si="4"/>
        <v>Mammoth, Town Of - Tier 2</v>
      </c>
    </row>
    <row r="103" spans="1:40" x14ac:dyDescent="0.3">
      <c r="A103">
        <v>9</v>
      </c>
      <c r="B103" t="s">
        <v>23</v>
      </c>
      <c r="C103" t="s">
        <v>727</v>
      </c>
      <c r="D103" t="s">
        <v>1375</v>
      </c>
      <c r="E103" t="s">
        <v>684</v>
      </c>
      <c r="F103" s="12">
        <v>29.491495299600082</v>
      </c>
      <c r="G103" s="12">
        <v>198.81070278622823</v>
      </c>
      <c r="H103" s="12">
        <v>83.605356125356138</v>
      </c>
      <c r="I103">
        <v>0</v>
      </c>
      <c r="J103" s="15">
        <v>4.4681497797957291E-3</v>
      </c>
      <c r="K103" s="15">
        <v>0.99553185022020418</v>
      </c>
      <c r="L103" s="59">
        <v>7.3363700000000005</v>
      </c>
      <c r="M103">
        <v>4</v>
      </c>
      <c r="N103">
        <v>0</v>
      </c>
      <c r="O103" s="12">
        <v>8</v>
      </c>
      <c r="P103" s="12">
        <v>2</v>
      </c>
      <c r="Q103">
        <v>0</v>
      </c>
      <c r="R103">
        <v>0</v>
      </c>
      <c r="S103" s="12">
        <v>0.37356125356125353</v>
      </c>
      <c r="T103" s="12">
        <v>186.62415935100682</v>
      </c>
      <c r="U103" s="12">
        <v>157.13266405140675</v>
      </c>
      <c r="V103" s="12">
        <v>12.186543435221409</v>
      </c>
      <c r="W103" s="58">
        <v>6.4759042832985403E-5</v>
      </c>
      <c r="X103" s="58">
        <v>1.2319443161169116E-4</v>
      </c>
      <c r="Y103" s="58">
        <v>0</v>
      </c>
      <c r="Z103" s="58">
        <v>7.7994581794797388E-3</v>
      </c>
      <c r="AA103" s="58">
        <v>9.905232374934703E-3</v>
      </c>
      <c r="AB103" s="58">
        <v>0</v>
      </c>
      <c r="AC103" s="58">
        <v>0</v>
      </c>
      <c r="AD103" s="58">
        <v>3.2047741437445781E-6</v>
      </c>
      <c r="AE103" s="58">
        <v>2.8025243969206938E-5</v>
      </c>
      <c r="AF103" s="58">
        <v>3.2879274946596254E-5</v>
      </c>
      <c r="AG103" s="58">
        <v>5.5057752595447074E-6</v>
      </c>
      <c r="AH103" s="18">
        <v>1.6329326451980193E-3</v>
      </c>
      <c r="AI103" s="12">
        <v>95</v>
      </c>
      <c r="AJ103" s="17">
        <v>10</v>
      </c>
      <c r="AK103" s="18">
        <v>0.98823540981680702</v>
      </c>
      <c r="AL103" t="str">
        <f>IF(AK103&lt;='CAV Tier 1 Analysis'!$A$5,"Tier 1", "Tier 2")</f>
        <v>Tier 2</v>
      </c>
      <c r="AM103" t="str">
        <f t="shared" si="3"/>
        <v>Arizona - Tier 2</v>
      </c>
      <c r="AN103" t="str">
        <f t="shared" si="4"/>
        <v>Fredonia, Town Of - Tier 2</v>
      </c>
    </row>
    <row r="104" spans="1:40" x14ac:dyDescent="0.3">
      <c r="A104">
        <v>9</v>
      </c>
      <c r="B104" t="s">
        <v>23</v>
      </c>
      <c r="C104" t="s">
        <v>767</v>
      </c>
      <c r="D104" t="s">
        <v>1416</v>
      </c>
      <c r="E104" t="s">
        <v>617</v>
      </c>
      <c r="F104" s="12">
        <v>58.319219343364928</v>
      </c>
      <c r="G104" s="12">
        <v>5700.3819274594607</v>
      </c>
      <c r="H104" s="12">
        <v>2168.7639702008946</v>
      </c>
      <c r="I104">
        <v>0</v>
      </c>
      <c r="J104" s="15">
        <v>0</v>
      </c>
      <c r="K104" s="15">
        <v>1</v>
      </c>
      <c r="L104" s="59">
        <v>1.0083299999999999</v>
      </c>
      <c r="M104">
        <v>0</v>
      </c>
      <c r="N104">
        <v>0</v>
      </c>
      <c r="O104" s="12">
        <v>11</v>
      </c>
      <c r="P104" s="12">
        <v>1</v>
      </c>
      <c r="Q104">
        <v>0</v>
      </c>
      <c r="R104">
        <v>0</v>
      </c>
      <c r="S104" s="12">
        <v>0</v>
      </c>
      <c r="T104" s="12">
        <v>5755.4531021385246</v>
      </c>
      <c r="U104" s="12">
        <v>5697.1338827951595</v>
      </c>
      <c r="V104">
        <v>0</v>
      </c>
      <c r="W104" s="58">
        <v>8.9006532740011967E-6</v>
      </c>
      <c r="X104" s="58">
        <v>0</v>
      </c>
      <c r="Y104" s="58">
        <v>0</v>
      </c>
      <c r="Z104" s="58">
        <v>1.0724254996784642E-2</v>
      </c>
      <c r="AA104" s="58">
        <v>4.9526161874673515E-3</v>
      </c>
      <c r="AB104" s="58">
        <v>0</v>
      </c>
      <c r="AC104" s="58">
        <v>0</v>
      </c>
      <c r="AD104" s="58">
        <v>0</v>
      </c>
      <c r="AE104" s="58">
        <v>8.6429312207852071E-4</v>
      </c>
      <c r="AF104" s="58">
        <v>1.1920986159740131E-3</v>
      </c>
      <c r="AG104" s="58">
        <v>0</v>
      </c>
      <c r="AH104" s="18">
        <v>1.6129239614162299E-3</v>
      </c>
      <c r="AI104" s="12">
        <v>96</v>
      </c>
      <c r="AJ104" s="17">
        <v>10</v>
      </c>
      <c r="AK104" s="18">
        <v>0.98984833377822323</v>
      </c>
      <c r="AL104" t="str">
        <f>IF(AK104&lt;='CAV Tier 1 Analysis'!$A$5,"Tier 1", "Tier 2")</f>
        <v>Tier 2</v>
      </c>
      <c r="AM104" t="str">
        <f t="shared" si="3"/>
        <v>Arizona - Tier 2</v>
      </c>
      <c r="AN104" t="str">
        <f t="shared" si="4"/>
        <v>South Tucson, City Of - Tier 2</v>
      </c>
    </row>
    <row r="105" spans="1:40" x14ac:dyDescent="0.3">
      <c r="A105">
        <v>9</v>
      </c>
      <c r="B105" t="s">
        <v>23</v>
      </c>
      <c r="C105" t="s">
        <v>804</v>
      </c>
      <c r="D105" t="s">
        <v>1454</v>
      </c>
      <c r="E105" t="s">
        <v>637</v>
      </c>
      <c r="F105" s="12">
        <v>1446.4792918670289</v>
      </c>
      <c r="G105" s="12">
        <v>3332.476542143208</v>
      </c>
      <c r="H105" s="12">
        <v>1780.5477587090741</v>
      </c>
      <c r="I105">
        <v>0</v>
      </c>
      <c r="J105" s="15">
        <v>0.105575492578941</v>
      </c>
      <c r="K105" s="15">
        <v>0.89442450742105906</v>
      </c>
      <c r="L105" s="59">
        <v>8.8417300000000001</v>
      </c>
      <c r="M105">
        <v>10</v>
      </c>
      <c r="N105">
        <v>0</v>
      </c>
      <c r="O105" s="12">
        <v>10</v>
      </c>
      <c r="P105" s="12">
        <v>1</v>
      </c>
      <c r="Q105">
        <v>0</v>
      </c>
      <c r="R105">
        <v>0</v>
      </c>
      <c r="S105" s="12">
        <v>187.98220668603989</v>
      </c>
      <c r="T105" s="12">
        <v>2769.5484683352588</v>
      </c>
      <c r="U105" s="12">
        <v>1323.0691764682299</v>
      </c>
      <c r="V105" s="12">
        <v>562.9280738079492</v>
      </c>
      <c r="W105" s="58">
        <v>7.8047041218980506E-5</v>
      </c>
      <c r="X105" s="58">
        <v>3.0798607902922788E-4</v>
      </c>
      <c r="Y105" s="58">
        <v>0</v>
      </c>
      <c r="Z105" s="58">
        <v>9.7493227243496735E-3</v>
      </c>
      <c r="AA105" s="58">
        <v>4.9526161874673515E-3</v>
      </c>
      <c r="AB105" s="58">
        <v>0</v>
      </c>
      <c r="AC105" s="58">
        <v>0</v>
      </c>
      <c r="AD105" s="58">
        <v>1.6126954006290871E-3</v>
      </c>
      <c r="AE105" s="58">
        <v>4.1590151982227956E-4</v>
      </c>
      <c r="AF105" s="58">
        <v>2.768460363672944E-4</v>
      </c>
      <c r="AG105" s="58">
        <v>2.5432605054500045E-4</v>
      </c>
      <c r="AH105" s="18">
        <v>1.6043400944935359E-3</v>
      </c>
      <c r="AI105" s="12">
        <v>97</v>
      </c>
      <c r="AJ105" s="17">
        <v>10</v>
      </c>
      <c r="AK105" s="18">
        <v>0.99145267387271674</v>
      </c>
      <c r="AL105" t="str">
        <f>IF(AK105&lt;='CAV Tier 1 Analysis'!$A$5,"Tier 1", "Tier 2")</f>
        <v>Tier 2</v>
      </c>
      <c r="AM105" t="str">
        <f t="shared" si="3"/>
        <v>Arizona - Tier 2</v>
      </c>
      <c r="AN105" t="str">
        <f t="shared" si="4"/>
        <v>Carefree, Town Of - Tier 2</v>
      </c>
    </row>
    <row r="106" spans="1:40" x14ac:dyDescent="0.3">
      <c r="A106">
        <v>9</v>
      </c>
      <c r="B106" t="s">
        <v>23</v>
      </c>
      <c r="C106" t="s">
        <v>806</v>
      </c>
      <c r="D106" t="s">
        <v>1456</v>
      </c>
      <c r="E106" t="s">
        <v>607</v>
      </c>
      <c r="F106" s="12">
        <v>523.53940917071986</v>
      </c>
      <c r="G106" s="12">
        <v>5219.0147792952303</v>
      </c>
      <c r="H106" s="12">
        <v>1577.7514552008304</v>
      </c>
      <c r="I106">
        <v>1</v>
      </c>
      <c r="J106" s="15">
        <v>2.6467261216556563E-3</v>
      </c>
      <c r="K106" s="15">
        <v>0.99735327387834449</v>
      </c>
      <c r="L106" s="59">
        <v>3.20018</v>
      </c>
      <c r="M106">
        <v>8</v>
      </c>
      <c r="N106">
        <v>0</v>
      </c>
      <c r="O106" s="12">
        <v>10</v>
      </c>
      <c r="P106" s="12">
        <v>1</v>
      </c>
      <c r="Q106">
        <v>0</v>
      </c>
      <c r="R106" s="12">
        <v>0.99735327387834449</v>
      </c>
      <c r="S106" s="12">
        <v>4.1758759899602618</v>
      </c>
      <c r="T106" s="12">
        <v>3863.9193744830877</v>
      </c>
      <c r="U106" s="12">
        <v>3340.3799653123679</v>
      </c>
      <c r="V106" s="12">
        <v>1355.0954048121425</v>
      </c>
      <c r="W106" s="58">
        <v>2.824838355934382E-5</v>
      </c>
      <c r="X106" s="58">
        <v>2.4638886322338231E-4</v>
      </c>
      <c r="Y106" s="58">
        <v>0</v>
      </c>
      <c r="Z106" s="58">
        <v>9.7493227243496735E-3</v>
      </c>
      <c r="AA106" s="58">
        <v>4.9526161874673515E-3</v>
      </c>
      <c r="AB106" s="58">
        <v>0</v>
      </c>
      <c r="AC106" s="58">
        <v>2.8971743194387156E-4</v>
      </c>
      <c r="AD106" s="58">
        <v>3.5824752359960818E-5</v>
      </c>
      <c r="AE106" s="58">
        <v>5.8024257697292497E-4</v>
      </c>
      <c r="AF106" s="58">
        <v>6.9895888272902829E-4</v>
      </c>
      <c r="AG106" s="58">
        <v>6.1222042113879052E-4</v>
      </c>
      <c r="AH106" s="18">
        <v>1.5630491112494842E-3</v>
      </c>
      <c r="AI106" s="12">
        <v>98</v>
      </c>
      <c r="AJ106" s="17">
        <v>10</v>
      </c>
      <c r="AK106" s="18">
        <v>0.99301572298396623</v>
      </c>
      <c r="AL106" t="str">
        <f>IF(AK106&lt;='CAV Tier 1 Analysis'!$A$5,"Tier 1", "Tier 2")</f>
        <v>Tier 2</v>
      </c>
      <c r="AM106" t="str">
        <f t="shared" si="3"/>
        <v>Arizona - Tier 2</v>
      </c>
      <c r="AN106" t="str">
        <f t="shared" si="4"/>
        <v>Litchfield Park, City Of - Tier 2</v>
      </c>
    </row>
    <row r="107" spans="1:40" x14ac:dyDescent="0.3">
      <c r="A107">
        <v>9</v>
      </c>
      <c r="B107" t="s">
        <v>23</v>
      </c>
      <c r="C107" t="s">
        <v>792</v>
      </c>
      <c r="D107" t="s">
        <v>1442</v>
      </c>
      <c r="E107" t="s">
        <v>620</v>
      </c>
      <c r="F107" s="12">
        <v>126.54053759459154</v>
      </c>
      <c r="G107" s="12">
        <v>5590.3479810239751</v>
      </c>
      <c r="H107" s="12">
        <v>1191.8537081733043</v>
      </c>
      <c r="I107">
        <v>0</v>
      </c>
      <c r="J107" s="15">
        <v>0</v>
      </c>
      <c r="K107" s="15">
        <v>1</v>
      </c>
      <c r="L107" s="59">
        <v>0.77349000000000001</v>
      </c>
      <c r="M107">
        <v>3</v>
      </c>
      <c r="N107">
        <v>0</v>
      </c>
      <c r="O107" s="12">
        <v>10</v>
      </c>
      <c r="P107" s="12">
        <v>1</v>
      </c>
      <c r="Q107">
        <v>0</v>
      </c>
      <c r="R107">
        <v>0</v>
      </c>
      <c r="S107" s="12">
        <v>0</v>
      </c>
      <c r="T107" s="12">
        <v>5334.3529205031173</v>
      </c>
      <c r="U107" s="12">
        <v>5207.8123829085262</v>
      </c>
      <c r="V107" s="12">
        <v>255.99506052085781</v>
      </c>
      <c r="W107" s="58">
        <v>6.8276916296323489E-6</v>
      </c>
      <c r="X107" s="58">
        <v>9.2395823708768361E-5</v>
      </c>
      <c r="Y107" s="58">
        <v>0</v>
      </c>
      <c r="Z107" s="58">
        <v>9.7493227243496735E-3</v>
      </c>
      <c r="AA107" s="58">
        <v>4.9526161874673515E-3</v>
      </c>
      <c r="AB107" s="58">
        <v>0</v>
      </c>
      <c r="AC107" s="58">
        <v>0</v>
      </c>
      <c r="AD107" s="58">
        <v>0</v>
      </c>
      <c r="AE107" s="58">
        <v>8.0105674707300369E-4</v>
      </c>
      <c r="AF107" s="58">
        <v>1.0897103809804915E-3</v>
      </c>
      <c r="AG107" s="58">
        <v>1.1565636131963464E-4</v>
      </c>
      <c r="AH107" s="18">
        <v>1.5279623560480507E-3</v>
      </c>
      <c r="AI107" s="12">
        <v>99</v>
      </c>
      <c r="AJ107" s="17">
        <v>10</v>
      </c>
      <c r="AK107" s="18">
        <v>0.99454368534001425</v>
      </c>
      <c r="AL107" t="str">
        <f>IF(AK107&lt;='CAV Tier 1 Analysis'!$A$5,"Tier 1", "Tier 2")</f>
        <v>Tier 2</v>
      </c>
      <c r="AM107" t="str">
        <f t="shared" si="3"/>
        <v>Arizona - Tier 2</v>
      </c>
      <c r="AN107" t="str">
        <f t="shared" si="4"/>
        <v>Guadalupe, Town Of - Tier 2</v>
      </c>
    </row>
    <row r="108" spans="1:40" x14ac:dyDescent="0.3">
      <c r="A108">
        <v>9</v>
      </c>
      <c r="B108" t="s">
        <v>23</v>
      </c>
      <c r="C108" t="s">
        <v>788</v>
      </c>
      <c r="D108" t="s">
        <v>1438</v>
      </c>
      <c r="E108" t="s">
        <v>687</v>
      </c>
      <c r="F108" s="12">
        <v>59.22073076580773</v>
      </c>
      <c r="G108" s="12">
        <v>27.046602576133232</v>
      </c>
      <c r="H108" s="12">
        <v>15.503931257026737</v>
      </c>
      <c r="I108">
        <v>0</v>
      </c>
      <c r="J108" s="15">
        <v>4.7287407941734243E-2</v>
      </c>
      <c r="K108" s="15">
        <v>0.95271259205826575</v>
      </c>
      <c r="L108" s="59">
        <v>4.2975500000000002</v>
      </c>
      <c r="M108">
        <v>0</v>
      </c>
      <c r="N108">
        <v>0</v>
      </c>
      <c r="O108" s="12">
        <v>7</v>
      </c>
      <c r="P108" s="12">
        <v>2</v>
      </c>
      <c r="Q108">
        <v>0</v>
      </c>
      <c r="R108">
        <v>0</v>
      </c>
      <c r="S108" s="12">
        <v>0.73314072205162795</v>
      </c>
      <c r="T108" s="12">
        <v>26.1993330894114</v>
      </c>
      <c r="U108">
        <v>0</v>
      </c>
      <c r="V108" s="12">
        <v>0.84726948672183156</v>
      </c>
      <c r="W108" s="58">
        <v>3.7935003895236532E-5</v>
      </c>
      <c r="X108" s="58">
        <v>0</v>
      </c>
      <c r="Y108" s="58">
        <v>0</v>
      </c>
      <c r="Z108" s="58">
        <v>6.8245259070447714E-3</v>
      </c>
      <c r="AA108" s="58">
        <v>9.905232374934703E-3</v>
      </c>
      <c r="AB108" s="58">
        <v>0</v>
      </c>
      <c r="AC108" s="58">
        <v>0</v>
      </c>
      <c r="AD108" s="58">
        <v>6.2895988471995733E-6</v>
      </c>
      <c r="AE108" s="58">
        <v>3.9343389634794865E-6</v>
      </c>
      <c r="AF108" s="58">
        <v>0</v>
      </c>
      <c r="AG108" s="58">
        <v>3.8278904949190379E-7</v>
      </c>
      <c r="AH108" s="18">
        <v>1.5253000011577168E-3</v>
      </c>
      <c r="AI108" s="12">
        <v>100</v>
      </c>
      <c r="AJ108" s="17">
        <v>10</v>
      </c>
      <c r="AK108" s="18">
        <v>0.99606898534117194</v>
      </c>
      <c r="AL108" t="str">
        <f>IF(AK108&lt;='CAV Tier 1 Analysis'!$A$5,"Tier 1", "Tier 2")</f>
        <v>Tier 2</v>
      </c>
      <c r="AM108" t="str">
        <f t="shared" si="3"/>
        <v>Arizona - Tier 2</v>
      </c>
      <c r="AN108" t="str">
        <f t="shared" si="4"/>
        <v>Tombstone, City Of - Tier 2</v>
      </c>
    </row>
    <row r="109" spans="1:40" x14ac:dyDescent="0.3">
      <c r="A109">
        <v>9</v>
      </c>
      <c r="B109" t="s">
        <v>23</v>
      </c>
      <c r="C109" t="s">
        <v>794</v>
      </c>
      <c r="D109" t="s">
        <v>1444</v>
      </c>
      <c r="E109" t="s">
        <v>616</v>
      </c>
      <c r="F109" s="12">
        <v>21.39430198806556</v>
      </c>
      <c r="G109" s="12">
        <v>5943.1234901220041</v>
      </c>
      <c r="H109" s="12">
        <v>1370.7053026587223</v>
      </c>
      <c r="I109">
        <v>3</v>
      </c>
      <c r="J109" s="15">
        <v>0</v>
      </c>
      <c r="K109" s="15">
        <v>1</v>
      </c>
      <c r="L109" s="59">
        <v>1.30383</v>
      </c>
      <c r="M109">
        <v>2</v>
      </c>
      <c r="N109">
        <v>0</v>
      </c>
      <c r="O109" s="12">
        <v>3</v>
      </c>
      <c r="P109" s="12">
        <v>2</v>
      </c>
      <c r="Q109">
        <v>0</v>
      </c>
      <c r="R109" s="12">
        <v>3</v>
      </c>
      <c r="S109" s="12">
        <v>0</v>
      </c>
      <c r="T109" s="12">
        <v>5182.0831656506443</v>
      </c>
      <c r="U109" s="12">
        <v>5160.688863662579</v>
      </c>
      <c r="V109" s="12">
        <v>761.04032447135978</v>
      </c>
      <c r="W109" s="58">
        <v>1.1509068219968643E-5</v>
      </c>
      <c r="X109" s="58">
        <v>6.1597215805845579E-5</v>
      </c>
      <c r="Y109" s="58">
        <v>0</v>
      </c>
      <c r="Z109" s="58">
        <v>2.924796817304902E-3</v>
      </c>
      <c r="AA109" s="58">
        <v>9.905232374934703E-3</v>
      </c>
      <c r="AB109" s="58">
        <v>0</v>
      </c>
      <c r="AC109" s="58">
        <v>8.7145880862434747E-4</v>
      </c>
      <c r="AD109" s="58">
        <v>0</v>
      </c>
      <c r="AE109" s="58">
        <v>7.7819048450704256E-4</v>
      </c>
      <c r="AF109" s="58">
        <v>1.0798500050039738E-3</v>
      </c>
      <c r="AG109" s="58">
        <v>3.4383145739915556E-4</v>
      </c>
      <c r="AH109" s="18">
        <v>1.4524060210727217E-3</v>
      </c>
      <c r="AI109" s="12">
        <v>101</v>
      </c>
      <c r="AJ109" s="17">
        <v>10</v>
      </c>
      <c r="AK109" s="18">
        <v>0.99752139136224471</v>
      </c>
      <c r="AL109" t="str">
        <f>IF(AK109&lt;='CAV Tier 1 Analysis'!$A$5,"Tier 1", "Tier 2")</f>
        <v>Tier 2</v>
      </c>
      <c r="AM109" t="str">
        <f t="shared" si="3"/>
        <v>Arizona - Tier 2</v>
      </c>
      <c r="AN109" t="str">
        <f t="shared" si="4"/>
        <v>Somerton, City Of - Tier 2</v>
      </c>
    </row>
    <row r="110" spans="1:40" x14ac:dyDescent="0.3">
      <c r="A110">
        <v>9</v>
      </c>
      <c r="B110" t="s">
        <v>23</v>
      </c>
      <c r="C110" t="s">
        <v>758</v>
      </c>
      <c r="D110" t="s">
        <v>1406</v>
      </c>
      <c r="E110" t="s">
        <v>685</v>
      </c>
      <c r="F110" s="12">
        <v>43.650768496171978</v>
      </c>
      <c r="G110" s="12">
        <v>487.3036713008691</v>
      </c>
      <c r="H110" s="12">
        <v>69.614810185838451</v>
      </c>
      <c r="I110">
        <v>0</v>
      </c>
      <c r="J110" s="15">
        <v>1.588392080844938E-2</v>
      </c>
      <c r="K110" s="15">
        <v>0.98411607919155075</v>
      </c>
      <c r="L110" s="59">
        <v>10.523849999999999</v>
      </c>
      <c r="M110">
        <v>0</v>
      </c>
      <c r="N110">
        <v>0</v>
      </c>
      <c r="O110" s="12">
        <v>9</v>
      </c>
      <c r="P110" s="12">
        <v>1</v>
      </c>
      <c r="Q110">
        <v>0</v>
      </c>
      <c r="R110">
        <v>0</v>
      </c>
      <c r="S110" s="12">
        <v>1.1057561320870932</v>
      </c>
      <c r="T110" s="12">
        <v>428.138939844959</v>
      </c>
      <c r="U110" s="12">
        <v>384.48817134878703</v>
      </c>
      <c r="V110" s="12">
        <v>59.164731455910101</v>
      </c>
      <c r="W110" s="58">
        <v>9.2895321925954302E-5</v>
      </c>
      <c r="X110" s="58">
        <v>0</v>
      </c>
      <c r="Y110" s="58">
        <v>0</v>
      </c>
      <c r="Z110" s="58">
        <v>8.774390451914707E-3</v>
      </c>
      <c r="AA110" s="58">
        <v>4.9526161874673515E-3</v>
      </c>
      <c r="AB110" s="58">
        <v>0</v>
      </c>
      <c r="AC110" s="58">
        <v>0</v>
      </c>
      <c r="AD110" s="58">
        <v>9.4862586192137403E-6</v>
      </c>
      <c r="AE110" s="58">
        <v>6.4293381326397151E-5</v>
      </c>
      <c r="AF110" s="58">
        <v>8.0452351366963311E-5</v>
      </c>
      <c r="AG110" s="58">
        <v>2.6730115591766898E-5</v>
      </c>
      <c r="AH110" s="18">
        <v>1.2728058243829412E-3</v>
      </c>
      <c r="AI110" s="12">
        <v>102</v>
      </c>
      <c r="AJ110" s="17">
        <v>10</v>
      </c>
      <c r="AK110" s="18">
        <v>0.99879419718662765</v>
      </c>
      <c r="AL110" t="str">
        <f>IF(AK110&lt;='CAV Tier 1 Analysis'!$A$5,"Tier 1", "Tier 2")</f>
        <v>Tier 2</v>
      </c>
      <c r="AM110" t="str">
        <f t="shared" si="3"/>
        <v>Arizona - Tier 2</v>
      </c>
      <c r="AN110" t="str">
        <f t="shared" si="4"/>
        <v>Colorado City, City Of - Tier 2</v>
      </c>
    </row>
    <row r="111" spans="1:40" x14ac:dyDescent="0.3">
      <c r="A111">
        <v>9</v>
      </c>
      <c r="B111" t="s">
        <v>23</v>
      </c>
      <c r="C111" t="s">
        <v>793</v>
      </c>
      <c r="D111" t="s">
        <v>1443</v>
      </c>
      <c r="E111" t="s">
        <v>689</v>
      </c>
      <c r="F111" s="12">
        <v>41.083866296913953</v>
      </c>
      <c r="G111" s="12">
        <v>54.30347572526928</v>
      </c>
      <c r="H111" s="12">
        <v>29.622470843963448</v>
      </c>
      <c r="I111">
        <v>0</v>
      </c>
      <c r="J111" s="15">
        <v>0</v>
      </c>
      <c r="K111" s="15">
        <v>1</v>
      </c>
      <c r="L111" s="59">
        <v>2.50373</v>
      </c>
      <c r="M111">
        <v>13</v>
      </c>
      <c r="N111">
        <v>0</v>
      </c>
      <c r="O111" s="12">
        <v>3</v>
      </c>
      <c r="P111" s="12">
        <v>2</v>
      </c>
      <c r="Q111">
        <v>0</v>
      </c>
      <c r="R111">
        <v>0</v>
      </c>
      <c r="S111" s="12">
        <v>0</v>
      </c>
      <c r="T111" s="12">
        <v>49.99226524058507</v>
      </c>
      <c r="U111" s="12">
        <v>8.9083989436711164</v>
      </c>
      <c r="V111" s="12">
        <v>4.3112104846842101</v>
      </c>
      <c r="W111" s="58">
        <v>2.2100733511563692E-5</v>
      </c>
      <c r="X111" s="58">
        <v>4.0038190273799623E-4</v>
      </c>
      <c r="Y111" s="58">
        <v>0</v>
      </c>
      <c r="Z111" s="58">
        <v>2.924796817304902E-3</v>
      </c>
      <c r="AA111" s="58">
        <v>9.905232374934703E-3</v>
      </c>
      <c r="AB111" s="58">
        <v>0</v>
      </c>
      <c r="AC111" s="58">
        <v>0</v>
      </c>
      <c r="AD111" s="58">
        <v>0</v>
      </c>
      <c r="AE111" s="58">
        <v>7.5073100653896763E-6</v>
      </c>
      <c r="AF111" s="58">
        <v>1.8640408088995804E-6</v>
      </c>
      <c r="AG111" s="58">
        <v>1.947767728514465E-6</v>
      </c>
      <c r="AH111" s="18">
        <v>1.2058028133719973E-3</v>
      </c>
      <c r="AI111" s="12">
        <v>103</v>
      </c>
      <c r="AJ111" s="17">
        <v>10</v>
      </c>
      <c r="AK111" s="18">
        <v>0.99999999999999967</v>
      </c>
      <c r="AL111" t="str">
        <f>IF(AK111&lt;='CAV Tier 1 Analysis'!$A$5,"Tier 1", "Tier 2")</f>
        <v>Tier 2</v>
      </c>
      <c r="AM111" t="str">
        <f t="shared" si="3"/>
        <v>Arizona - Tier 2</v>
      </c>
      <c r="AN111" t="str">
        <f t="shared" si="4"/>
        <v>Wellton, Town Of - Tier 2</v>
      </c>
    </row>
    <row r="112" spans="1:40" x14ac:dyDescent="0.3">
      <c r="A112">
        <v>9</v>
      </c>
      <c r="B112" t="s">
        <v>21</v>
      </c>
      <c r="C112" t="s">
        <v>1116</v>
      </c>
      <c r="D112" t="s">
        <v>1769</v>
      </c>
      <c r="E112" t="s">
        <v>29</v>
      </c>
      <c r="F112" s="12">
        <v>283957.47887806862</v>
      </c>
      <c r="G112" s="12">
        <v>192241.40655893346</v>
      </c>
      <c r="H112" s="12">
        <v>91430.719819553735</v>
      </c>
      <c r="I112">
        <v>5665</v>
      </c>
      <c r="J112" s="15">
        <v>5.2208160935789907E-2</v>
      </c>
      <c r="K112" s="15">
        <v>0.94779183906421005</v>
      </c>
      <c r="L112" s="59">
        <v>1507.0835399999994</v>
      </c>
      <c r="M112">
        <v>2428</v>
      </c>
      <c r="N112">
        <v>2638</v>
      </c>
      <c r="O112" s="12">
        <v>15.897233201581027</v>
      </c>
      <c r="P112" s="12">
        <v>1.0474308300395256</v>
      </c>
      <c r="Q112">
        <v>749</v>
      </c>
      <c r="R112" s="12">
        <v>5369.2407682987496</v>
      </c>
      <c r="S112" s="12">
        <v>4773.4297348143773</v>
      </c>
      <c r="T112" s="12">
        <v>201955.24018889718</v>
      </c>
      <c r="U112">
        <v>0</v>
      </c>
      <c r="V112">
        <v>0</v>
      </c>
      <c r="W112" s="58">
        <v>9.6439025275251097E-3</v>
      </c>
      <c r="X112" s="58">
        <v>1.0017700137392675E-2</v>
      </c>
      <c r="Y112" s="58">
        <v>0.32753911100074495</v>
      </c>
      <c r="Z112" s="58">
        <v>1.5669684249850898E-3</v>
      </c>
      <c r="AA112" s="58">
        <v>1.43335611666933E-3</v>
      </c>
      <c r="AB112" s="58">
        <v>0.29840637450199203</v>
      </c>
      <c r="AC112" s="58">
        <v>0.13931888672987622</v>
      </c>
      <c r="AD112" s="58">
        <v>6.9695300707318109E-3</v>
      </c>
      <c r="AE112" s="58">
        <v>5.5495958246716609E-3</v>
      </c>
      <c r="AF112" s="58">
        <v>0</v>
      </c>
      <c r="AG112" s="58">
        <v>0</v>
      </c>
      <c r="AH112" s="18">
        <v>7.2767765939508081E-2</v>
      </c>
      <c r="AI112" s="17">
        <v>1</v>
      </c>
      <c r="AJ112">
        <v>1</v>
      </c>
      <c r="AK112" s="25">
        <v>7.2767765939508094E-2</v>
      </c>
      <c r="AL112" t="str">
        <f>IF(AK112&lt;='CAV Tier 1 Analysis'!$A$5,"Tier 1", "Tier 2")</f>
        <v>Tier 2</v>
      </c>
      <c r="AM112" t="str">
        <f t="shared" si="3"/>
        <v>California - Tier 2</v>
      </c>
      <c r="AN112" t="str">
        <f t="shared" si="4"/>
        <v>Sonoma County * - Tier 2</v>
      </c>
    </row>
    <row r="113" spans="1:40" x14ac:dyDescent="0.3">
      <c r="A113">
        <v>9</v>
      </c>
      <c r="B113" t="s">
        <v>21</v>
      </c>
      <c r="C113" t="s">
        <v>917</v>
      </c>
      <c r="D113" t="s">
        <v>1565</v>
      </c>
      <c r="E113" t="s">
        <v>22</v>
      </c>
      <c r="F113" s="12">
        <v>861891.01618072682</v>
      </c>
      <c r="G113" s="12">
        <v>3630395.468545631</v>
      </c>
      <c r="H113" s="12">
        <v>1379269.2896427012</v>
      </c>
      <c r="I113">
        <v>3750</v>
      </c>
      <c r="J113" s="15">
        <v>1.4518660422071523E-2</v>
      </c>
      <c r="K113" s="15">
        <v>0.98548133957792694</v>
      </c>
      <c r="L113" s="59">
        <v>471.55658999999849</v>
      </c>
      <c r="M113">
        <v>8274</v>
      </c>
      <c r="N113">
        <v>308</v>
      </c>
      <c r="O113" s="12">
        <v>33.990145985401462</v>
      </c>
      <c r="P113" s="12">
        <v>1</v>
      </c>
      <c r="Q113">
        <v>55</v>
      </c>
      <c r="R113" s="12">
        <v>3695.555023417226</v>
      </c>
      <c r="S113" s="12">
        <v>20025.142446914189</v>
      </c>
      <c r="T113" s="12">
        <v>3740736.1679062494</v>
      </c>
      <c r="U113" s="12">
        <v>2878845.1517255227</v>
      </c>
      <c r="V113">
        <v>0</v>
      </c>
      <c r="W113" s="58">
        <v>3.0175140723599884E-3</v>
      </c>
      <c r="X113" s="58">
        <v>3.4137747502795301E-2</v>
      </c>
      <c r="Y113" s="58">
        <v>3.8241867395083187E-2</v>
      </c>
      <c r="Z113" s="58">
        <v>3.3503619682990378E-3</v>
      </c>
      <c r="AA113" s="58">
        <v>1.3684494245937377E-3</v>
      </c>
      <c r="AB113" s="58">
        <v>2.1912350597609563E-2</v>
      </c>
      <c r="AC113" s="58">
        <v>9.5890766298160277E-2</v>
      </c>
      <c r="AD113" s="58">
        <v>2.9238061563272119E-2</v>
      </c>
      <c r="AE113" s="58">
        <v>0.10279294461086286</v>
      </c>
      <c r="AF113" s="58">
        <v>0.12927509009931465</v>
      </c>
      <c r="AG113" s="58">
        <v>0</v>
      </c>
      <c r="AH113" s="18">
        <v>4.17477412302137E-2</v>
      </c>
      <c r="AI113" s="17">
        <v>2</v>
      </c>
      <c r="AJ113">
        <v>1</v>
      </c>
      <c r="AK113" s="25">
        <v>0.11451550716972179</v>
      </c>
      <c r="AL113" t="str">
        <f>IF(AK113&lt;='CAV Tier 1 Analysis'!$A$5,"Tier 1", "Tier 2")</f>
        <v>Tier 2</v>
      </c>
      <c r="AM113" t="str">
        <f t="shared" si="3"/>
        <v>California - Tier 2</v>
      </c>
      <c r="AN113" t="str">
        <f t="shared" si="4"/>
        <v>Los Angeles, City Of - Tier 2</v>
      </c>
    </row>
    <row r="114" spans="1:40" x14ac:dyDescent="0.3">
      <c r="A114">
        <v>9</v>
      </c>
      <c r="B114" t="s">
        <v>21</v>
      </c>
      <c r="C114" t="s">
        <v>1020</v>
      </c>
      <c r="D114" t="s">
        <v>1671</v>
      </c>
      <c r="E114" t="s">
        <v>25</v>
      </c>
      <c r="F114" s="12">
        <v>77839.768189944327</v>
      </c>
      <c r="G114" s="12">
        <v>473836.78125345841</v>
      </c>
      <c r="H114" s="12">
        <v>182491.60525762846</v>
      </c>
      <c r="I114">
        <v>1571</v>
      </c>
      <c r="J114" s="15">
        <v>0.24519288126745298</v>
      </c>
      <c r="K114" s="15">
        <v>0.75480711873254758</v>
      </c>
      <c r="L114" s="59">
        <v>99.074939999999941</v>
      </c>
      <c r="M114">
        <v>43452</v>
      </c>
      <c r="N114">
        <v>133</v>
      </c>
      <c r="O114" s="12">
        <v>12.958448753462603</v>
      </c>
      <c r="P114" s="12">
        <v>1</v>
      </c>
      <c r="Q114">
        <v>34</v>
      </c>
      <c r="R114" s="12">
        <v>1185.8019835288324</v>
      </c>
      <c r="S114" s="12">
        <v>44745.642500240589</v>
      </c>
      <c r="T114" s="12">
        <v>441163.29012278258</v>
      </c>
      <c r="U114" s="12">
        <v>363323.52193283825</v>
      </c>
      <c r="V114" s="12">
        <v>32673.491130675829</v>
      </c>
      <c r="W114" s="58">
        <v>6.3398546856957777E-4</v>
      </c>
      <c r="X114" s="58">
        <v>0.17927887412272919</v>
      </c>
      <c r="Y114" s="58">
        <v>1.6513533647876832E-2</v>
      </c>
      <c r="Z114" s="58">
        <v>1.2772964814684773E-3</v>
      </c>
      <c r="AA114" s="58">
        <v>1.3684494245937377E-3</v>
      </c>
      <c r="AB114" s="58">
        <v>1.3545816733067729E-2</v>
      </c>
      <c r="AC114" s="58">
        <v>3.0768710019994379E-2</v>
      </c>
      <c r="AD114" s="58">
        <v>6.5331662612557392E-2</v>
      </c>
      <c r="AE114" s="58">
        <v>1.2122874110985348E-2</v>
      </c>
      <c r="AF114" s="58">
        <v>1.6315111983329803E-2</v>
      </c>
      <c r="AG114" s="58">
        <v>1.0376166658633302E-2</v>
      </c>
      <c r="AH114" s="18">
        <v>3.1593861933073251E-2</v>
      </c>
      <c r="AI114" s="17">
        <v>3</v>
      </c>
      <c r="AJ114">
        <v>1</v>
      </c>
      <c r="AK114" s="25">
        <v>0.14610936910279504</v>
      </c>
      <c r="AL114" t="str">
        <f>IF(AK114&lt;='CAV Tier 1 Analysis'!$A$5,"Tier 1", "Tier 2")</f>
        <v>Tier 2</v>
      </c>
      <c r="AM114" t="str">
        <f t="shared" si="3"/>
        <v>California - Tier 2</v>
      </c>
      <c r="AN114" t="str">
        <f t="shared" si="4"/>
        <v>Sacramento, City Of - Tier 2</v>
      </c>
    </row>
    <row r="115" spans="1:40" x14ac:dyDescent="0.3">
      <c r="A115">
        <v>9</v>
      </c>
      <c r="B115" t="s">
        <v>21</v>
      </c>
      <c r="C115" t="s">
        <v>1016</v>
      </c>
      <c r="D115" t="s">
        <v>1667</v>
      </c>
      <c r="E115" t="s">
        <v>31</v>
      </c>
      <c r="F115" s="12">
        <v>639821.68330190098</v>
      </c>
      <c r="G115" s="12">
        <v>785163.92386464123</v>
      </c>
      <c r="H115" s="12">
        <v>262794.60980843822</v>
      </c>
      <c r="I115">
        <v>1506</v>
      </c>
      <c r="J115" s="15">
        <v>0.22038030874099862</v>
      </c>
      <c r="K115" s="15">
        <v>0.77961969125900188</v>
      </c>
      <c r="L115" s="59">
        <v>813.43909999999983</v>
      </c>
      <c r="M115">
        <v>10256</v>
      </c>
      <c r="N115">
        <v>262</v>
      </c>
      <c r="O115" s="12">
        <v>13.008602150537634</v>
      </c>
      <c r="P115" s="12">
        <v>1.0258064516129033</v>
      </c>
      <c r="Q115">
        <v>94</v>
      </c>
      <c r="R115" s="12">
        <v>1174.1072550360568</v>
      </c>
      <c r="S115" s="12">
        <v>57914.757245053879</v>
      </c>
      <c r="T115" s="12">
        <v>665689.72227343242</v>
      </c>
      <c r="U115" s="12">
        <v>25868.038971531438</v>
      </c>
      <c r="V115" s="12">
        <v>119474.20159120881</v>
      </c>
      <c r="W115" s="58">
        <v>5.2052372574368034E-3</v>
      </c>
      <c r="X115" s="58">
        <v>4.231529349633413E-2</v>
      </c>
      <c r="Y115" s="58">
        <v>3.253041966724609E-2</v>
      </c>
      <c r="Z115" s="58">
        <v>1.2822400328793291E-3</v>
      </c>
      <c r="AA115" s="58">
        <v>1.4037642484542214E-3</v>
      </c>
      <c r="AB115" s="58">
        <v>3.7450199203187248E-2</v>
      </c>
      <c r="AC115" s="58">
        <v>3.0465259937472209E-2</v>
      </c>
      <c r="AD115" s="58">
        <v>8.4559460300557304E-2</v>
      </c>
      <c r="AE115" s="58">
        <v>1.8292711294839593E-2</v>
      </c>
      <c r="AF115" s="58">
        <v>1.161609219145714E-3</v>
      </c>
      <c r="AG115" s="58">
        <v>3.7941590696858374E-2</v>
      </c>
      <c r="AH115" s="18">
        <v>2.6600707759491912E-2</v>
      </c>
      <c r="AI115" s="17">
        <v>4</v>
      </c>
      <c r="AJ115">
        <v>1</v>
      </c>
      <c r="AK115" s="25">
        <v>0.17271007686228695</v>
      </c>
      <c r="AL115" t="str">
        <f>IF(AK115&lt;='CAV Tier 1 Analysis'!$A$5,"Tier 1", "Tier 2")</f>
        <v>Tier 2</v>
      </c>
      <c r="AM115" t="str">
        <f t="shared" si="3"/>
        <v>California - Tier 2</v>
      </c>
      <c r="AN115" t="str">
        <f t="shared" si="4"/>
        <v>Sacramento County * - Tier 2</v>
      </c>
    </row>
    <row r="116" spans="1:40" x14ac:dyDescent="0.3">
      <c r="A116">
        <v>9</v>
      </c>
      <c r="B116" t="s">
        <v>21</v>
      </c>
      <c r="C116" t="s">
        <v>1092</v>
      </c>
      <c r="D116" t="s">
        <v>1744</v>
      </c>
      <c r="E116" t="s">
        <v>30</v>
      </c>
      <c r="F116" s="12">
        <v>176400.6630848847</v>
      </c>
      <c r="G116" s="12">
        <v>1022336.2776608986</v>
      </c>
      <c r="H116" s="12">
        <v>296976.67188455351</v>
      </c>
      <c r="I116">
        <v>464</v>
      </c>
      <c r="J116" s="15">
        <v>0.16860729861703125</v>
      </c>
      <c r="K116" s="15">
        <v>0.83139270138296961</v>
      </c>
      <c r="L116" s="59">
        <v>176.87021999999993</v>
      </c>
      <c r="M116">
        <v>6636</v>
      </c>
      <c r="N116">
        <v>19</v>
      </c>
      <c r="O116" s="12">
        <v>12.003430531732418</v>
      </c>
      <c r="P116" s="12">
        <v>1</v>
      </c>
      <c r="Q116">
        <v>30</v>
      </c>
      <c r="R116" s="12">
        <v>385.76621344169791</v>
      </c>
      <c r="S116" s="12">
        <v>50072.43439873102</v>
      </c>
      <c r="T116" s="12">
        <v>925296.29825065879</v>
      </c>
      <c r="U116" s="12">
        <v>748895.63516577403</v>
      </c>
      <c r="V116" s="12">
        <v>97039.979410239845</v>
      </c>
      <c r="W116" s="58">
        <v>1.1318013344515207E-3</v>
      </c>
      <c r="X116" s="58">
        <v>2.7379513225592171E-2</v>
      </c>
      <c r="Y116" s="58">
        <v>2.3590762354109758E-3</v>
      </c>
      <c r="Z116" s="58">
        <v>1.1831616480820124E-3</v>
      </c>
      <c r="AA116" s="58">
        <v>1.3684494245937377E-3</v>
      </c>
      <c r="AB116" s="58">
        <v>1.1952191235059761E-2</v>
      </c>
      <c r="AC116" s="58">
        <v>1.000970560158475E-2</v>
      </c>
      <c r="AD116" s="58">
        <v>7.3109138846530558E-2</v>
      </c>
      <c r="AE116" s="58">
        <v>2.5426527524381175E-2</v>
      </c>
      <c r="AF116" s="58">
        <v>3.3629301198437427E-2</v>
      </c>
      <c r="AG116" s="58">
        <v>3.0817123119287734E-2</v>
      </c>
      <c r="AH116" s="18">
        <v>1.9851453581219258E-2</v>
      </c>
      <c r="AI116" s="17">
        <v>5</v>
      </c>
      <c r="AJ116">
        <v>1</v>
      </c>
      <c r="AK116" s="25">
        <v>0.19256153044350621</v>
      </c>
      <c r="AL116" t="str">
        <f>IF(AK116&lt;='CAV Tier 1 Analysis'!$A$5,"Tier 1", "Tier 2")</f>
        <v>Tier 2</v>
      </c>
      <c r="AM116" t="str">
        <f t="shared" si="3"/>
        <v>California - Tier 2</v>
      </c>
      <c r="AN116" t="str">
        <f t="shared" si="4"/>
        <v>San Jose, City Of - Tier 2</v>
      </c>
    </row>
    <row r="117" spans="1:40" x14ac:dyDescent="0.3">
      <c r="A117">
        <v>9</v>
      </c>
      <c r="B117" t="s">
        <v>21</v>
      </c>
      <c r="C117" t="s">
        <v>1045</v>
      </c>
      <c r="D117" t="s">
        <v>1696</v>
      </c>
      <c r="E117" t="s">
        <v>28</v>
      </c>
      <c r="F117" s="12">
        <v>144693.90795139043</v>
      </c>
      <c r="G117" s="12">
        <v>1418954.5437174672</v>
      </c>
      <c r="H117" s="12">
        <v>507829.37624692195</v>
      </c>
      <c r="I117">
        <v>466</v>
      </c>
      <c r="J117" s="15">
        <v>5.203089123137649E-2</v>
      </c>
      <c r="K117" s="15">
        <v>0.94796910876862317</v>
      </c>
      <c r="L117" s="59">
        <v>329.48637999999988</v>
      </c>
      <c r="M117">
        <v>2085</v>
      </c>
      <c r="N117">
        <v>84</v>
      </c>
      <c r="O117" s="12">
        <v>25</v>
      </c>
      <c r="P117" s="12">
        <v>1</v>
      </c>
      <c r="Q117">
        <v>8</v>
      </c>
      <c r="R117" s="12">
        <v>441.75360468617839</v>
      </c>
      <c r="S117" s="12">
        <v>26422.815039601363</v>
      </c>
      <c r="T117" s="12">
        <v>1292687.6594885634</v>
      </c>
      <c r="U117" s="12">
        <v>1147993.7515371731</v>
      </c>
      <c r="V117" s="12">
        <v>126266.8842289038</v>
      </c>
      <c r="W117" s="58">
        <v>2.1083997326830986E-3</v>
      </c>
      <c r="X117" s="58">
        <v>8.6025143272091126E-3</v>
      </c>
      <c r="Y117" s="58">
        <v>1.0429600198659052E-2</v>
      </c>
      <c r="Z117" s="58">
        <v>2.4642156360096213E-3</v>
      </c>
      <c r="AA117" s="58">
        <v>1.3684494245937377E-3</v>
      </c>
      <c r="AB117" s="58">
        <v>3.1872509960159364E-3</v>
      </c>
      <c r="AC117" s="58">
        <v>1.1462443773645251E-2</v>
      </c>
      <c r="AD117" s="58">
        <v>3.8579095996486401E-2</v>
      </c>
      <c r="AE117" s="58">
        <v>3.5522198042458708E-2</v>
      </c>
      <c r="AF117" s="58">
        <v>5.1550878161844192E-2</v>
      </c>
      <c r="AG117" s="58">
        <v>4.0098752502006139E-2</v>
      </c>
      <c r="AH117" s="18">
        <v>1.8670345344691933E-2</v>
      </c>
      <c r="AI117" s="17">
        <v>6</v>
      </c>
      <c r="AJ117">
        <v>1</v>
      </c>
      <c r="AK117" s="25">
        <v>0.21123187578819813</v>
      </c>
      <c r="AL117" t="str">
        <f>IF(AK117&lt;='CAV Tier 1 Analysis'!$A$5,"Tier 1", "Tier 2")</f>
        <v>Tier 2</v>
      </c>
      <c r="AM117" t="str">
        <f t="shared" si="3"/>
        <v>California - Tier 2</v>
      </c>
      <c r="AN117" t="str">
        <f t="shared" si="4"/>
        <v>San Diego, City Of - Tier 2</v>
      </c>
    </row>
    <row r="118" spans="1:40" x14ac:dyDescent="0.3">
      <c r="A118">
        <v>9</v>
      </c>
      <c r="B118" t="s">
        <v>21</v>
      </c>
      <c r="C118" t="s">
        <v>1001</v>
      </c>
      <c r="D118" t="s">
        <v>1652</v>
      </c>
      <c r="E118" t="s">
        <v>33</v>
      </c>
      <c r="F118" s="12">
        <v>594662.92298842652</v>
      </c>
      <c r="G118" s="12">
        <v>1050363.3957008761</v>
      </c>
      <c r="H118" s="12">
        <v>271854.58948142669</v>
      </c>
      <c r="I118">
        <v>234</v>
      </c>
      <c r="J118" s="15">
        <v>7.0334684860330595E-3</v>
      </c>
      <c r="K118" s="15">
        <v>0.99296653151396841</v>
      </c>
      <c r="L118" s="59">
        <v>6543.7785199999998</v>
      </c>
      <c r="M118">
        <v>2697</v>
      </c>
      <c r="N118">
        <v>12</v>
      </c>
      <c r="O118" s="12">
        <v>33.3419689119171</v>
      </c>
      <c r="P118" s="12">
        <v>1.0129533678756477</v>
      </c>
      <c r="Q118">
        <v>12</v>
      </c>
      <c r="R118" s="12">
        <v>232.3541683742686</v>
      </c>
      <c r="S118" s="12">
        <v>1912.080687901069</v>
      </c>
      <c r="T118" s="12">
        <v>753167.61079651269</v>
      </c>
      <c r="U118" s="12">
        <v>158504.68780808616</v>
      </c>
      <c r="V118" s="12">
        <v>297195.78490436345</v>
      </c>
      <c r="W118" s="58">
        <v>4.1873964205456402E-2</v>
      </c>
      <c r="X118" s="58">
        <v>1.1127568892317976E-2</v>
      </c>
      <c r="Y118" s="58">
        <v>1.4899428855227217E-3</v>
      </c>
      <c r="Z118" s="58">
        <v>3.2864720451237128E-3</v>
      </c>
      <c r="AA118" s="58">
        <v>1.386175453409719E-3</v>
      </c>
      <c r="AB118" s="58">
        <v>4.7808764940239041E-3</v>
      </c>
      <c r="AC118" s="58">
        <v>6.0290319361495552E-3</v>
      </c>
      <c r="AD118" s="58">
        <v>2.7917670505964377E-3</v>
      </c>
      <c r="AE118" s="58">
        <v>2.0696545552592458E-2</v>
      </c>
      <c r="AF118" s="58">
        <v>7.117683208932705E-3</v>
      </c>
      <c r="AG118" s="58">
        <v>9.4380884554935068E-2</v>
      </c>
      <c r="AH118" s="18">
        <v>1.7723719298096421E-2</v>
      </c>
      <c r="AI118" s="17">
        <v>7</v>
      </c>
      <c r="AJ118">
        <v>1</v>
      </c>
      <c r="AK118" s="25">
        <v>0.22895559508629454</v>
      </c>
      <c r="AL118" t="str">
        <f>IF(AK118&lt;='CAV Tier 1 Analysis'!$A$5,"Tier 1", "Tier 2")</f>
        <v>Tier 2</v>
      </c>
      <c r="AM118" t="str">
        <f t="shared" si="3"/>
        <v>California - Tier 2</v>
      </c>
      <c r="AN118" t="str">
        <f t="shared" si="4"/>
        <v>Riverside County * - Tier 2</v>
      </c>
    </row>
    <row r="119" spans="1:40" x14ac:dyDescent="0.3">
      <c r="A119">
        <v>9</v>
      </c>
      <c r="B119" t="s">
        <v>21</v>
      </c>
      <c r="C119" t="s">
        <v>1024</v>
      </c>
      <c r="D119" t="s">
        <v>1675</v>
      </c>
      <c r="E119" t="s">
        <v>37</v>
      </c>
      <c r="F119" s="12">
        <v>857817.58337191935</v>
      </c>
      <c r="G119" s="12">
        <v>417442.71598464815</v>
      </c>
      <c r="H119" s="12">
        <v>157796.12678237143</v>
      </c>
      <c r="I119">
        <v>199</v>
      </c>
      <c r="J119" s="15">
        <v>1.8921951338783454E-3</v>
      </c>
      <c r="K119" s="15">
        <v>0.99810780486612172</v>
      </c>
      <c r="L119" s="59">
        <v>19265.365049999997</v>
      </c>
      <c r="M119">
        <v>1923</v>
      </c>
      <c r="N119">
        <v>12</v>
      </c>
      <c r="O119" s="12">
        <v>31.746361746361746</v>
      </c>
      <c r="P119" s="12">
        <v>1</v>
      </c>
      <c r="Q119">
        <v>14</v>
      </c>
      <c r="R119" s="12">
        <v>198.62345316835822</v>
      </c>
      <c r="S119" s="12">
        <v>298.58106324245369</v>
      </c>
      <c r="T119" s="12">
        <v>374603.38787525316</v>
      </c>
      <c r="U119">
        <v>0</v>
      </c>
      <c r="V119" s="12">
        <v>42839.328109394992</v>
      </c>
      <c r="W119" s="58">
        <v>0.12328002912127146</v>
      </c>
      <c r="X119" s="58">
        <v>7.9341175305626503E-3</v>
      </c>
      <c r="Y119" s="58">
        <v>1.4899428855227217E-3</v>
      </c>
      <c r="Z119" s="58">
        <v>3.1291952400720928E-3</v>
      </c>
      <c r="AA119" s="58">
        <v>1.3684494245937377E-3</v>
      </c>
      <c r="AB119" s="58">
        <v>5.5776892430278889E-3</v>
      </c>
      <c r="AC119" s="58">
        <v>5.1538009875141616E-3</v>
      </c>
      <c r="AD119" s="58">
        <v>4.3594853479084049E-4</v>
      </c>
      <c r="AE119" s="58">
        <v>1.0293852218520728E-2</v>
      </c>
      <c r="AF119" s="58">
        <v>0</v>
      </c>
      <c r="AG119" s="58">
        <v>1.3604545845106402E-2</v>
      </c>
      <c r="AH119" s="18">
        <v>1.5660688275543885E-2</v>
      </c>
      <c r="AI119" s="17">
        <v>8</v>
      </c>
      <c r="AJ119">
        <v>1</v>
      </c>
      <c r="AK119" s="25">
        <v>0.24461628336183844</v>
      </c>
      <c r="AL119" t="str">
        <f>IF(AK119&lt;='CAV Tier 1 Analysis'!$A$5,"Tier 1", "Tier 2")</f>
        <v>Tier 2</v>
      </c>
      <c r="AM119" t="str">
        <f t="shared" si="3"/>
        <v>California - Tier 2</v>
      </c>
      <c r="AN119" t="str">
        <f t="shared" si="4"/>
        <v>San Bernardino County * - Tier 2</v>
      </c>
    </row>
    <row r="120" spans="1:40" x14ac:dyDescent="0.3">
      <c r="A120">
        <v>9</v>
      </c>
      <c r="B120" t="s">
        <v>21</v>
      </c>
      <c r="C120" t="s">
        <v>955</v>
      </c>
      <c r="D120" t="s">
        <v>1603</v>
      </c>
      <c r="E120" t="s">
        <v>69</v>
      </c>
      <c r="F120" s="12">
        <v>284635.78746523766</v>
      </c>
      <c r="G120" s="12">
        <v>139560.6350770008</v>
      </c>
      <c r="H120" s="12">
        <v>54483.398196373179</v>
      </c>
      <c r="I120">
        <v>1072</v>
      </c>
      <c r="J120" s="15">
        <v>1.2154264304093922E-2</v>
      </c>
      <c r="K120" s="15">
        <v>0.98784573569590528</v>
      </c>
      <c r="L120" s="59">
        <v>3248.5783600000018</v>
      </c>
      <c r="M120">
        <v>1654</v>
      </c>
      <c r="N120">
        <v>229</v>
      </c>
      <c r="O120" s="12">
        <v>13.775193798449612</v>
      </c>
      <c r="P120" s="12">
        <v>1.069767441860465</v>
      </c>
      <c r="Q120">
        <v>151</v>
      </c>
      <c r="R120" s="12">
        <v>1058.9706286660105</v>
      </c>
      <c r="S120" s="12">
        <v>662.20562186391362</v>
      </c>
      <c r="T120" s="12">
        <v>143934.18968633501</v>
      </c>
      <c r="U120">
        <v>0</v>
      </c>
      <c r="V120">
        <v>0</v>
      </c>
      <c r="W120" s="58">
        <v>2.0787814494256499E-2</v>
      </c>
      <c r="X120" s="58">
        <v>6.8242487756373493E-3</v>
      </c>
      <c r="Y120" s="58">
        <v>2.8433076732058603E-2</v>
      </c>
      <c r="Z120" s="58">
        <v>1.3578019178880922E-3</v>
      </c>
      <c r="AA120" s="58">
        <v>1.4639226402630681E-3</v>
      </c>
      <c r="AB120" s="58">
        <v>6.0159362549800796E-2</v>
      </c>
      <c r="AC120" s="58">
        <v>2.7477741347801832E-2</v>
      </c>
      <c r="AD120" s="58">
        <v>9.6686496942175642E-4</v>
      </c>
      <c r="AE120" s="58">
        <v>3.9552159050869652E-3</v>
      </c>
      <c r="AF120" s="58">
        <v>0</v>
      </c>
      <c r="AG120" s="58">
        <v>0</v>
      </c>
      <c r="AH120" s="18">
        <v>1.3766004484746814E-2</v>
      </c>
      <c r="AI120" s="17">
        <v>9</v>
      </c>
      <c r="AJ120">
        <v>1</v>
      </c>
      <c r="AK120" s="25">
        <v>0.25838228784658523</v>
      </c>
      <c r="AL120" t="str">
        <f>IF(AK120&lt;='CAV Tier 1 Analysis'!$A$5,"Tier 1", "Tier 2")</f>
        <v>Tier 2</v>
      </c>
      <c r="AM120" t="str">
        <f t="shared" si="3"/>
        <v>California - Tier 2</v>
      </c>
      <c r="AN120" t="str">
        <f t="shared" si="4"/>
        <v>Monterey County * - Tier 2</v>
      </c>
    </row>
    <row r="121" spans="1:40" x14ac:dyDescent="0.3">
      <c r="A121">
        <v>9</v>
      </c>
      <c r="B121" t="s">
        <v>21</v>
      </c>
      <c r="C121" t="s">
        <v>1295</v>
      </c>
      <c r="D121" t="s">
        <v>1954</v>
      </c>
      <c r="E121" t="s">
        <v>46</v>
      </c>
      <c r="F121" s="12">
        <v>4833958.3032885473</v>
      </c>
      <c r="G121" s="12">
        <v>1011590.5575725413</v>
      </c>
      <c r="H121" s="12">
        <v>325514.71896277502</v>
      </c>
      <c r="I121">
        <v>755</v>
      </c>
      <c r="J121" s="15">
        <v>3.5932459384303349E-3</v>
      </c>
      <c r="K121" s="15">
        <v>0.99640675406156853</v>
      </c>
      <c r="L121" s="59">
        <v>2643.1449900000011</v>
      </c>
      <c r="M121">
        <v>1603</v>
      </c>
      <c r="N121">
        <v>195</v>
      </c>
      <c r="O121" s="12">
        <v>33.863600935307872</v>
      </c>
      <c r="P121" s="12">
        <v>1</v>
      </c>
      <c r="Q121">
        <v>77</v>
      </c>
      <c r="R121" s="12">
        <v>752.28709931648427</v>
      </c>
      <c r="S121" s="12">
        <v>1169.6544418122833</v>
      </c>
      <c r="T121" s="12">
        <v>1050405.2563456341</v>
      </c>
      <c r="U121">
        <v>0</v>
      </c>
      <c r="V121">
        <v>0</v>
      </c>
      <c r="W121" s="58">
        <v>1.6913616248291283E-2</v>
      </c>
      <c r="X121" s="58">
        <v>6.6138275618782775E-3</v>
      </c>
      <c r="Y121" s="58">
        <v>2.4211571889744227E-2</v>
      </c>
      <c r="Z121" s="58">
        <v>3.3378885966550281E-3</v>
      </c>
      <c r="AA121" s="58">
        <v>1.3684494245937377E-3</v>
      </c>
      <c r="AB121" s="58">
        <v>3.0677290836653385E-2</v>
      </c>
      <c r="AC121" s="58">
        <v>1.9520041231309685E-2</v>
      </c>
      <c r="AD121" s="58">
        <v>1.7077745473282309E-3</v>
      </c>
      <c r="AE121" s="58">
        <v>2.8864438572509889E-2</v>
      </c>
      <c r="AF121" s="58">
        <v>0</v>
      </c>
      <c r="AG121" s="58">
        <v>0</v>
      </c>
      <c r="AH121" s="18">
        <v>1.2110445355360339E-2</v>
      </c>
      <c r="AI121" s="17">
        <v>10</v>
      </c>
      <c r="AJ121">
        <v>1</v>
      </c>
      <c r="AK121" s="25">
        <v>0.27049273320194556</v>
      </c>
      <c r="AL121" t="str">
        <f>IF(AK121&lt;='CAV Tier 1 Analysis'!$A$5,"Tier 1", "Tier 2")</f>
        <v>Tier 2</v>
      </c>
      <c r="AM121" t="str">
        <f t="shared" si="3"/>
        <v>California - Tier 2</v>
      </c>
      <c r="AN121" t="str">
        <f t="shared" si="4"/>
        <v>Los Angeles County* - Tier 2</v>
      </c>
    </row>
    <row r="122" spans="1:40" x14ac:dyDescent="0.3">
      <c r="A122">
        <v>9</v>
      </c>
      <c r="B122" t="s">
        <v>21</v>
      </c>
      <c r="C122" t="s">
        <v>878</v>
      </c>
      <c r="D122" t="s">
        <v>1525</v>
      </c>
      <c r="E122" t="s">
        <v>44</v>
      </c>
      <c r="F122" s="12">
        <v>383676.03365349025</v>
      </c>
      <c r="G122" s="12">
        <v>468791.99667070882</v>
      </c>
      <c r="H122" s="12">
        <v>134555.8312259306</v>
      </c>
      <c r="I122">
        <v>101</v>
      </c>
      <c r="J122" s="15">
        <v>1.2528436100788501E-2</v>
      </c>
      <c r="K122" s="15">
        <v>0.98747156389921131</v>
      </c>
      <c r="L122" s="59">
        <v>7752.3506699999971</v>
      </c>
      <c r="M122">
        <v>3278</v>
      </c>
      <c r="N122">
        <v>1</v>
      </c>
      <c r="O122" s="12">
        <v>18.484320557491291</v>
      </c>
      <c r="P122" s="12">
        <v>1</v>
      </c>
      <c r="Q122">
        <v>2</v>
      </c>
      <c r="R122" s="12">
        <v>99.734627953820336</v>
      </c>
      <c r="S122" s="12">
        <v>1685.7741335025537</v>
      </c>
      <c r="T122" s="12">
        <v>377318.98735648027</v>
      </c>
      <c r="U122">
        <v>0</v>
      </c>
      <c r="V122" s="12">
        <v>91473.009314228548</v>
      </c>
      <c r="W122" s="58">
        <v>4.9607677501854977E-2</v>
      </c>
      <c r="X122" s="58">
        <v>1.3524720366710539E-2</v>
      </c>
      <c r="Y122" s="58">
        <v>1.2416190712689348E-4</v>
      </c>
      <c r="Z122" s="58">
        <v>1.8219740695513647E-3</v>
      </c>
      <c r="AA122" s="58">
        <v>1.3684494245937377E-3</v>
      </c>
      <c r="AB122" s="58">
        <v>7.9681274900398409E-4</v>
      </c>
      <c r="AC122" s="58">
        <v>2.5878737673645565E-3</v>
      </c>
      <c r="AD122" s="58">
        <v>2.4613441840816777E-3</v>
      </c>
      <c r="AE122" s="58">
        <v>1.0368475088065498E-2</v>
      </c>
      <c r="AF122" s="58">
        <v>0</v>
      </c>
      <c r="AG122" s="58">
        <v>2.9049212574656372E-2</v>
      </c>
      <c r="AH122" s="18">
        <v>1.0155518330273601E-2</v>
      </c>
      <c r="AI122" s="17">
        <v>11</v>
      </c>
      <c r="AJ122">
        <v>1</v>
      </c>
      <c r="AK122" s="25">
        <v>0.28064825153221917</v>
      </c>
      <c r="AL122" t="str">
        <f>IF(AK122&lt;='CAV Tier 1 Analysis'!$A$5,"Tier 1", "Tier 2")</f>
        <v>Tier 2</v>
      </c>
      <c r="AM122" t="str">
        <f t="shared" si="3"/>
        <v>California - Tier 2</v>
      </c>
      <c r="AN122" t="str">
        <f t="shared" si="4"/>
        <v>Kern County* - Tier 2</v>
      </c>
    </row>
    <row r="123" spans="1:40" x14ac:dyDescent="0.3">
      <c r="A123">
        <v>9</v>
      </c>
      <c r="B123" t="s">
        <v>21</v>
      </c>
      <c r="C123" t="s">
        <v>890</v>
      </c>
      <c r="D123" t="s">
        <v>1538</v>
      </c>
      <c r="E123" t="s">
        <v>85</v>
      </c>
      <c r="F123" s="12">
        <v>36001.027432027273</v>
      </c>
      <c r="G123" s="12">
        <v>45020.240730718695</v>
      </c>
      <c r="H123" s="12">
        <v>28918.63590364626</v>
      </c>
      <c r="I123">
        <v>859</v>
      </c>
      <c r="J123" s="15">
        <v>7.1694887830947712E-2</v>
      </c>
      <c r="K123" s="15">
        <v>0.92830511216905187</v>
      </c>
      <c r="L123" s="59">
        <v>1314.66877</v>
      </c>
      <c r="M123">
        <v>1576</v>
      </c>
      <c r="N123">
        <v>288</v>
      </c>
      <c r="O123" s="12">
        <v>12.433962264150944</v>
      </c>
      <c r="P123" s="12">
        <v>2</v>
      </c>
      <c r="Q123">
        <v>41</v>
      </c>
      <c r="R123" s="12">
        <v>797.41409135321555</v>
      </c>
      <c r="S123" s="12">
        <v>2073.3183573359356</v>
      </c>
      <c r="T123" s="12">
        <v>49835.307351368931</v>
      </c>
      <c r="U123" s="12">
        <v>13834.279919341658</v>
      </c>
      <c r="V123">
        <v>0</v>
      </c>
      <c r="W123" s="58">
        <v>8.4126308445126585E-3</v>
      </c>
      <c r="X123" s="58">
        <v>6.5024280957705332E-3</v>
      </c>
      <c r="Y123" s="58">
        <v>3.5758629252545318E-2</v>
      </c>
      <c r="Z123" s="58">
        <v>1.2255985691549741E-3</v>
      </c>
      <c r="AA123" s="58">
        <v>2.7368988491874753E-3</v>
      </c>
      <c r="AB123" s="58">
        <v>1.6334661354581673E-2</v>
      </c>
      <c r="AC123" s="58">
        <v>2.0690978159514796E-2</v>
      </c>
      <c r="AD123" s="58">
        <v>3.0271849467613464E-3</v>
      </c>
      <c r="AE123" s="58">
        <v>1.369441136262187E-3</v>
      </c>
      <c r="AF123" s="58">
        <v>6.2123097588631464E-4</v>
      </c>
      <c r="AG123" s="58">
        <v>0</v>
      </c>
      <c r="AH123" s="18">
        <v>8.7890620167433899E-3</v>
      </c>
      <c r="AI123" s="17">
        <v>12</v>
      </c>
      <c r="AJ123">
        <v>1</v>
      </c>
      <c r="AK123" s="25">
        <v>0.28943731354896257</v>
      </c>
      <c r="AL123" t="str">
        <f>IF(AK123&lt;='CAV Tier 1 Analysis'!$A$5,"Tier 1", "Tier 2")</f>
        <v>Tier 2</v>
      </c>
      <c r="AM123" t="str">
        <f t="shared" si="3"/>
        <v>California - Tier 2</v>
      </c>
      <c r="AN123" t="str">
        <f t="shared" si="4"/>
        <v>Lake County * - Tier 2</v>
      </c>
    </row>
    <row r="124" spans="1:40" x14ac:dyDescent="0.3">
      <c r="A124">
        <v>9</v>
      </c>
      <c r="B124" t="s">
        <v>21</v>
      </c>
      <c r="C124" t="s">
        <v>1035</v>
      </c>
      <c r="D124" t="s">
        <v>1686</v>
      </c>
      <c r="E124" t="s">
        <v>49</v>
      </c>
      <c r="F124" s="12">
        <v>1568574.4402481483</v>
      </c>
      <c r="G124" s="12">
        <v>580155.07772139378</v>
      </c>
      <c r="H124" s="12">
        <v>180257.75346122409</v>
      </c>
      <c r="I124">
        <v>357</v>
      </c>
      <c r="J124" s="15">
        <v>1.4232669004313889E-2</v>
      </c>
      <c r="K124" s="15">
        <v>0.98576733099568636</v>
      </c>
      <c r="L124" s="59">
        <v>3570.8952400000003</v>
      </c>
      <c r="M124">
        <v>1549</v>
      </c>
      <c r="N124">
        <v>52</v>
      </c>
      <c r="O124" s="12">
        <v>25.157004830917874</v>
      </c>
      <c r="P124" s="12">
        <v>1.0024154589371981</v>
      </c>
      <c r="Q124">
        <v>14</v>
      </c>
      <c r="R124" s="12">
        <v>351.91893716546002</v>
      </c>
      <c r="S124" s="12">
        <v>2565.5489404748187</v>
      </c>
      <c r="T124" s="12">
        <v>508743.1507797669</v>
      </c>
      <c r="U124">
        <v>0</v>
      </c>
      <c r="V124" s="12">
        <v>71411.92694162688</v>
      </c>
      <c r="W124" s="58">
        <v>2.2850336239863246E-2</v>
      </c>
      <c r="X124" s="58">
        <v>6.3910286296627898E-3</v>
      </c>
      <c r="Y124" s="58">
        <v>6.4564191705984604E-3</v>
      </c>
      <c r="Z124" s="58">
        <v>2.4796913863806961E-3</v>
      </c>
      <c r="AA124" s="58">
        <v>1.3717548579864763E-3</v>
      </c>
      <c r="AB124" s="58">
        <v>5.5776892430278889E-3</v>
      </c>
      <c r="AC124" s="58">
        <v>9.1314501734642943E-3</v>
      </c>
      <c r="AD124" s="58">
        <v>3.7458748702558849E-3</v>
      </c>
      <c r="AE124" s="58">
        <v>1.3979923782898302E-2</v>
      </c>
      <c r="AF124" s="58">
        <v>0</v>
      </c>
      <c r="AG124" s="58">
        <v>2.2678386352929018E-2</v>
      </c>
      <c r="AH124" s="18">
        <v>8.6056867915515495E-3</v>
      </c>
      <c r="AI124" s="17">
        <v>13</v>
      </c>
      <c r="AJ124">
        <v>1</v>
      </c>
      <c r="AK124" s="25">
        <v>0.29804300034051412</v>
      </c>
      <c r="AL124" t="str">
        <f>IF(AK124&lt;='CAV Tier 1 Analysis'!$A$5,"Tier 1", "Tier 2")</f>
        <v>Tier 2</v>
      </c>
      <c r="AM124" t="str">
        <f t="shared" si="3"/>
        <v>California - Tier 2</v>
      </c>
      <c r="AN124" t="str">
        <f t="shared" si="4"/>
        <v>San Diego County * - Tier 2</v>
      </c>
    </row>
    <row r="125" spans="1:40" x14ac:dyDescent="0.3">
      <c r="A125">
        <v>9</v>
      </c>
      <c r="B125" t="s">
        <v>21</v>
      </c>
      <c r="C125" t="s">
        <v>1049</v>
      </c>
      <c r="D125" t="s">
        <v>1700</v>
      </c>
      <c r="E125" t="s">
        <v>64</v>
      </c>
      <c r="F125" s="12">
        <v>317680.65014014993</v>
      </c>
      <c r="G125" s="12">
        <v>244254.01339345935</v>
      </c>
      <c r="H125" s="12">
        <v>71633.294839341179</v>
      </c>
      <c r="I125">
        <v>217</v>
      </c>
      <c r="J125" s="15">
        <v>0.31399314276223456</v>
      </c>
      <c r="K125" s="15">
        <v>0.68600685723776555</v>
      </c>
      <c r="L125" s="59">
        <v>1297.6157900000001</v>
      </c>
      <c r="M125">
        <v>2429</v>
      </c>
      <c r="N125">
        <v>15</v>
      </c>
      <c r="O125" s="12">
        <v>17.265560165975103</v>
      </c>
      <c r="P125" s="12">
        <v>1.0165975103734439</v>
      </c>
      <c r="Q125">
        <v>44</v>
      </c>
      <c r="R125" s="12">
        <v>148.86348802059513</v>
      </c>
      <c r="S125" s="12">
        <v>22492.363373018496</v>
      </c>
      <c r="T125" s="12">
        <v>209633.54880745546</v>
      </c>
      <c r="U125">
        <v>0</v>
      </c>
      <c r="V125" s="12">
        <v>34620.464586003887</v>
      </c>
      <c r="W125" s="58">
        <v>8.3035079773596983E-3</v>
      </c>
      <c r="X125" s="58">
        <v>1.0021826043544813E-2</v>
      </c>
      <c r="Y125" s="58">
        <v>1.8624286069034021E-3</v>
      </c>
      <c r="Z125" s="58">
        <v>1.7018425330184289E-3</v>
      </c>
      <c r="AA125" s="58">
        <v>1.3911622781139657E-3</v>
      </c>
      <c r="AB125" s="58">
        <v>1.752988047808765E-2</v>
      </c>
      <c r="AC125" s="58">
        <v>3.8626495478106351E-3</v>
      </c>
      <c r="AD125" s="58">
        <v>3.2840370886107771E-2</v>
      </c>
      <c r="AE125" s="58">
        <v>5.7605906441684784E-3</v>
      </c>
      <c r="AF125" s="58">
        <v>0</v>
      </c>
      <c r="AG125" s="58">
        <v>1.0994469764708555E-2</v>
      </c>
      <c r="AH125" s="18">
        <v>8.5698844327112174E-3</v>
      </c>
      <c r="AI125" s="17">
        <v>14</v>
      </c>
      <c r="AJ125">
        <v>1</v>
      </c>
      <c r="AK125" s="25">
        <v>0.30661288477322535</v>
      </c>
      <c r="AL125" t="str">
        <f>IF(AK125&lt;='CAV Tier 1 Analysis'!$A$5,"Tier 1", "Tier 2")</f>
        <v>Tier 2</v>
      </c>
      <c r="AM125" t="str">
        <f t="shared" si="3"/>
        <v>California - Tier 2</v>
      </c>
      <c r="AN125" t="str">
        <f t="shared" si="4"/>
        <v>San Joaquin County* - Tier 2</v>
      </c>
    </row>
    <row r="126" spans="1:40" x14ac:dyDescent="0.3">
      <c r="A126">
        <v>9</v>
      </c>
      <c r="B126" t="s">
        <v>21</v>
      </c>
      <c r="C126" t="s">
        <v>1096</v>
      </c>
      <c r="D126" t="s">
        <v>1748</v>
      </c>
      <c r="E126" t="s">
        <v>89</v>
      </c>
      <c r="F126" s="12">
        <v>177452.06330451375</v>
      </c>
      <c r="G126" s="12">
        <v>144569.23523509593</v>
      </c>
      <c r="H126" s="12">
        <v>60918.332892025726</v>
      </c>
      <c r="I126">
        <v>905</v>
      </c>
      <c r="J126" s="15">
        <v>2.7579816556357679E-2</v>
      </c>
      <c r="K126" s="15">
        <v>0.97242018344364256</v>
      </c>
      <c r="L126" s="59">
        <v>420.41904</v>
      </c>
      <c r="M126">
        <v>1476</v>
      </c>
      <c r="N126">
        <v>196</v>
      </c>
      <c r="O126" s="12">
        <v>14.847457627118644</v>
      </c>
      <c r="P126" s="12">
        <v>1</v>
      </c>
      <c r="Q126">
        <v>54</v>
      </c>
      <c r="R126" s="12">
        <v>880.0402660164965</v>
      </c>
      <c r="S126" s="12">
        <v>1680.1164460811997</v>
      </c>
      <c r="T126" s="12">
        <v>141008.54773186869</v>
      </c>
      <c r="U126">
        <v>0</v>
      </c>
      <c r="V126" s="12">
        <v>3560.6875032272364</v>
      </c>
      <c r="W126" s="58">
        <v>2.6902823465749484E-3</v>
      </c>
      <c r="X126" s="58">
        <v>6.0898374805566672E-3</v>
      </c>
      <c r="Y126" s="58">
        <v>2.4335733796871119E-2</v>
      </c>
      <c r="Z126" s="58">
        <v>1.4634934895894429E-3</v>
      </c>
      <c r="AA126" s="58">
        <v>1.3684494245937377E-3</v>
      </c>
      <c r="AB126" s="58">
        <v>2.1513944223107571E-2</v>
      </c>
      <c r="AC126" s="58">
        <v>2.283492870403173E-2</v>
      </c>
      <c r="AD126" s="58">
        <v>2.4530835780175852E-3</v>
      </c>
      <c r="AE126" s="58">
        <v>3.8748212079263264E-3</v>
      </c>
      <c r="AF126" s="58">
        <v>0</v>
      </c>
      <c r="AG126" s="58">
        <v>1.1307725521290048E-3</v>
      </c>
      <c r="AH126" s="18">
        <v>7.9777588003089213E-3</v>
      </c>
      <c r="AI126" s="17">
        <v>15</v>
      </c>
      <c r="AJ126">
        <v>1</v>
      </c>
      <c r="AK126" s="25">
        <v>0.31459064357353428</v>
      </c>
      <c r="AL126" t="str">
        <f>IF(AK126&lt;='CAV Tier 1 Analysis'!$A$5,"Tier 1", "Tier 2")</f>
        <v>Tier 2</v>
      </c>
      <c r="AM126" t="str">
        <f t="shared" si="3"/>
        <v>California - Tier 2</v>
      </c>
      <c r="AN126" t="str">
        <f t="shared" si="4"/>
        <v>Santa Cruz County * - Tier 2</v>
      </c>
    </row>
    <row r="127" spans="1:40" x14ac:dyDescent="0.3">
      <c r="A127">
        <v>9</v>
      </c>
      <c r="B127" t="s">
        <v>21</v>
      </c>
      <c r="C127" t="s">
        <v>1288</v>
      </c>
      <c r="D127" t="s">
        <v>1946</v>
      </c>
      <c r="E127" t="s">
        <v>58</v>
      </c>
      <c r="F127" s="12">
        <v>64745.951649666975</v>
      </c>
      <c r="G127" s="12">
        <v>163560.14172161205</v>
      </c>
      <c r="H127" s="12">
        <v>74863.516236856274</v>
      </c>
      <c r="I127">
        <v>883</v>
      </c>
      <c r="J127" s="15">
        <v>7.6240196790322692E-2</v>
      </c>
      <c r="K127" s="15">
        <v>0.92375980320967721</v>
      </c>
      <c r="L127" s="59">
        <v>26.785870000000003</v>
      </c>
      <c r="M127">
        <v>8003</v>
      </c>
      <c r="N127">
        <v>33</v>
      </c>
      <c r="O127" s="12">
        <v>22</v>
      </c>
      <c r="P127" s="12">
        <v>1</v>
      </c>
      <c r="Q127">
        <v>15</v>
      </c>
      <c r="R127" s="12">
        <v>815.67990623414494</v>
      </c>
      <c r="S127" s="12">
        <v>5707.6092103134406</v>
      </c>
      <c r="T127" s="12">
        <v>185144.29330316605</v>
      </c>
      <c r="U127" s="12">
        <v>120398.34165349908</v>
      </c>
      <c r="V127">
        <v>0</v>
      </c>
      <c r="W127" s="58">
        <v>1.714041143299588E-4</v>
      </c>
      <c r="X127" s="58">
        <v>3.3019626935565725E-2</v>
      </c>
      <c r="Y127" s="58">
        <v>4.0973429351874842E-3</v>
      </c>
      <c r="Z127" s="58">
        <v>2.168509759688467E-3</v>
      </c>
      <c r="AA127" s="58">
        <v>1.3684494245937377E-3</v>
      </c>
      <c r="AB127" s="58">
        <v>5.9760956175298804E-3</v>
      </c>
      <c r="AC127" s="58">
        <v>2.1164932132569987E-2</v>
      </c>
      <c r="AD127" s="58">
        <v>8.3334952504150062E-3</v>
      </c>
      <c r="AE127" s="58">
        <v>5.0876421731666658E-3</v>
      </c>
      <c r="AF127" s="58">
        <v>5.4065104737346164E-3</v>
      </c>
      <c r="AG127" s="58">
        <v>0</v>
      </c>
      <c r="AH127" s="18">
        <v>7.8903644378892288E-3</v>
      </c>
      <c r="AI127" s="17">
        <v>16</v>
      </c>
      <c r="AJ127">
        <v>1</v>
      </c>
      <c r="AK127" s="25">
        <v>0.32248100801142349</v>
      </c>
      <c r="AL127" t="str">
        <f>IF(AK127&lt;='CAV Tier 1 Analysis'!$A$5,"Tier 1", "Tier 2")</f>
        <v>Tier 2</v>
      </c>
      <c r="AM127" t="str">
        <f t="shared" si="3"/>
        <v>California - Tier 2</v>
      </c>
      <c r="AN127" t="str">
        <f t="shared" si="4"/>
        <v>Huntington Beach, City Of - Tier 2</v>
      </c>
    </row>
    <row r="128" spans="1:40" x14ac:dyDescent="0.3">
      <c r="A128">
        <v>9</v>
      </c>
      <c r="B128" t="s">
        <v>21</v>
      </c>
      <c r="C128" t="s">
        <v>967</v>
      </c>
      <c r="D128" t="s">
        <v>1615</v>
      </c>
      <c r="E128" t="s">
        <v>92</v>
      </c>
      <c r="F128" s="12">
        <v>2257.3861527363169</v>
      </c>
      <c r="G128" s="12">
        <v>56570.368985784306</v>
      </c>
      <c r="H128" s="12">
        <v>24219.007662317872</v>
      </c>
      <c r="I128">
        <v>840</v>
      </c>
      <c r="J128" s="15">
        <v>0.21790305414546901</v>
      </c>
      <c r="K128" s="15">
        <v>0.78209694585453182</v>
      </c>
      <c r="L128" s="59">
        <v>17.946100000000001</v>
      </c>
      <c r="M128">
        <v>1293</v>
      </c>
      <c r="N128">
        <v>178</v>
      </c>
      <c r="O128" s="12">
        <v>14</v>
      </c>
      <c r="P128" s="12">
        <v>2</v>
      </c>
      <c r="Q128">
        <v>64</v>
      </c>
      <c r="R128" s="12">
        <v>656.96143451780677</v>
      </c>
      <c r="S128" s="12">
        <v>5277.3957379915801</v>
      </c>
      <c r="T128" s="12">
        <v>60946.214944076499</v>
      </c>
      <c r="U128" s="12">
        <v>58688.82879134018</v>
      </c>
      <c r="V128">
        <v>0</v>
      </c>
      <c r="W128" s="58">
        <v>1.1483798645244204E-4</v>
      </c>
      <c r="X128" s="58">
        <v>5.3347966547152917E-3</v>
      </c>
      <c r="Y128" s="58">
        <v>2.2100819468587038E-2</v>
      </c>
      <c r="Z128" s="58">
        <v>1.3799607561653881E-3</v>
      </c>
      <c r="AA128" s="58">
        <v>2.7368988491874753E-3</v>
      </c>
      <c r="AB128" s="58">
        <v>2.5498007968127491E-2</v>
      </c>
      <c r="AC128" s="58">
        <v>1.7046569455756378E-2</v>
      </c>
      <c r="AD128" s="58">
        <v>7.7053545007329015E-3</v>
      </c>
      <c r="AE128" s="58">
        <v>1.6747614950066716E-3</v>
      </c>
      <c r="AF128" s="58">
        <v>2.6354330399730786E-3</v>
      </c>
      <c r="AG128" s="58">
        <v>0</v>
      </c>
      <c r="AH128" s="18">
        <v>7.8388581977003758E-3</v>
      </c>
      <c r="AI128" s="17">
        <v>17</v>
      </c>
      <c r="AJ128">
        <v>1</v>
      </c>
      <c r="AK128" s="25">
        <v>0.33031986620912385</v>
      </c>
      <c r="AL128" t="str">
        <f>IF(AK128&lt;='CAV Tier 1 Analysis'!$A$5,"Tier 1", "Tier 2")</f>
        <v>Tier 2</v>
      </c>
      <c r="AM128" t="str">
        <f t="shared" si="3"/>
        <v>California - Tier 2</v>
      </c>
      <c r="AN128" t="str">
        <f t="shared" si="4"/>
        <v>Napa, City Of - Tier 2</v>
      </c>
    </row>
    <row r="129" spans="1:40" x14ac:dyDescent="0.3">
      <c r="A129">
        <v>9</v>
      </c>
      <c r="B129" t="s">
        <v>21</v>
      </c>
      <c r="C129" t="s">
        <v>1048</v>
      </c>
      <c r="D129" t="s">
        <v>1699</v>
      </c>
      <c r="E129" t="s">
        <v>41</v>
      </c>
      <c r="F129" s="12">
        <v>657609.58321194851</v>
      </c>
      <c r="G129" s="12">
        <v>930986.26210952969</v>
      </c>
      <c r="H129" s="12">
        <v>342860.68602896191</v>
      </c>
      <c r="I129" s="12">
        <v>124</v>
      </c>
      <c r="J129" s="15">
        <v>0</v>
      </c>
      <c r="K129" s="15">
        <v>0.99999999999999989</v>
      </c>
      <c r="L129" s="59">
        <v>46.430669999999971</v>
      </c>
      <c r="M129">
        <v>7</v>
      </c>
      <c r="N129">
        <v>25</v>
      </c>
      <c r="O129" s="12">
        <v>4.1904761904761907</v>
      </c>
      <c r="P129" s="12">
        <v>1</v>
      </c>
      <c r="R129">
        <v>123.99999999999999</v>
      </c>
      <c r="S129">
        <v>0</v>
      </c>
      <c r="T129" s="12">
        <v>769193.33136432106</v>
      </c>
      <c r="U129" s="12">
        <v>111583.74815237254</v>
      </c>
      <c r="V129" s="12">
        <v>161792.93074520864</v>
      </c>
      <c r="W129" s="58">
        <v>2.9711216656754414E-4</v>
      </c>
      <c r="X129" s="58">
        <v>2.8881343064970644E-5</v>
      </c>
      <c r="Y129" s="58">
        <v>3.1040476781723368E-3</v>
      </c>
      <c r="Z129" s="58">
        <v>4.1304947803589849E-4</v>
      </c>
      <c r="AA129" s="58">
        <v>1.3684494245937377E-3</v>
      </c>
      <c r="AB129" s="58">
        <v>0</v>
      </c>
      <c r="AC129" s="58">
        <v>3.2175018219528337E-3</v>
      </c>
      <c r="AD129" s="58">
        <v>0</v>
      </c>
      <c r="AE129" s="58">
        <v>2.1136921706572314E-2</v>
      </c>
      <c r="AF129" s="58">
        <v>5.0106894729545059E-3</v>
      </c>
      <c r="AG129" s="58">
        <v>5.138080919748584E-2</v>
      </c>
      <c r="AH129" s="18">
        <v>7.8143147535818178E-3</v>
      </c>
      <c r="AI129" s="17">
        <v>18</v>
      </c>
      <c r="AJ129">
        <v>1</v>
      </c>
      <c r="AK129" s="25">
        <v>0.33813418096270564</v>
      </c>
      <c r="AL129" t="str">
        <f>IF(AK129&lt;='CAV Tier 1 Analysis'!$A$5,"Tier 1", "Tier 2")</f>
        <v>Tier 2</v>
      </c>
      <c r="AM129" t="str">
        <f t="shared" si="3"/>
        <v>California - Tier 2</v>
      </c>
      <c r="AN129" t="str">
        <f t="shared" si="4"/>
        <v>San Francisco, City And County Of - Tier 2</v>
      </c>
    </row>
    <row r="130" spans="1:40" x14ac:dyDescent="0.3">
      <c r="A130">
        <v>9</v>
      </c>
      <c r="B130" t="s">
        <v>21</v>
      </c>
      <c r="C130" t="s">
        <v>1147</v>
      </c>
      <c r="D130" t="s">
        <v>1801</v>
      </c>
      <c r="E130" t="s">
        <v>80</v>
      </c>
      <c r="F130" s="12">
        <v>473327.90121030295</v>
      </c>
      <c r="G130" s="12">
        <v>189550.79353553426</v>
      </c>
      <c r="H130" s="12">
        <v>61852.075657926434</v>
      </c>
      <c r="I130">
        <v>626</v>
      </c>
      <c r="J130" s="15">
        <v>1.8593481759928879E-2</v>
      </c>
      <c r="K130" s="15">
        <v>0.9814065182400703</v>
      </c>
      <c r="L130" s="59">
        <v>1660.1791099999984</v>
      </c>
      <c r="M130">
        <v>1245</v>
      </c>
      <c r="N130">
        <v>159</v>
      </c>
      <c r="O130" s="12">
        <v>25.781395348837208</v>
      </c>
      <c r="P130" s="12">
        <v>1</v>
      </c>
      <c r="Q130">
        <v>47</v>
      </c>
      <c r="R130" s="12">
        <v>614.36048041828406</v>
      </c>
      <c r="S130" s="12">
        <v>1150.0454405593962</v>
      </c>
      <c r="T130" s="12">
        <v>174602.70981929891</v>
      </c>
      <c r="U130">
        <v>0</v>
      </c>
      <c r="V130" s="12">
        <v>14948.083716235356</v>
      </c>
      <c r="W130" s="58">
        <v>1.0623568694190219E-2</v>
      </c>
      <c r="X130" s="58">
        <v>5.1367531594126358E-3</v>
      </c>
      <c r="Y130" s="58">
        <v>1.9741743233176061E-2</v>
      </c>
      <c r="Z130" s="58">
        <v>2.541236701470015E-3</v>
      </c>
      <c r="AA130" s="58">
        <v>1.3684494245937377E-3</v>
      </c>
      <c r="AB130" s="58">
        <v>1.8725099601593624E-2</v>
      </c>
      <c r="AC130" s="58">
        <v>1.5941177137755221E-2</v>
      </c>
      <c r="AD130" s="58">
        <v>1.6791440800371211E-3</v>
      </c>
      <c r="AE130" s="58">
        <v>4.7979664626836005E-3</v>
      </c>
      <c r="AF130" s="58">
        <v>0</v>
      </c>
      <c r="AG130" s="58">
        <v>4.7470840274316433E-3</v>
      </c>
      <c r="AH130" s="18">
        <v>7.7547475020312614E-3</v>
      </c>
      <c r="AI130" s="17">
        <v>19</v>
      </c>
      <c r="AJ130">
        <v>1</v>
      </c>
      <c r="AK130" s="25">
        <v>0.3458889284647369</v>
      </c>
      <c r="AL130" t="str">
        <f>IF(AK130&lt;='CAV Tier 1 Analysis'!$A$5,"Tier 1", "Tier 2")</f>
        <v>Tier 2</v>
      </c>
      <c r="AM130" t="str">
        <f t="shared" si="3"/>
        <v>California - Tier 2</v>
      </c>
      <c r="AN130" t="str">
        <f t="shared" si="4"/>
        <v>Ventura County * - Tier 2</v>
      </c>
    </row>
    <row r="131" spans="1:40" x14ac:dyDescent="0.3">
      <c r="A131">
        <v>9</v>
      </c>
      <c r="B131" t="s">
        <v>21</v>
      </c>
      <c r="C131" t="s">
        <v>937</v>
      </c>
      <c r="D131" t="s">
        <v>1585</v>
      </c>
      <c r="E131" t="s">
        <v>105</v>
      </c>
      <c r="F131" s="12">
        <v>192065.39433112295</v>
      </c>
      <c r="G131" s="12">
        <v>79675.085149718594</v>
      </c>
      <c r="H131" s="12">
        <v>35260.225864244312</v>
      </c>
      <c r="I131">
        <v>859</v>
      </c>
      <c r="J131" s="15">
        <v>3.3641804071985033E-2</v>
      </c>
      <c r="K131" s="15">
        <v>0.96635819592801531</v>
      </c>
      <c r="L131" s="59">
        <v>453.05863999999991</v>
      </c>
      <c r="M131">
        <v>1554</v>
      </c>
      <c r="N131">
        <v>206</v>
      </c>
      <c r="O131" s="12">
        <v>16</v>
      </c>
      <c r="P131" s="12">
        <v>1</v>
      </c>
      <c r="Q131">
        <v>37</v>
      </c>
      <c r="R131" s="12">
        <v>830.10169030216514</v>
      </c>
      <c r="S131" s="12">
        <v>1186.2176100588463</v>
      </c>
      <c r="T131" s="12">
        <v>82640.274936524977</v>
      </c>
      <c r="U131">
        <v>0</v>
      </c>
      <c r="V131">
        <v>0</v>
      </c>
      <c r="W131" s="58">
        <v>2.8991447703111987E-3</v>
      </c>
      <c r="X131" s="58">
        <v>6.4116581604234833E-3</v>
      </c>
      <c r="Y131" s="58">
        <v>2.5577352868140054E-2</v>
      </c>
      <c r="Z131" s="58">
        <v>1.5770980070461578E-3</v>
      </c>
      <c r="AA131" s="58">
        <v>1.3684494245937377E-3</v>
      </c>
      <c r="AB131" s="58">
        <v>1.4741035856573706E-2</v>
      </c>
      <c r="AC131" s="58">
        <v>2.1539142749623739E-2</v>
      </c>
      <c r="AD131" s="58">
        <v>1.731957892548353E-3</v>
      </c>
      <c r="AE131" s="58">
        <v>2.2708998504247331E-3</v>
      </c>
      <c r="AF131" s="58">
        <v>0</v>
      </c>
      <c r="AG131" s="58">
        <v>0</v>
      </c>
      <c r="AH131" s="18">
        <v>7.1015217799713778E-3</v>
      </c>
      <c r="AI131" s="17">
        <v>20</v>
      </c>
      <c r="AJ131">
        <v>1</v>
      </c>
      <c r="AK131" s="25">
        <v>0.35299045024470826</v>
      </c>
      <c r="AL131" t="str">
        <f>IF(AK131&lt;='CAV Tier 1 Analysis'!$A$5,"Tier 1", "Tier 2")</f>
        <v>Tier 2</v>
      </c>
      <c r="AM131" t="str">
        <f t="shared" si="3"/>
        <v>California - Tier 2</v>
      </c>
      <c r="AN131" t="str">
        <f t="shared" si="4"/>
        <v>Marin County* - Tier 2</v>
      </c>
    </row>
    <row r="132" spans="1:40" x14ac:dyDescent="0.3">
      <c r="A132">
        <v>9</v>
      </c>
      <c r="B132" t="s">
        <v>21</v>
      </c>
      <c r="C132" t="s">
        <v>1284</v>
      </c>
      <c r="D132" t="s">
        <v>1941</v>
      </c>
      <c r="E132" t="s">
        <v>59</v>
      </c>
      <c r="F132" s="12">
        <v>500376.01978323824</v>
      </c>
      <c r="G132" s="12">
        <v>350008.11545911065</v>
      </c>
      <c r="H132" s="12">
        <v>94939.845524210221</v>
      </c>
      <c r="I132">
        <v>75</v>
      </c>
      <c r="J132" s="15">
        <v>4.9728224740077523E-3</v>
      </c>
      <c r="K132" s="15">
        <v>0.99502717752599301</v>
      </c>
      <c r="L132" s="59">
        <v>5851.6124699999982</v>
      </c>
      <c r="M132">
        <v>641</v>
      </c>
      <c r="N132">
        <v>6</v>
      </c>
      <c r="O132" s="12">
        <v>9.0359281437125745</v>
      </c>
      <c r="P132" s="12">
        <v>1.1047904191616766</v>
      </c>
      <c r="Q132">
        <v>5</v>
      </c>
      <c r="R132" s="12">
        <v>74.627038314449479</v>
      </c>
      <c r="S132" s="12">
        <v>472.11899750161689</v>
      </c>
      <c r="T132" s="12">
        <v>280061.71487200673</v>
      </c>
      <c r="U132">
        <v>0</v>
      </c>
      <c r="V132" s="12">
        <v>69946.400587103912</v>
      </c>
      <c r="W132" s="58">
        <v>3.7444759226506072E-2</v>
      </c>
      <c r="X132" s="58">
        <v>2.6447058435208831E-3</v>
      </c>
      <c r="Y132" s="58">
        <v>7.4497144276136087E-4</v>
      </c>
      <c r="Z132" s="58">
        <v>8.906590167038368E-4</v>
      </c>
      <c r="AA132" s="58">
        <v>1.5118498133984708E-3</v>
      </c>
      <c r="AB132" s="58">
        <v>1.9920318725099601E-3</v>
      </c>
      <c r="AC132" s="58">
        <v>1.936392191481332E-3</v>
      </c>
      <c r="AD132" s="58">
        <v>6.8932564903026287E-4</v>
      </c>
      <c r="AE132" s="58">
        <v>7.6959098563143978E-3</v>
      </c>
      <c r="AF132" s="58">
        <v>0</v>
      </c>
      <c r="AG132" s="58">
        <v>2.2212977081653665E-2</v>
      </c>
      <c r="AH132" s="18">
        <v>7.0694165448982023E-3</v>
      </c>
      <c r="AI132" s="17">
        <v>21</v>
      </c>
      <c r="AJ132">
        <v>1</v>
      </c>
      <c r="AK132" s="25">
        <v>0.36005986678960644</v>
      </c>
      <c r="AL132" t="str">
        <f>IF(AK132&lt;='CAV Tier 1 Analysis'!$A$5,"Tier 1", "Tier 2")</f>
        <v>Tier 2</v>
      </c>
      <c r="AM132" t="str">
        <f t="shared" si="3"/>
        <v>California - Tier 2</v>
      </c>
      <c r="AN132" t="str">
        <f t="shared" si="4"/>
        <v>Fresno County * - Tier 2</v>
      </c>
    </row>
    <row r="133" spans="1:40" x14ac:dyDescent="0.3">
      <c r="A133">
        <v>9</v>
      </c>
      <c r="B133" t="s">
        <v>21</v>
      </c>
      <c r="C133" t="s">
        <v>876</v>
      </c>
      <c r="D133" t="s">
        <v>1523</v>
      </c>
      <c r="E133" t="s">
        <v>86</v>
      </c>
      <c r="F133" s="12">
        <v>17971.13885146537</v>
      </c>
      <c r="G133" s="12">
        <v>12945.962660642754</v>
      </c>
      <c r="H133" s="12">
        <v>7484.6735521598684</v>
      </c>
      <c r="I133">
        <v>2</v>
      </c>
      <c r="J133" s="15">
        <v>3.2569452300656556E-7</v>
      </c>
      <c r="K133" s="15">
        <v>0.99999967430547665</v>
      </c>
      <c r="L133" s="59">
        <v>10224.30457</v>
      </c>
      <c r="M133">
        <v>28</v>
      </c>
      <c r="N133">
        <v>0</v>
      </c>
      <c r="O133" s="12">
        <v>5.9</v>
      </c>
      <c r="P133" s="12">
        <v>7.4</v>
      </c>
      <c r="Q133">
        <v>0</v>
      </c>
      <c r="R133" s="12">
        <v>1.9999993486109533</v>
      </c>
      <c r="S133" s="12">
        <v>2.4377171824305648E-3</v>
      </c>
      <c r="T133" s="12">
        <v>14266.193628366351</v>
      </c>
      <c r="U133">
        <v>0</v>
      </c>
      <c r="V133">
        <v>0</v>
      </c>
      <c r="W133" s="58">
        <v>6.5425833451017282E-2</v>
      </c>
      <c r="X133" s="58">
        <v>1.1552537225988258E-4</v>
      </c>
      <c r="Y133" s="58">
        <v>0</v>
      </c>
      <c r="Z133" s="58">
        <v>5.8155489009827067E-4</v>
      </c>
      <c r="AA133" s="58">
        <v>1.012652574199366E-2</v>
      </c>
      <c r="AB133" s="58">
        <v>0</v>
      </c>
      <c r="AC133" s="58">
        <v>5.1895173774679227E-5</v>
      </c>
      <c r="AD133" s="58">
        <v>3.5592318627792941E-9</v>
      </c>
      <c r="AE133" s="58">
        <v>3.9202552268456577E-4</v>
      </c>
      <c r="AF133" s="58">
        <v>0</v>
      </c>
      <c r="AG133" s="58">
        <v>0</v>
      </c>
      <c r="AH133" s="18">
        <v>6.9721239737327466E-3</v>
      </c>
      <c r="AI133" s="17">
        <v>22</v>
      </c>
      <c r="AJ133">
        <v>1</v>
      </c>
      <c r="AK133" s="25">
        <v>0.3670319907633392</v>
      </c>
      <c r="AL133" t="str">
        <f>IF(AK133&lt;='CAV Tier 1 Analysis'!$A$5,"Tier 1", "Tier 2")</f>
        <v>Tier 2</v>
      </c>
      <c r="AM133" t="str">
        <f t="shared" si="3"/>
        <v>California - Tier 2</v>
      </c>
      <c r="AN133" t="str">
        <f t="shared" si="4"/>
        <v>Inyo County * - Tier 2</v>
      </c>
    </row>
    <row r="134" spans="1:40" x14ac:dyDescent="0.3">
      <c r="A134">
        <v>9</v>
      </c>
      <c r="B134" t="s">
        <v>21</v>
      </c>
      <c r="C134" t="s">
        <v>916</v>
      </c>
      <c r="D134" t="s">
        <v>1564</v>
      </c>
      <c r="E134" t="s">
        <v>47</v>
      </c>
      <c r="F134" s="12">
        <v>93567.393310102925</v>
      </c>
      <c r="G134" s="12">
        <v>421365.51893045992</v>
      </c>
      <c r="H134" s="12">
        <v>173425.65176095869</v>
      </c>
      <c r="I134">
        <v>268</v>
      </c>
      <c r="J134" s="15">
        <v>4.9833993328521523E-2</v>
      </c>
      <c r="K134" s="15">
        <v>0.95016600667147766</v>
      </c>
      <c r="L134" s="59">
        <v>51.263000000000019</v>
      </c>
      <c r="M134">
        <v>3809</v>
      </c>
      <c r="N134">
        <v>24</v>
      </c>
      <c r="O134" s="12">
        <v>33.843342036553523</v>
      </c>
      <c r="P134" s="12">
        <v>1</v>
      </c>
      <c r="Q134">
        <v>2</v>
      </c>
      <c r="R134" s="12">
        <v>254.64448978795602</v>
      </c>
      <c r="S134" s="12">
        <v>8642.4927728501116</v>
      </c>
      <c r="T134" s="12">
        <v>459177.85474427795</v>
      </c>
      <c r="U134" s="12">
        <v>365610.46143417503</v>
      </c>
      <c r="V134">
        <v>0</v>
      </c>
      <c r="W134" s="58">
        <v>3.2803448657432748E-4</v>
      </c>
      <c r="X134" s="58">
        <v>1.5715576533496169E-2</v>
      </c>
      <c r="Y134" s="58">
        <v>2.9798857710454435E-3</v>
      </c>
      <c r="Z134" s="58">
        <v>3.3358917048518758E-3</v>
      </c>
      <c r="AA134" s="58">
        <v>1.3684494245937377E-3</v>
      </c>
      <c r="AB134" s="58">
        <v>7.9681274900398409E-4</v>
      </c>
      <c r="AC134" s="58">
        <v>6.6074121761532127E-3</v>
      </c>
      <c r="AD134" s="58">
        <v>1.261862363389403E-2</v>
      </c>
      <c r="AE134" s="58">
        <v>1.2617902378205448E-2</v>
      </c>
      <c r="AF134" s="58">
        <v>1.6417807437411377E-2</v>
      </c>
      <c r="AG134" s="58">
        <v>0</v>
      </c>
      <c r="AH134" s="18">
        <v>6.6169451177481445E-3</v>
      </c>
      <c r="AI134" s="17">
        <v>23</v>
      </c>
      <c r="AJ134">
        <v>1</v>
      </c>
      <c r="AK134" s="25">
        <v>0.37364893588108733</v>
      </c>
      <c r="AL134" t="str">
        <f>IF(AK134&lt;='CAV Tier 1 Analysis'!$A$5,"Tier 1", "Tier 2")</f>
        <v>Tier 2</v>
      </c>
      <c r="AM134" t="str">
        <f t="shared" si="3"/>
        <v>California - Tier 2</v>
      </c>
      <c r="AN134" t="str">
        <f t="shared" si="4"/>
        <v>Long Beach, City Of - Tier 2</v>
      </c>
    </row>
    <row r="135" spans="1:40" x14ac:dyDescent="0.3">
      <c r="A135">
        <v>9</v>
      </c>
      <c r="B135" t="s">
        <v>21</v>
      </c>
      <c r="C135" t="s">
        <v>1318</v>
      </c>
      <c r="D135" t="s">
        <v>1977</v>
      </c>
      <c r="E135" t="s">
        <v>76</v>
      </c>
      <c r="F135" s="12">
        <v>242079.93137694796</v>
      </c>
      <c r="G135" s="12">
        <v>242023.32463179735</v>
      </c>
      <c r="H135" s="12">
        <v>70429.148520233779</v>
      </c>
      <c r="I135">
        <v>130</v>
      </c>
      <c r="J135" s="15">
        <v>9.4936613662765824E-3</v>
      </c>
      <c r="K135" s="15">
        <v>0.99050633863372495</v>
      </c>
      <c r="L135" s="59">
        <v>4766.88058</v>
      </c>
      <c r="M135">
        <v>1708</v>
      </c>
      <c r="N135">
        <v>22</v>
      </c>
      <c r="O135" s="12">
        <v>9.8571428571428577</v>
      </c>
      <c r="P135" s="12">
        <v>1.1474654377880185</v>
      </c>
      <c r="Q135">
        <v>7</v>
      </c>
      <c r="R135" s="12">
        <v>128.76582402238424</v>
      </c>
      <c r="S135" s="12">
        <v>668.63048636629901</v>
      </c>
      <c r="T135" s="12">
        <v>212559.81195820143</v>
      </c>
      <c r="U135">
        <v>0</v>
      </c>
      <c r="V135" s="12">
        <v>29463.51267359592</v>
      </c>
      <c r="W135" s="58">
        <v>3.0503505913064624E-2</v>
      </c>
      <c r="X135" s="58">
        <v>7.047047707852837E-3</v>
      </c>
      <c r="Y135" s="58">
        <v>2.7315619567916563E-3</v>
      </c>
      <c r="Z135" s="58">
        <v>9.7160502219807937E-4</v>
      </c>
      <c r="AA135" s="58">
        <v>1.5702484180822153E-3</v>
      </c>
      <c r="AB135" s="58">
        <v>2.7888446215139444E-3</v>
      </c>
      <c r="AC135" s="58">
        <v>3.3411634951393491E-3</v>
      </c>
      <c r="AD135" s="58">
        <v>9.7624570588115533E-4</v>
      </c>
      <c r="AE135" s="58">
        <v>5.8410024113901698E-3</v>
      </c>
      <c r="AF135" s="58">
        <v>0</v>
      </c>
      <c r="AG135" s="58">
        <v>9.3567692729032894E-3</v>
      </c>
      <c r="AH135" s="18">
        <v>5.920726774983392E-3</v>
      </c>
      <c r="AI135" s="17">
        <v>24</v>
      </c>
      <c r="AJ135">
        <v>1</v>
      </c>
      <c r="AK135" s="25">
        <v>0.37956966265607073</v>
      </c>
      <c r="AL135" t="str">
        <f>IF(AK135&lt;='CAV Tier 1 Analysis'!$A$5,"Tier 1", "Tier 2")</f>
        <v>Tier 2</v>
      </c>
      <c r="AM135" t="str">
        <f t="shared" si="3"/>
        <v>California - Tier 2</v>
      </c>
      <c r="AN135" t="str">
        <f t="shared" si="4"/>
        <v>Tulare County* - Tier 2</v>
      </c>
    </row>
    <row r="136" spans="1:40" x14ac:dyDescent="0.3">
      <c r="A136">
        <v>9</v>
      </c>
      <c r="B136" t="s">
        <v>21</v>
      </c>
      <c r="C136" t="s">
        <v>1159</v>
      </c>
      <c r="D136" t="s">
        <v>1813</v>
      </c>
      <c r="E136" t="s">
        <v>99</v>
      </c>
      <c r="F136" s="12">
        <v>49409.551475321859</v>
      </c>
      <c r="G136" s="12">
        <v>85371.846610802153</v>
      </c>
      <c r="H136" s="12">
        <v>24768.053915036198</v>
      </c>
      <c r="I136">
        <v>265</v>
      </c>
      <c r="J136" s="15">
        <v>2.8270145888234361E-2</v>
      </c>
      <c r="K136" s="15">
        <v>0.97172985411176593</v>
      </c>
      <c r="L136" s="59">
        <v>639.17286000000001</v>
      </c>
      <c r="M136">
        <v>4428</v>
      </c>
      <c r="N136">
        <v>31</v>
      </c>
      <c r="O136" s="12">
        <v>12.835820895522389</v>
      </c>
      <c r="P136" s="12">
        <v>2.1044776119402986</v>
      </c>
      <c r="Q136">
        <v>44</v>
      </c>
      <c r="R136" s="12">
        <v>257.50841133961796</v>
      </c>
      <c r="S136" s="12">
        <v>700.19649754572754</v>
      </c>
      <c r="T136" s="12">
        <v>63903.361502124986</v>
      </c>
      <c r="U136" s="12">
        <v>14493.810026803127</v>
      </c>
      <c r="V136" s="12">
        <v>21468.485108677167</v>
      </c>
      <c r="W136" s="58">
        <v>4.0900989205146874E-3</v>
      </c>
      <c r="X136" s="58">
        <v>1.8269512441670001E-2</v>
      </c>
      <c r="Y136" s="58">
        <v>3.8490191209336975E-3</v>
      </c>
      <c r="Z136" s="58">
        <v>1.2652092220706117E-3</v>
      </c>
      <c r="AA136" s="58">
        <v>2.8798711771301048E-3</v>
      </c>
      <c r="AB136" s="58">
        <v>1.752988047808765E-2</v>
      </c>
      <c r="AC136" s="58">
        <v>6.6817240536564569E-3</v>
      </c>
      <c r="AD136" s="58">
        <v>1.0223342158938913E-3</v>
      </c>
      <c r="AE136" s="58">
        <v>1.7560219177426115E-3</v>
      </c>
      <c r="AF136" s="58">
        <v>6.5084730103467784E-4</v>
      </c>
      <c r="AG136" s="58">
        <v>6.8177770935191132E-3</v>
      </c>
      <c r="AH136" s="18">
        <v>5.8920269038412274E-3</v>
      </c>
      <c r="AI136" s="17">
        <v>25</v>
      </c>
      <c r="AJ136">
        <v>1</v>
      </c>
      <c r="AK136" s="25">
        <v>0.38546168955991195</v>
      </c>
      <c r="AL136" t="str">
        <f>IF(AK136&lt;='CAV Tier 1 Analysis'!$A$5,"Tier 1", "Tier 2")</f>
        <v>Tier 2</v>
      </c>
      <c r="AM136" t="str">
        <f t="shared" ref="AM136:AM199" si="5">B136&amp;" - "&amp;AL136</f>
        <v>California - Tier 2</v>
      </c>
      <c r="AN136" t="str">
        <f t="shared" ref="AN136:AN199" si="6">C136&amp;" - "&amp;AL136</f>
        <v>Yuba County * - Tier 2</v>
      </c>
    </row>
    <row r="137" spans="1:40" x14ac:dyDescent="0.3">
      <c r="A137">
        <v>9</v>
      </c>
      <c r="B137" t="s">
        <v>21</v>
      </c>
      <c r="C137" t="s">
        <v>839</v>
      </c>
      <c r="D137" t="s">
        <v>1486</v>
      </c>
      <c r="E137" t="s">
        <v>77</v>
      </c>
      <c r="F137" s="12">
        <v>423356.67575303308</v>
      </c>
      <c r="G137" s="12">
        <v>270991.6532101073</v>
      </c>
      <c r="H137" s="12">
        <v>93898.28820002779</v>
      </c>
      <c r="I137">
        <v>242</v>
      </c>
      <c r="J137" s="15">
        <v>0.15743119185864618</v>
      </c>
      <c r="K137" s="15">
        <v>0.84256880814135471</v>
      </c>
      <c r="L137" s="59">
        <v>489.66007999999999</v>
      </c>
      <c r="M137">
        <v>1646</v>
      </c>
      <c r="N137">
        <v>23</v>
      </c>
      <c r="O137" s="12">
        <v>13.188888888888888</v>
      </c>
      <c r="P137" s="12">
        <v>1</v>
      </c>
      <c r="Q137">
        <v>12</v>
      </c>
      <c r="R137" s="12">
        <v>203.90165157020783</v>
      </c>
      <c r="S137" s="12">
        <v>14782.519424817028</v>
      </c>
      <c r="T137" s="12">
        <v>240782.45199110272</v>
      </c>
      <c r="U137">
        <v>0</v>
      </c>
      <c r="V137" s="12">
        <v>30209.201219004579</v>
      </c>
      <c r="W137" s="58">
        <v>3.1333592052502596E-3</v>
      </c>
      <c r="X137" s="58">
        <v>6.7912415264202398E-3</v>
      </c>
      <c r="Y137" s="58">
        <v>2.8557238639185497E-3</v>
      </c>
      <c r="Z137" s="58">
        <v>1.3000106488637423E-3</v>
      </c>
      <c r="AA137" s="58">
        <v>1.3684494245937377E-3</v>
      </c>
      <c r="AB137" s="58">
        <v>4.7808764940239041E-3</v>
      </c>
      <c r="AC137" s="58">
        <v>5.2907575437607718E-3</v>
      </c>
      <c r="AD137" s="58">
        <v>2.1583477578191648E-2</v>
      </c>
      <c r="AE137" s="58">
        <v>6.6165418088393428E-3</v>
      </c>
      <c r="AF137" s="58">
        <v>0</v>
      </c>
      <c r="AG137" s="58">
        <v>9.593578635932444E-3</v>
      </c>
      <c r="AH137" s="18">
        <v>5.7558197027086037E-3</v>
      </c>
      <c r="AI137" s="17">
        <v>26</v>
      </c>
      <c r="AJ137">
        <v>1</v>
      </c>
      <c r="AK137" s="25">
        <v>0.39121750926262056</v>
      </c>
      <c r="AL137" t="str">
        <f>IF(AK137&lt;='CAV Tier 1 Analysis'!$A$5,"Tier 1", "Tier 2")</f>
        <v>Tier 2</v>
      </c>
      <c r="AM137" t="str">
        <f t="shared" si="5"/>
        <v>California - Tier 2</v>
      </c>
      <c r="AN137" t="str">
        <f t="shared" si="6"/>
        <v>Contra Costa County* - Tier 2</v>
      </c>
    </row>
    <row r="138" spans="1:40" x14ac:dyDescent="0.3">
      <c r="A138">
        <v>9</v>
      </c>
      <c r="B138" t="s">
        <v>21</v>
      </c>
      <c r="C138" t="s">
        <v>1188</v>
      </c>
      <c r="D138" t="s">
        <v>1844</v>
      </c>
      <c r="E138" t="s">
        <v>139</v>
      </c>
      <c r="F138" s="12">
        <v>3511.9624298702752</v>
      </c>
      <c r="G138" s="12">
        <v>59606.882667787853</v>
      </c>
      <c r="H138" s="12">
        <v>15134.324794791364</v>
      </c>
      <c r="I138">
        <v>133</v>
      </c>
      <c r="J138" s="15">
        <v>0.26522826233102686</v>
      </c>
      <c r="K138" s="15">
        <v>0.7347717376689733</v>
      </c>
      <c r="L138" s="59">
        <v>38.674799999999998</v>
      </c>
      <c r="M138">
        <v>136</v>
      </c>
      <c r="N138">
        <v>35</v>
      </c>
      <c r="O138" s="12">
        <v>34</v>
      </c>
      <c r="P138" s="12">
        <v>1</v>
      </c>
      <c r="Q138">
        <v>84</v>
      </c>
      <c r="R138" s="12">
        <v>97.724641109973447</v>
      </c>
      <c r="S138" s="12">
        <v>4014.0506668758881</v>
      </c>
      <c r="T138" s="12">
        <v>45056.50303261706</v>
      </c>
      <c r="U138" s="12">
        <v>41544.540602746783</v>
      </c>
      <c r="V138" s="12">
        <v>14550.379635170793</v>
      </c>
      <c r="W138" s="58">
        <v>2.4748196869798481E-4</v>
      </c>
      <c r="X138" s="58">
        <v>5.6112323669085828E-4</v>
      </c>
      <c r="Y138" s="58">
        <v>4.3456667494412718E-3</v>
      </c>
      <c r="Z138" s="58">
        <v>3.3513332649730853E-3</v>
      </c>
      <c r="AA138" s="58">
        <v>1.3684494245937377E-3</v>
      </c>
      <c r="AB138" s="58">
        <v>3.3466135458167331E-2</v>
      </c>
      <c r="AC138" s="58">
        <v>2.5357194421050519E-3</v>
      </c>
      <c r="AD138" s="58">
        <v>5.8607853016444328E-3</v>
      </c>
      <c r="AE138" s="58">
        <v>1.2381227685413858E-3</v>
      </c>
      <c r="AF138" s="58">
        <v>1.8655655120372314E-3</v>
      </c>
      <c r="AG138" s="58">
        <v>4.6207845815156795E-3</v>
      </c>
      <c r="AH138" s="18">
        <v>5.4055607007643678E-3</v>
      </c>
      <c r="AI138" s="17">
        <v>27</v>
      </c>
      <c r="AJ138">
        <v>1</v>
      </c>
      <c r="AK138" s="25">
        <v>0.39662306996338492</v>
      </c>
      <c r="AL138" t="str">
        <f>IF(AK138&lt;='CAV Tier 1 Analysis'!$A$5,"Tier 1", "Tier 2")</f>
        <v>Tier 2</v>
      </c>
      <c r="AM138" t="str">
        <f t="shared" si="5"/>
        <v>California - Tier 2</v>
      </c>
      <c r="AN138" t="str">
        <f t="shared" si="6"/>
        <v>Lake Elsinore, City Of - Tier 2</v>
      </c>
    </row>
    <row r="139" spans="1:40" x14ac:dyDescent="0.3">
      <c r="A139">
        <v>9</v>
      </c>
      <c r="B139" t="s">
        <v>21</v>
      </c>
      <c r="C139" t="s">
        <v>1241</v>
      </c>
      <c r="D139" t="s">
        <v>1898</v>
      </c>
      <c r="E139" t="s">
        <v>134</v>
      </c>
      <c r="F139" s="12">
        <v>24770.001026418569</v>
      </c>
      <c r="G139" s="12">
        <v>7236.0116268175043</v>
      </c>
      <c r="H139" s="12">
        <v>3478.1861678670775</v>
      </c>
      <c r="I139">
        <v>1011</v>
      </c>
      <c r="J139" s="15">
        <v>4.2342219251633097E-2</v>
      </c>
      <c r="K139" s="15">
        <v>0.9576577807483666</v>
      </c>
      <c r="L139" s="59">
        <v>13.540150000000001</v>
      </c>
      <c r="M139">
        <v>684</v>
      </c>
      <c r="N139">
        <v>199</v>
      </c>
      <c r="O139" s="12">
        <v>34</v>
      </c>
      <c r="P139" s="12">
        <v>1</v>
      </c>
      <c r="Q139">
        <v>0</v>
      </c>
      <c r="R139" s="12">
        <v>968.19201633659861</v>
      </c>
      <c r="S139" s="12">
        <v>147.27412131782532</v>
      </c>
      <c r="T139" s="12">
        <v>7563.6540463058309</v>
      </c>
      <c r="U139">
        <v>0</v>
      </c>
      <c r="V139">
        <v>0</v>
      </c>
      <c r="W139" s="58">
        <v>8.6644093271743335E-5</v>
      </c>
      <c r="X139" s="58">
        <v>2.8221198080628459E-3</v>
      </c>
      <c r="Y139" s="58">
        <v>2.4708219518251799E-2</v>
      </c>
      <c r="Z139" s="58">
        <v>3.3513332649730853E-3</v>
      </c>
      <c r="AA139" s="58">
        <v>1.3684494245937377E-3</v>
      </c>
      <c r="AB139" s="58">
        <v>0</v>
      </c>
      <c r="AC139" s="58">
        <v>2.512225464970318E-2</v>
      </c>
      <c r="AD139" s="58">
        <v>2.1503017205407824E-4</v>
      </c>
      <c r="AE139" s="58">
        <v>2.0784418802591414E-4</v>
      </c>
      <c r="AF139" s="58">
        <v>0</v>
      </c>
      <c r="AG139" s="58">
        <v>0</v>
      </c>
      <c r="AH139" s="18">
        <v>5.2619904653578532E-3</v>
      </c>
      <c r="AI139" s="17">
        <v>28</v>
      </c>
      <c r="AJ139">
        <v>1</v>
      </c>
      <c r="AK139" s="25">
        <v>0.40188506042874278</v>
      </c>
      <c r="AL139" t="str">
        <f>IF(AK139&lt;='CAV Tier 1 Analysis'!$A$5,"Tier 1", "Tier 2")</f>
        <v>Tier 2</v>
      </c>
      <c r="AM139" t="str">
        <f t="shared" si="5"/>
        <v>California - Tier 2</v>
      </c>
      <c r="AN139" t="str">
        <f t="shared" si="6"/>
        <v>Malibu, City Of - Tier 2</v>
      </c>
    </row>
    <row r="140" spans="1:40" x14ac:dyDescent="0.3">
      <c r="A140">
        <v>9</v>
      </c>
      <c r="B140" t="s">
        <v>21</v>
      </c>
      <c r="C140" t="s">
        <v>1091</v>
      </c>
      <c r="D140" t="s">
        <v>1743</v>
      </c>
      <c r="E140" t="s">
        <v>109</v>
      </c>
      <c r="F140" s="12">
        <v>23736.58911594973</v>
      </c>
      <c r="G140" s="12">
        <v>62460.382287779081</v>
      </c>
      <c r="H140" s="12">
        <v>27891.016446689526</v>
      </c>
      <c r="I140">
        <v>470</v>
      </c>
      <c r="J140" s="15">
        <v>0.1974453762850196</v>
      </c>
      <c r="K140" s="15">
        <v>0.80255462371498043</v>
      </c>
      <c r="L140" s="59">
        <v>23.774930000000005</v>
      </c>
      <c r="M140">
        <v>3276</v>
      </c>
      <c r="N140">
        <v>24</v>
      </c>
      <c r="O140" s="12">
        <v>12.039473684210526</v>
      </c>
      <c r="P140" s="12">
        <v>1</v>
      </c>
      <c r="Q140">
        <v>43</v>
      </c>
      <c r="R140" s="12">
        <v>377.2006731460408</v>
      </c>
      <c r="S140" s="12">
        <v>5506.9522372882839</v>
      </c>
      <c r="T140" s="12">
        <v>61529.886972468972</v>
      </c>
      <c r="U140" s="12">
        <v>37793.297856519246</v>
      </c>
      <c r="V140" s="12">
        <v>930.49531531010871</v>
      </c>
      <c r="W140" s="58">
        <v>1.52136959520328E-4</v>
      </c>
      <c r="X140" s="58">
        <v>1.3516468554406261E-2</v>
      </c>
      <c r="Y140" s="58">
        <v>2.9798857710454435E-3</v>
      </c>
      <c r="Z140" s="58">
        <v>1.1867143720783175E-3</v>
      </c>
      <c r="AA140" s="58">
        <v>1.3684494245937377E-3</v>
      </c>
      <c r="AB140" s="58">
        <v>1.7131474103585658E-2</v>
      </c>
      <c r="AC140" s="58">
        <v>9.7874504281388851E-3</v>
      </c>
      <c r="AD140" s="58">
        <v>8.0405225064776251E-3</v>
      </c>
      <c r="AE140" s="58">
        <v>1.6908004145648609E-3</v>
      </c>
      <c r="AF140" s="58">
        <v>1.6971152417223098E-3</v>
      </c>
      <c r="AG140" s="58">
        <v>2.9549870958449749E-4</v>
      </c>
      <c r="AH140" s="18">
        <v>5.2587742259743572E-3</v>
      </c>
      <c r="AI140" s="17">
        <v>29</v>
      </c>
      <c r="AJ140">
        <v>1</v>
      </c>
      <c r="AK140" s="25">
        <v>0.40714383465471715</v>
      </c>
      <c r="AL140" t="str">
        <f>IF(AK140&lt;='CAV Tier 1 Analysis'!$A$5,"Tier 1", "Tier 2")</f>
        <v>Tier 2</v>
      </c>
      <c r="AM140" t="str">
        <f t="shared" si="5"/>
        <v>California - Tier 2</v>
      </c>
      <c r="AN140" t="str">
        <f t="shared" si="6"/>
        <v>Palo Alto, City Of - Tier 2</v>
      </c>
    </row>
    <row r="141" spans="1:40" x14ac:dyDescent="0.3">
      <c r="A141">
        <v>9</v>
      </c>
      <c r="B141" t="s">
        <v>21</v>
      </c>
      <c r="C141" t="s">
        <v>999</v>
      </c>
      <c r="D141" t="s">
        <v>1650</v>
      </c>
      <c r="E141" t="s">
        <v>84</v>
      </c>
      <c r="F141" s="12">
        <v>2383.6053129977254</v>
      </c>
      <c r="G141" s="12">
        <v>155212.74615673698</v>
      </c>
      <c r="H141" s="12">
        <v>46735.567361713445</v>
      </c>
      <c r="I141">
        <v>276</v>
      </c>
      <c r="J141" s="15">
        <v>4.7832864277624149E-2</v>
      </c>
      <c r="K141" s="15">
        <v>0.95216713572237599</v>
      </c>
      <c r="L141" s="59">
        <v>30.504549999999991</v>
      </c>
      <c r="M141">
        <v>395</v>
      </c>
      <c r="N141">
        <v>17</v>
      </c>
      <c r="O141" s="12">
        <v>12.108695652173912</v>
      </c>
      <c r="P141" s="12">
        <v>1</v>
      </c>
      <c r="Q141">
        <v>46</v>
      </c>
      <c r="R141" s="12">
        <v>262.79812945937579</v>
      </c>
      <c r="S141" s="12">
        <v>2235.4960505506001</v>
      </c>
      <c r="T141" s="12">
        <v>113118.56662612618</v>
      </c>
      <c r="U141" s="12">
        <v>110734.96131312846</v>
      </c>
      <c r="V141" s="12">
        <v>42094.179530610796</v>
      </c>
      <c r="W141" s="58">
        <v>1.9520013259916304E-4</v>
      </c>
      <c r="X141" s="58">
        <v>1.6297329300947721E-3</v>
      </c>
      <c r="Y141" s="58">
        <v>2.110752421157189E-3</v>
      </c>
      <c r="Z141" s="58">
        <v>1.193537486310747E-3</v>
      </c>
      <c r="AA141" s="58">
        <v>1.3684494245937377E-3</v>
      </c>
      <c r="AB141" s="58">
        <v>1.8326693227091632E-2</v>
      </c>
      <c r="AC141" s="58">
        <v>6.8189795188817615E-3</v>
      </c>
      <c r="AD141" s="58">
        <v>3.2639753411852577E-3</v>
      </c>
      <c r="AE141" s="58">
        <v>3.1084230567823903E-3</v>
      </c>
      <c r="AF141" s="58">
        <v>4.9725745382027623E-3</v>
      </c>
      <c r="AG141" s="58">
        <v>1.3367907960039706E-2</v>
      </c>
      <c r="AH141" s="18">
        <v>5.1232932760853743E-3</v>
      </c>
      <c r="AI141" s="17">
        <v>30</v>
      </c>
      <c r="AJ141">
        <v>1</v>
      </c>
      <c r="AK141" s="25">
        <v>0.4122671279308025</v>
      </c>
      <c r="AL141" t="str">
        <f>IF(AK141&lt;='CAV Tier 1 Analysis'!$A$5,"Tier 1", "Tier 2")</f>
        <v>Tier 2</v>
      </c>
      <c r="AM141" t="str">
        <f t="shared" si="5"/>
        <v>California - Tier 2</v>
      </c>
      <c r="AN141" t="str">
        <f t="shared" si="6"/>
        <v>Roseville, City Of - Tier 2</v>
      </c>
    </row>
    <row r="142" spans="1:40" x14ac:dyDescent="0.3">
      <c r="A142">
        <v>9</v>
      </c>
      <c r="B142" t="s">
        <v>21</v>
      </c>
      <c r="C142" t="s">
        <v>1053</v>
      </c>
      <c r="D142" t="s">
        <v>1704</v>
      </c>
      <c r="E142" t="s">
        <v>95</v>
      </c>
      <c r="F142" s="12">
        <v>152051.3507316701</v>
      </c>
      <c r="G142" s="12">
        <v>175344.84420097992</v>
      </c>
      <c r="H142" s="12">
        <v>59995.292540890878</v>
      </c>
      <c r="I142">
        <v>229</v>
      </c>
      <c r="J142" s="15">
        <v>2.9229540175138126E-3</v>
      </c>
      <c r="K142" s="15">
        <v>0.99707704598248581</v>
      </c>
      <c r="L142" s="59">
        <v>3246.3699199999996</v>
      </c>
      <c r="M142">
        <v>732</v>
      </c>
      <c r="N142">
        <v>52</v>
      </c>
      <c r="O142" s="12">
        <v>14.5</v>
      </c>
      <c r="P142" s="12">
        <v>1</v>
      </c>
      <c r="Q142">
        <v>6</v>
      </c>
      <c r="R142" s="12">
        <v>228.33064352998926</v>
      </c>
      <c r="S142" s="12">
        <v>175.36348136431346</v>
      </c>
      <c r="T142" s="12">
        <v>145094.56122078933</v>
      </c>
      <c r="U142">
        <v>0</v>
      </c>
      <c r="V142" s="12">
        <v>30250.28298019059</v>
      </c>
      <c r="W142" s="58">
        <v>2.0773682576859333E-2</v>
      </c>
      <c r="X142" s="58">
        <v>3.0201633033655017E-3</v>
      </c>
      <c r="Y142" s="58">
        <v>6.4564191705984604E-3</v>
      </c>
      <c r="Z142" s="58">
        <v>1.4292450688855804E-3</v>
      </c>
      <c r="AA142" s="58">
        <v>1.3684494245937377E-3</v>
      </c>
      <c r="AB142" s="58">
        <v>2.3904382470119521E-3</v>
      </c>
      <c r="AC142" s="58">
        <v>5.9246311416564805E-3</v>
      </c>
      <c r="AD142" s="58">
        <v>2.5604253641000284E-4</v>
      </c>
      <c r="AE142" s="58">
        <v>3.987102143922127E-3</v>
      </c>
      <c r="AF142" s="58">
        <v>0</v>
      </c>
      <c r="AG142" s="58">
        <v>9.6066250287709497E-3</v>
      </c>
      <c r="AH142" s="18">
        <v>5.0193453310976473E-3</v>
      </c>
      <c r="AI142" s="17">
        <v>31</v>
      </c>
      <c r="AJ142">
        <v>1</v>
      </c>
      <c r="AK142" s="25">
        <v>0.41728647326190016</v>
      </c>
      <c r="AL142" t="str">
        <f>IF(AK142&lt;='CAV Tier 1 Analysis'!$A$5,"Tier 1", "Tier 2")</f>
        <v>Tier 2</v>
      </c>
      <c r="AM142" t="str">
        <f t="shared" si="5"/>
        <v>California - Tier 2</v>
      </c>
      <c r="AN142" t="str">
        <f t="shared" si="6"/>
        <v>San Luis Obispo County * - Tier 2</v>
      </c>
    </row>
    <row r="143" spans="1:40" x14ac:dyDescent="0.3">
      <c r="A143">
        <v>9</v>
      </c>
      <c r="B143" t="s">
        <v>21</v>
      </c>
      <c r="C143" t="s">
        <v>1051</v>
      </c>
      <c r="D143" t="s">
        <v>1702</v>
      </c>
      <c r="E143" t="s">
        <v>66</v>
      </c>
      <c r="F143" s="12">
        <v>13639.15223586944</v>
      </c>
      <c r="G143" s="12">
        <v>257601.95372879834</v>
      </c>
      <c r="H143" s="12">
        <v>90325.134191596895</v>
      </c>
      <c r="I143">
        <v>46</v>
      </c>
      <c r="J143" s="15">
        <v>0.12229477470266033</v>
      </c>
      <c r="K143" s="15">
        <v>0.87770522529733885</v>
      </c>
      <c r="L143" s="59">
        <v>55.967149999999982</v>
      </c>
      <c r="M143">
        <v>3607</v>
      </c>
      <c r="N143">
        <v>0</v>
      </c>
      <c r="O143" s="12">
        <v>18</v>
      </c>
      <c r="P143" s="12">
        <v>1</v>
      </c>
      <c r="Q143">
        <v>0</v>
      </c>
      <c r="R143" s="12">
        <v>40.374440363677586</v>
      </c>
      <c r="S143" s="12">
        <v>11046.291935948904</v>
      </c>
      <c r="T143" s="12">
        <v>257496.98609848405</v>
      </c>
      <c r="U143" s="12">
        <v>243857.83386261461</v>
      </c>
      <c r="V143" s="12">
        <v>104.96763031429145</v>
      </c>
      <c r="W143" s="58">
        <v>3.5813657638605542E-4</v>
      </c>
      <c r="X143" s="58">
        <v>1.4882143490764159E-2</v>
      </c>
      <c r="Y143" s="58">
        <v>0</v>
      </c>
      <c r="Z143" s="58">
        <v>1.7742352579269275E-3</v>
      </c>
      <c r="AA143" s="58">
        <v>1.3684494245937377E-3</v>
      </c>
      <c r="AB143" s="58">
        <v>0</v>
      </c>
      <c r="AC143" s="58">
        <v>1.0476196405682151E-3</v>
      </c>
      <c r="AD143" s="58">
        <v>1.6128332895775199E-2</v>
      </c>
      <c r="AE143" s="58">
        <v>7.075846101250346E-3</v>
      </c>
      <c r="AF143" s="58">
        <v>1.0950482496468383E-2</v>
      </c>
      <c r="AG143" s="58">
        <v>3.3334718397457295E-5</v>
      </c>
      <c r="AH143" s="18">
        <v>4.8744164183754986E-3</v>
      </c>
      <c r="AI143" s="17">
        <v>32</v>
      </c>
      <c r="AJ143">
        <v>1</v>
      </c>
      <c r="AK143" s="25">
        <v>0.42216088968027565</v>
      </c>
      <c r="AL143" t="str">
        <f>IF(AK143&lt;='CAV Tier 1 Analysis'!$A$5,"Tier 1", "Tier 2")</f>
        <v>Tier 2</v>
      </c>
      <c r="AM143" t="str">
        <f t="shared" si="5"/>
        <v>California - Tier 2</v>
      </c>
      <c r="AN143" t="str">
        <f t="shared" si="6"/>
        <v>Stockton, City Of - Tier 2</v>
      </c>
    </row>
    <row r="144" spans="1:40" x14ac:dyDescent="0.3">
      <c r="A144">
        <v>9</v>
      </c>
      <c r="B144" t="s">
        <v>21</v>
      </c>
      <c r="C144" t="s">
        <v>1075</v>
      </c>
      <c r="D144" t="s">
        <v>1726</v>
      </c>
      <c r="E144" t="s">
        <v>108</v>
      </c>
      <c r="F144" s="12">
        <v>288725.59407499724</v>
      </c>
      <c r="G144" s="12">
        <v>145606.91714029358</v>
      </c>
      <c r="H144" s="12">
        <v>50392.766208145411</v>
      </c>
      <c r="I144">
        <v>405</v>
      </c>
      <c r="J144" s="15">
        <v>5.9174579501207001E-3</v>
      </c>
      <c r="K144" s="15">
        <v>0.99408254204987823</v>
      </c>
      <c r="L144" s="59">
        <v>2658.0771900000009</v>
      </c>
      <c r="M144">
        <v>913</v>
      </c>
      <c r="N144">
        <v>49</v>
      </c>
      <c r="O144" s="12">
        <v>18.976047904191617</v>
      </c>
      <c r="P144" s="12">
        <v>1</v>
      </c>
      <c r="Q144">
        <v>14</v>
      </c>
      <c r="R144" s="12">
        <v>402.60342953020069</v>
      </c>
      <c r="S144" s="12">
        <v>298.19707502696383</v>
      </c>
      <c r="T144" s="12">
        <v>135958.91585031955</v>
      </c>
      <c r="U144">
        <v>0</v>
      </c>
      <c r="V144" s="12">
        <v>9648.001289974025</v>
      </c>
      <c r="W144" s="58">
        <v>1.7009168138746873E-2</v>
      </c>
      <c r="X144" s="58">
        <v>3.7669523169025997E-3</v>
      </c>
      <c r="Y144" s="58">
        <v>6.0839334492177799E-3</v>
      </c>
      <c r="Z144" s="58">
        <v>1.8704429582070635E-3</v>
      </c>
      <c r="AA144" s="58">
        <v>1.3684494245937377E-3</v>
      </c>
      <c r="AB144" s="58">
        <v>5.5776892430278889E-3</v>
      </c>
      <c r="AC144" s="58">
        <v>1.0446590871273228E-2</v>
      </c>
      <c r="AD144" s="58">
        <v>4.353878860407092E-4</v>
      </c>
      <c r="AE144" s="58">
        <v>3.736060678713207E-3</v>
      </c>
      <c r="AF144" s="58">
        <v>0</v>
      </c>
      <c r="AG144" s="58">
        <v>3.0639293764813209E-3</v>
      </c>
      <c r="AH144" s="18">
        <v>4.8507822130185816E-3</v>
      </c>
      <c r="AI144" s="17">
        <v>33</v>
      </c>
      <c r="AJ144">
        <v>1</v>
      </c>
      <c r="AK144" s="25">
        <v>0.42701167189329425</v>
      </c>
      <c r="AL144" t="str">
        <f>IF(AK144&lt;='CAV Tier 1 Analysis'!$A$5,"Tier 1", "Tier 2")</f>
        <v>Tier 2</v>
      </c>
      <c r="AM144" t="str">
        <f t="shared" si="5"/>
        <v>California - Tier 2</v>
      </c>
      <c r="AN144" t="str">
        <f t="shared" si="6"/>
        <v>Santa Barbara County * - Tier 2</v>
      </c>
    </row>
    <row r="145" spans="1:40" x14ac:dyDescent="0.3">
      <c r="A145">
        <v>9</v>
      </c>
      <c r="B145" t="s">
        <v>21</v>
      </c>
      <c r="C145" t="s">
        <v>1105</v>
      </c>
      <c r="D145" t="s">
        <v>1757</v>
      </c>
      <c r="E145" t="s">
        <v>123</v>
      </c>
      <c r="F145" s="12">
        <v>39583.730842152407</v>
      </c>
      <c r="G145" s="12">
        <v>32878.947866013477</v>
      </c>
      <c r="H145" s="12">
        <v>18227.314248623083</v>
      </c>
      <c r="I145">
        <v>48</v>
      </c>
      <c r="J145" s="15">
        <v>1.0596433169357601E-3</v>
      </c>
      <c r="K145" s="15">
        <v>0.99894035668306458</v>
      </c>
      <c r="L145" s="59">
        <v>6322.5048400000005</v>
      </c>
      <c r="M145">
        <v>285</v>
      </c>
      <c r="N145">
        <v>2</v>
      </c>
      <c r="O145" s="12">
        <v>9.7234042553191493</v>
      </c>
      <c r="P145" s="12">
        <v>4.2127659574468082</v>
      </c>
      <c r="Q145">
        <v>3</v>
      </c>
      <c r="R145" s="12">
        <v>47.9491371207871</v>
      </c>
      <c r="S145" s="12">
        <v>19.314451729241405</v>
      </c>
      <c r="T145" s="12">
        <v>33247.8200851929</v>
      </c>
      <c r="U145">
        <v>0</v>
      </c>
      <c r="V145">
        <v>0</v>
      </c>
      <c r="W145" s="58">
        <v>4.0458022922050987E-2</v>
      </c>
      <c r="X145" s="58">
        <v>1.1758832533595191E-3</v>
      </c>
      <c r="Y145" s="58">
        <v>2.4832381425378696E-4</v>
      </c>
      <c r="Z145" s="58">
        <v>9.5842259204799744E-4</v>
      </c>
      <c r="AA145" s="58">
        <v>5.7649571504161711E-3</v>
      </c>
      <c r="AB145" s="58">
        <v>1.195219123505976E-3</v>
      </c>
      <c r="AC145" s="58">
        <v>1.2441648068322482E-3</v>
      </c>
      <c r="AD145" s="58">
        <v>2.8200405076640489E-5</v>
      </c>
      <c r="AE145" s="58">
        <v>9.1362800663968684E-4</v>
      </c>
      <c r="AF145" s="58">
        <v>0</v>
      </c>
      <c r="AG145" s="58">
        <v>0</v>
      </c>
      <c r="AH145" s="18">
        <v>4.7260747340166368E-3</v>
      </c>
      <c r="AI145" s="17">
        <v>34</v>
      </c>
      <c r="AJ145">
        <v>1</v>
      </c>
      <c r="AK145" s="25">
        <v>0.4317377466273109</v>
      </c>
      <c r="AL145" t="str">
        <f>IF(AK145&lt;='CAV Tier 1 Analysis'!$A$5,"Tier 1", "Tier 2")</f>
        <v>Tier 2</v>
      </c>
      <c r="AM145" t="str">
        <f t="shared" si="5"/>
        <v>California - Tier 2</v>
      </c>
      <c r="AN145" t="str">
        <f t="shared" si="6"/>
        <v>Siskiyou County* - Tier 2</v>
      </c>
    </row>
    <row r="146" spans="1:40" x14ac:dyDescent="0.3">
      <c r="A146">
        <v>9</v>
      </c>
      <c r="B146" t="s">
        <v>21</v>
      </c>
      <c r="C146" t="s">
        <v>951</v>
      </c>
      <c r="D146" t="s">
        <v>1599</v>
      </c>
      <c r="E146" t="s">
        <v>98</v>
      </c>
      <c r="F146" s="12">
        <v>1361.0073221136743</v>
      </c>
      <c r="G146" s="12">
        <v>63655.020861889308</v>
      </c>
      <c r="H146" s="12">
        <v>23500.52974173829</v>
      </c>
      <c r="I146">
        <v>91</v>
      </c>
      <c r="J146" s="15">
        <v>0.52050444378770377</v>
      </c>
      <c r="K146" s="15">
        <v>0.47949555621229639</v>
      </c>
      <c r="L146" s="59">
        <v>19.930069999999994</v>
      </c>
      <c r="M146">
        <v>4556</v>
      </c>
      <c r="N146">
        <v>11</v>
      </c>
      <c r="O146" s="12">
        <v>9</v>
      </c>
      <c r="P146" s="12">
        <v>1</v>
      </c>
      <c r="Q146">
        <v>14</v>
      </c>
      <c r="R146" s="12">
        <v>43.634095615318969</v>
      </c>
      <c r="S146" s="12">
        <v>12232.130161939878</v>
      </c>
      <c r="T146" s="12">
        <v>62698.160303983423</v>
      </c>
      <c r="U146" s="12">
        <v>61337.152981869745</v>
      </c>
      <c r="V146" s="12">
        <v>956.8605579058858</v>
      </c>
      <c r="W146" s="58">
        <v>1.2753350915553911E-4</v>
      </c>
      <c r="X146" s="58">
        <v>1.8797628429143752E-2</v>
      </c>
      <c r="Y146" s="58">
        <v>1.3657809783958281E-3</v>
      </c>
      <c r="Z146" s="58">
        <v>8.8711762896346376E-4</v>
      </c>
      <c r="AA146" s="58">
        <v>1.3684494245937377E-3</v>
      </c>
      <c r="AB146" s="58">
        <v>5.5776892430278889E-3</v>
      </c>
      <c r="AC146" s="58">
        <v>1.1321998559802658E-3</v>
      </c>
      <c r="AD146" s="58">
        <v>1.7859736861940159E-2</v>
      </c>
      <c r="AE146" s="58">
        <v>1.7229037895334113E-3</v>
      </c>
      <c r="AF146" s="58">
        <v>2.7543565423843487E-3</v>
      </c>
      <c r="AG146" s="58">
        <v>3.0387155685921791E-4</v>
      </c>
      <c r="AH146" s="18">
        <v>4.7179334381797821E-3</v>
      </c>
      <c r="AI146" s="17">
        <v>35</v>
      </c>
      <c r="AJ146">
        <v>1</v>
      </c>
      <c r="AK146" s="25">
        <v>0.43645568006549068</v>
      </c>
      <c r="AL146" t="str">
        <f>IF(AK146&lt;='CAV Tier 1 Analysis'!$A$5,"Tier 1", "Tier 2")</f>
        <v>Tier 2</v>
      </c>
      <c r="AM146" t="str">
        <f t="shared" si="5"/>
        <v>California - Tier 2</v>
      </c>
      <c r="AN146" t="str">
        <f t="shared" si="6"/>
        <v>Merced, City Of - Tier 2</v>
      </c>
    </row>
    <row r="147" spans="1:40" x14ac:dyDescent="0.3">
      <c r="A147">
        <v>9</v>
      </c>
      <c r="B147" t="s">
        <v>21</v>
      </c>
      <c r="C147" t="s">
        <v>880</v>
      </c>
      <c r="D147" t="s">
        <v>1527</v>
      </c>
      <c r="E147" t="s">
        <v>55</v>
      </c>
      <c r="F147" s="12">
        <v>5659.0544123803293</v>
      </c>
      <c r="G147" s="12">
        <v>349663.71118602133</v>
      </c>
      <c r="H147" s="12">
        <v>106585.96991592097</v>
      </c>
      <c r="I147">
        <v>19</v>
      </c>
      <c r="J147" s="15">
        <v>4.5048073843154679E-2</v>
      </c>
      <c r="K147" s="15">
        <v>0.95495192615684543</v>
      </c>
      <c r="L147" s="59">
        <v>114.57581999999999</v>
      </c>
      <c r="M147">
        <v>577</v>
      </c>
      <c r="N147">
        <v>4</v>
      </c>
      <c r="O147" s="12">
        <v>18</v>
      </c>
      <c r="P147" s="12">
        <v>1</v>
      </c>
      <c r="Q147">
        <v>0</v>
      </c>
      <c r="R147" s="12">
        <v>18.144086596980063</v>
      </c>
      <c r="S147" s="12">
        <v>4801.4926434166709</v>
      </c>
      <c r="T147" s="12">
        <v>299104.90088162199</v>
      </c>
      <c r="U147" s="12">
        <v>293445.84646924166</v>
      </c>
      <c r="V147" s="12">
        <v>50558.810304399347</v>
      </c>
      <c r="W147" s="58">
        <v>7.3317637062857318E-4</v>
      </c>
      <c r="X147" s="58">
        <v>2.3806478497840088E-3</v>
      </c>
      <c r="Y147" s="58">
        <v>4.9664762850757391E-4</v>
      </c>
      <c r="Z147" s="58">
        <v>1.7742352579269275E-3</v>
      </c>
      <c r="AA147" s="58">
        <v>1.3684494245937377E-3</v>
      </c>
      <c r="AB147" s="58">
        <v>0</v>
      </c>
      <c r="AC147" s="58">
        <v>4.7079541680204316E-4</v>
      </c>
      <c r="AD147" s="58">
        <v>7.0105038141912391E-3</v>
      </c>
      <c r="AE147" s="58">
        <v>8.2192039558810041E-3</v>
      </c>
      <c r="AF147" s="58">
        <v>1.3177241651515447E-2</v>
      </c>
      <c r="AG147" s="58">
        <v>1.6056032692758144E-2</v>
      </c>
      <c r="AH147" s="18">
        <v>4.6988121875080639E-3</v>
      </c>
      <c r="AI147" s="17">
        <v>36</v>
      </c>
      <c r="AJ147">
        <v>1</v>
      </c>
      <c r="AK147" s="25">
        <v>0.44115449225299874</v>
      </c>
      <c r="AL147" t="str">
        <f>IF(AK147&lt;='CAV Tier 1 Analysis'!$A$5,"Tier 1", "Tier 2")</f>
        <v>Tier 2</v>
      </c>
      <c r="AM147" t="str">
        <f t="shared" si="5"/>
        <v>California - Tier 2</v>
      </c>
      <c r="AN147" t="str">
        <f t="shared" si="6"/>
        <v>Bakersfield, City Of - Tier 2</v>
      </c>
    </row>
    <row r="148" spans="1:40" x14ac:dyDescent="0.3">
      <c r="A148">
        <v>9</v>
      </c>
      <c r="B148" t="s">
        <v>21</v>
      </c>
      <c r="C148" t="s">
        <v>1283</v>
      </c>
      <c r="D148" t="s">
        <v>1940</v>
      </c>
      <c r="E148" t="s">
        <v>78</v>
      </c>
      <c r="F148" s="12">
        <v>113584.25008980377</v>
      </c>
      <c r="G148" s="12">
        <v>221325.37269585978</v>
      </c>
      <c r="H148" s="12">
        <v>73656.698755322766</v>
      </c>
      <c r="I148">
        <v>11</v>
      </c>
      <c r="J148" s="15">
        <v>0.28465549250309702</v>
      </c>
      <c r="K148" s="15">
        <v>0.71534450749690293</v>
      </c>
      <c r="L148" s="59">
        <v>76.449570000000023</v>
      </c>
      <c r="M148">
        <v>396</v>
      </c>
      <c r="N148">
        <v>0</v>
      </c>
      <c r="O148" s="12">
        <v>13.934426229508198</v>
      </c>
      <c r="P148" s="12">
        <v>1</v>
      </c>
      <c r="Q148">
        <v>1</v>
      </c>
      <c r="R148" s="12">
        <v>7.868789582465932</v>
      </c>
      <c r="S148" s="12">
        <v>20966.783860348656</v>
      </c>
      <c r="T148" s="12">
        <v>206607.04244207891</v>
      </c>
      <c r="U148" s="12">
        <v>93022.792352275137</v>
      </c>
      <c r="V148" s="12">
        <v>14718.330253780878</v>
      </c>
      <c r="W148" s="58">
        <v>4.8920460066281932E-4</v>
      </c>
      <c r="X148" s="58">
        <v>1.6338588362469107E-3</v>
      </c>
      <c r="Y148" s="58">
        <v>0</v>
      </c>
      <c r="Z148" s="58">
        <v>1.3734972397430678E-3</v>
      </c>
      <c r="AA148" s="58">
        <v>1.3684494245937377E-3</v>
      </c>
      <c r="AB148" s="58">
        <v>3.9840637450199205E-4</v>
      </c>
      <c r="AC148" s="58">
        <v>2.0417616788828723E-4</v>
      </c>
      <c r="AD148" s="58">
        <v>3.0612921676727446E-2</v>
      </c>
      <c r="AE148" s="58">
        <v>5.6774242600086712E-3</v>
      </c>
      <c r="AF148" s="58">
        <v>4.1772062159794671E-3</v>
      </c>
      <c r="AG148" s="58">
        <v>4.6741208963327592E-3</v>
      </c>
      <c r="AH148" s="18">
        <v>4.6008423356986503E-3</v>
      </c>
      <c r="AI148" s="17">
        <v>37</v>
      </c>
      <c r="AJ148">
        <v>1</v>
      </c>
      <c r="AK148" s="25">
        <v>0.44575533458869737</v>
      </c>
      <c r="AL148" t="str">
        <f>IF(AK148&lt;='CAV Tier 1 Analysis'!$A$5,"Tier 1", "Tier 2")</f>
        <v>Tier 2</v>
      </c>
      <c r="AM148" t="str">
        <f t="shared" si="5"/>
        <v>California - Tier 2</v>
      </c>
      <c r="AN148" t="str">
        <f t="shared" si="6"/>
        <v>Fremont,City Of - Tier 2</v>
      </c>
    </row>
    <row r="149" spans="1:40" x14ac:dyDescent="0.3">
      <c r="A149">
        <v>9</v>
      </c>
      <c r="B149" t="s">
        <v>21</v>
      </c>
      <c r="C149" t="s">
        <v>854</v>
      </c>
      <c r="D149" t="s">
        <v>1501</v>
      </c>
      <c r="E149" t="s">
        <v>50</v>
      </c>
      <c r="F149" s="12">
        <v>8552.9745229566706</v>
      </c>
      <c r="G149" s="12">
        <v>452142.4317493001</v>
      </c>
      <c r="H149" s="12">
        <v>153323.46982576369</v>
      </c>
      <c r="I149">
        <v>114</v>
      </c>
      <c r="J149" s="15">
        <v>2.3288296089150871E-2</v>
      </c>
      <c r="K149" s="15">
        <v>0.97671170391084972</v>
      </c>
      <c r="L149" s="59">
        <v>100.01204000000003</v>
      </c>
      <c r="M149">
        <v>419</v>
      </c>
      <c r="N149">
        <v>0</v>
      </c>
      <c r="O149" s="12">
        <v>9</v>
      </c>
      <c r="P149" s="12">
        <v>1</v>
      </c>
      <c r="Q149">
        <v>2</v>
      </c>
      <c r="R149" s="12">
        <v>111.34513424583687</v>
      </c>
      <c r="S149" s="12">
        <v>3570.642362718374</v>
      </c>
      <c r="T149" s="12">
        <v>433545.65106664511</v>
      </c>
      <c r="U149" s="12">
        <v>424992.67654368846</v>
      </c>
      <c r="V149" s="12">
        <v>18596.780682654993</v>
      </c>
      <c r="W149" s="58">
        <v>6.3998201807641177E-4</v>
      </c>
      <c r="X149" s="58">
        <v>1.7287546777461E-3</v>
      </c>
      <c r="Y149" s="58">
        <v>0</v>
      </c>
      <c r="Z149" s="58">
        <v>8.8711762896346376E-4</v>
      </c>
      <c r="AA149" s="58">
        <v>1.3684494245937377E-3</v>
      </c>
      <c r="AB149" s="58">
        <v>7.9681274900398409E-4</v>
      </c>
      <c r="AC149" s="58">
        <v>2.8891384863029279E-3</v>
      </c>
      <c r="AD149" s="58">
        <v>5.2133792055833661E-3</v>
      </c>
      <c r="AE149" s="58">
        <v>1.1913546450756008E-2</v>
      </c>
      <c r="AF149" s="58">
        <v>1.90843771221261E-2</v>
      </c>
      <c r="AG149" s="58">
        <v>5.9058058689086673E-3</v>
      </c>
      <c r="AH149" s="18">
        <v>4.5843057847327973E-3</v>
      </c>
      <c r="AI149" s="17">
        <v>38</v>
      </c>
      <c r="AJ149">
        <v>1</v>
      </c>
      <c r="AK149" s="25">
        <v>0.45033964037343016</v>
      </c>
      <c r="AL149" t="str">
        <f>IF(AK149&lt;='CAV Tier 1 Analysis'!$A$5,"Tier 1", "Tier 2")</f>
        <v>Tier 2</v>
      </c>
      <c r="AM149" t="str">
        <f t="shared" si="5"/>
        <v>California - Tier 2</v>
      </c>
      <c r="AN149" t="str">
        <f t="shared" si="6"/>
        <v>Fresno, City Of - Tier 2</v>
      </c>
    </row>
    <row r="150" spans="1:40" x14ac:dyDescent="0.3">
      <c r="A150">
        <v>9</v>
      </c>
      <c r="B150" t="s">
        <v>21</v>
      </c>
      <c r="C150" t="s">
        <v>864</v>
      </c>
      <c r="D150" t="s">
        <v>1511</v>
      </c>
      <c r="E150" t="s">
        <v>129</v>
      </c>
      <c r="F150" s="12">
        <v>103321.00979611097</v>
      </c>
      <c r="G150" s="12">
        <v>79804.670568220827</v>
      </c>
      <c r="H150" s="12">
        <v>34676.757781425949</v>
      </c>
      <c r="I150">
        <v>150</v>
      </c>
      <c r="J150" s="15">
        <v>1.2095238858552387E-2</v>
      </c>
      <c r="K150" s="15">
        <v>0.98790476114144654</v>
      </c>
      <c r="L150" s="59">
        <v>3412.4369499999998</v>
      </c>
      <c r="M150">
        <v>786</v>
      </c>
      <c r="N150">
        <v>26</v>
      </c>
      <c r="O150" s="12">
        <v>16.326086956521738</v>
      </c>
      <c r="P150" s="12">
        <v>2.5652173913043477</v>
      </c>
      <c r="Q150">
        <v>21</v>
      </c>
      <c r="R150" s="12">
        <v>148.18571417121697</v>
      </c>
      <c r="S150" s="12">
        <v>419.42366820651199</v>
      </c>
      <c r="T150" s="12">
        <v>74544.791396198285</v>
      </c>
      <c r="U150">
        <v>0</v>
      </c>
      <c r="V150" s="12">
        <v>5259.8791720225418</v>
      </c>
      <c r="W150" s="58">
        <v>2.1836353761202298E-2</v>
      </c>
      <c r="X150" s="58">
        <v>3.2429622355809895E-3</v>
      </c>
      <c r="Y150" s="58">
        <v>3.2282095852992302E-3</v>
      </c>
      <c r="Z150" s="58">
        <v>1.6092399501245441E-3</v>
      </c>
      <c r="AA150" s="58">
        <v>3.5103702630882834E-3</v>
      </c>
      <c r="AB150" s="58">
        <v>8.3665338645418329E-3</v>
      </c>
      <c r="AC150" s="58">
        <v>3.8450629462360689E-3</v>
      </c>
      <c r="AD150" s="58">
        <v>6.1238690634158894E-4</v>
      </c>
      <c r="AE150" s="58">
        <v>2.0484413412418397E-3</v>
      </c>
      <c r="AF150" s="58">
        <v>0</v>
      </c>
      <c r="AG150" s="58">
        <v>1.6703872468020267E-3</v>
      </c>
      <c r="AH150" s="18">
        <v>4.5427225545871548E-3</v>
      </c>
      <c r="AI150" s="17">
        <v>39</v>
      </c>
      <c r="AJ150">
        <v>1</v>
      </c>
      <c r="AK150" s="25">
        <v>0.45488236292801731</v>
      </c>
      <c r="AL150" t="str">
        <f>IF(AK150&lt;='CAV Tier 1 Analysis'!$A$5,"Tier 1", "Tier 2")</f>
        <v>Tier 2</v>
      </c>
      <c r="AM150" t="str">
        <f t="shared" si="5"/>
        <v>California - Tier 2</v>
      </c>
      <c r="AN150" t="str">
        <f t="shared" si="6"/>
        <v>Humboldt County* - Tier 2</v>
      </c>
    </row>
    <row r="151" spans="1:40" x14ac:dyDescent="0.3">
      <c r="A151">
        <v>9</v>
      </c>
      <c r="B151" t="s">
        <v>21</v>
      </c>
      <c r="C151" t="s">
        <v>1044</v>
      </c>
      <c r="D151" t="s">
        <v>1695</v>
      </c>
      <c r="E151" t="s">
        <v>72</v>
      </c>
      <c r="F151" s="12">
        <v>18203.378740957454</v>
      </c>
      <c r="G151" s="12">
        <v>200463.54670912874</v>
      </c>
      <c r="H151" s="12">
        <v>64432.355527081942</v>
      </c>
      <c r="I151">
        <v>140</v>
      </c>
      <c r="J151" s="15">
        <v>0.12966978820376043</v>
      </c>
      <c r="K151" s="15">
        <v>0.87033021179623926</v>
      </c>
      <c r="L151" s="59">
        <v>41.442190000000004</v>
      </c>
      <c r="M151">
        <v>1500</v>
      </c>
      <c r="N151">
        <v>18</v>
      </c>
      <c r="O151" s="12">
        <v>25</v>
      </c>
      <c r="P151" s="12">
        <v>1</v>
      </c>
      <c r="Q151">
        <v>3</v>
      </c>
      <c r="R151" s="12">
        <v>121.84622965147349</v>
      </c>
      <c r="S151" s="12">
        <v>8354.9298946661074</v>
      </c>
      <c r="T151" s="12">
        <v>172618.9411096331</v>
      </c>
      <c r="U151" s="12">
        <v>154415.56236867566</v>
      </c>
      <c r="V151" s="12">
        <v>27844.60559949564</v>
      </c>
      <c r="W151" s="58">
        <v>2.6519063494461354E-4</v>
      </c>
      <c r="X151" s="58">
        <v>6.1888592282079956E-3</v>
      </c>
      <c r="Y151" s="58">
        <v>2.2349143282840824E-3</v>
      </c>
      <c r="Z151" s="58">
        <v>2.4642156360096213E-3</v>
      </c>
      <c r="AA151" s="58">
        <v>1.3684494245937377E-3</v>
      </c>
      <c r="AB151" s="58">
        <v>1.195219123505976E-3</v>
      </c>
      <c r="AC151" s="58">
        <v>3.1616166604975758E-3</v>
      </c>
      <c r="AD151" s="58">
        <v>1.2198762394057944E-2</v>
      </c>
      <c r="AE151" s="58">
        <v>4.7434538165250836E-3</v>
      </c>
      <c r="AF151" s="58">
        <v>6.9340602518971912E-3</v>
      </c>
      <c r="AG151" s="58">
        <v>8.8426506701949938E-3</v>
      </c>
      <c r="AH151" s="18">
        <v>4.5088538335198913E-3</v>
      </c>
      <c r="AI151" s="17">
        <v>40</v>
      </c>
      <c r="AJ151">
        <v>1</v>
      </c>
      <c r="AK151" s="25">
        <v>0.45939121676153721</v>
      </c>
      <c r="AL151" t="str">
        <f>IF(AK151&lt;='CAV Tier 1 Analysis'!$A$5,"Tier 1", "Tier 2")</f>
        <v>Tier 2</v>
      </c>
      <c r="AM151" t="str">
        <f t="shared" si="5"/>
        <v>California - Tier 2</v>
      </c>
      <c r="AN151" t="str">
        <f t="shared" si="6"/>
        <v>Oceanside, City Of - Tier 2</v>
      </c>
    </row>
    <row r="152" spans="1:40" x14ac:dyDescent="0.3">
      <c r="A152">
        <v>9</v>
      </c>
      <c r="B152" t="s">
        <v>21</v>
      </c>
      <c r="C152" t="s">
        <v>965</v>
      </c>
      <c r="D152" t="s">
        <v>1613</v>
      </c>
      <c r="E152" t="s">
        <v>166</v>
      </c>
      <c r="F152" s="12">
        <v>95266.751452534954</v>
      </c>
      <c r="G152" s="12">
        <v>52797.620520354561</v>
      </c>
      <c r="H152" s="12">
        <v>21702.798694206664</v>
      </c>
      <c r="I152">
        <v>407</v>
      </c>
      <c r="J152" s="15">
        <v>5.0671311760234823E-2</v>
      </c>
      <c r="K152" s="15">
        <v>0.94932868823976435</v>
      </c>
      <c r="L152" s="59">
        <v>757.1228900000001</v>
      </c>
      <c r="M152">
        <v>486</v>
      </c>
      <c r="N152">
        <v>130</v>
      </c>
      <c r="O152" s="12">
        <v>14.144444444444444</v>
      </c>
      <c r="P152" s="12">
        <v>1.7555555555555555</v>
      </c>
      <c r="Q152">
        <v>23</v>
      </c>
      <c r="R152" s="12">
        <v>386.37677611358407</v>
      </c>
      <c r="S152" s="12">
        <v>1099.7092787037632</v>
      </c>
      <c r="T152" s="12">
        <v>51057.151334901886</v>
      </c>
      <c r="U152">
        <v>0</v>
      </c>
      <c r="V152" s="12">
        <v>1740.4691854526754</v>
      </c>
      <c r="W152" s="58">
        <v>4.844867028750189E-3</v>
      </c>
      <c r="X152" s="58">
        <v>2.0051903899393902E-3</v>
      </c>
      <c r="Y152" s="58">
        <v>1.6141047926496149E-2</v>
      </c>
      <c r="Z152" s="58">
        <v>1.3941984465067768E-3</v>
      </c>
      <c r="AA152" s="58">
        <v>2.4023889898423397E-3</v>
      </c>
      <c r="AB152" s="58">
        <v>9.1633466135458159E-3</v>
      </c>
      <c r="AC152" s="58">
        <v>1.0025548234723541E-2</v>
      </c>
      <c r="AD152" s="58">
        <v>1.6056498812769711E-3</v>
      </c>
      <c r="AE152" s="58">
        <v>1.4030165971567513E-3</v>
      </c>
      <c r="AF152" s="58">
        <v>0</v>
      </c>
      <c r="AG152" s="58">
        <v>5.5272325385264591E-4</v>
      </c>
      <c r="AH152" s="18">
        <v>4.5034524874627791E-3</v>
      </c>
      <c r="AI152" s="17">
        <v>41</v>
      </c>
      <c r="AJ152">
        <v>1</v>
      </c>
      <c r="AK152" s="25">
        <v>0.46389466924899997</v>
      </c>
      <c r="AL152" t="str">
        <f>IF(AK152&lt;='CAV Tier 1 Analysis'!$A$5,"Tier 1", "Tier 2")</f>
        <v>Tier 2</v>
      </c>
      <c r="AM152" t="str">
        <f t="shared" si="5"/>
        <v>California - Tier 2</v>
      </c>
      <c r="AN152" t="str">
        <f t="shared" si="6"/>
        <v>Napa County * - Tier 2</v>
      </c>
    </row>
    <row r="153" spans="1:40" x14ac:dyDescent="0.3">
      <c r="A153">
        <v>9</v>
      </c>
      <c r="B153" t="s">
        <v>21</v>
      </c>
      <c r="C153" t="s">
        <v>869</v>
      </c>
      <c r="D153" t="s">
        <v>1516</v>
      </c>
      <c r="E153" t="s">
        <v>122</v>
      </c>
      <c r="F153" s="12">
        <v>91568.159449101047</v>
      </c>
      <c r="G153" s="12">
        <v>79596.683521876315</v>
      </c>
      <c r="H153" s="12">
        <v>24002.68028139642</v>
      </c>
      <c r="I153">
        <v>70</v>
      </c>
      <c r="J153" s="15">
        <v>8.4980797700148162E-3</v>
      </c>
      <c r="K153" s="15">
        <v>0.99150192022998618</v>
      </c>
      <c r="L153" s="59">
        <v>4450.2065200000006</v>
      </c>
      <c r="M153">
        <v>68</v>
      </c>
      <c r="N153">
        <v>17</v>
      </c>
      <c r="O153" s="12">
        <v>8.9756097560975618</v>
      </c>
      <c r="P153" s="12">
        <v>1.8780487804878048</v>
      </c>
      <c r="Q153">
        <v>17</v>
      </c>
      <c r="R153" s="12">
        <v>69.405134416099031</v>
      </c>
      <c r="S153" s="12">
        <v>203.97669172546847</v>
      </c>
      <c r="T153" s="12">
        <v>65327.454197102037</v>
      </c>
      <c r="U153">
        <v>0</v>
      </c>
      <c r="V153" s="12">
        <v>14269.229324774278</v>
      </c>
      <c r="W153" s="58">
        <v>2.8477092853284518E-2</v>
      </c>
      <c r="X153" s="58">
        <v>2.8056161834542914E-4</v>
      </c>
      <c r="Y153" s="58">
        <v>2.110752421157189E-3</v>
      </c>
      <c r="Z153" s="58">
        <v>8.847135161478447E-4</v>
      </c>
      <c r="AA153" s="58">
        <v>2.5700147730175074E-3</v>
      </c>
      <c r="AB153" s="58">
        <v>6.7729083665338643E-3</v>
      </c>
      <c r="AC153" s="58">
        <v>1.8008963422312901E-3</v>
      </c>
      <c r="AD153" s="58">
        <v>2.9781975763477485E-4</v>
      </c>
      <c r="AE153" s="58">
        <v>1.7951550388569631E-3</v>
      </c>
      <c r="AF153" s="58">
        <v>0</v>
      </c>
      <c r="AG153" s="58">
        <v>4.5314992809295475E-3</v>
      </c>
      <c r="AH153" s="18">
        <v>4.5019467243762662E-3</v>
      </c>
      <c r="AI153" s="17">
        <v>42</v>
      </c>
      <c r="AJ153">
        <v>1</v>
      </c>
      <c r="AK153" s="25">
        <v>0.46839661597337623</v>
      </c>
      <c r="AL153" t="str">
        <f>IF(AK153&lt;='CAV Tier 1 Analysis'!$A$5,"Tier 1", "Tier 2")</f>
        <v>Tier 2</v>
      </c>
      <c r="AM153" t="str">
        <f t="shared" si="5"/>
        <v>California - Tier 2</v>
      </c>
      <c r="AN153" t="str">
        <f t="shared" si="6"/>
        <v>Imperial County * - Tier 2</v>
      </c>
    </row>
    <row r="154" spans="1:40" x14ac:dyDescent="0.3">
      <c r="A154">
        <v>9</v>
      </c>
      <c r="B154" t="s">
        <v>21</v>
      </c>
      <c r="C154" t="s">
        <v>990</v>
      </c>
      <c r="D154" t="s">
        <v>1639</v>
      </c>
      <c r="E154" t="s">
        <v>68</v>
      </c>
      <c r="F154" s="12">
        <v>66229.089689037442</v>
      </c>
      <c r="G154" s="12">
        <v>338482.29313304776</v>
      </c>
      <c r="H154" s="12">
        <v>75342.760535100548</v>
      </c>
      <c r="I154">
        <v>371</v>
      </c>
      <c r="J154" s="15">
        <v>6.1511356209358993E-3</v>
      </c>
      <c r="K154" s="15">
        <v>0.99384886437906317</v>
      </c>
      <c r="L154" s="59">
        <v>27.403069999999996</v>
      </c>
      <c r="M154">
        <v>2756</v>
      </c>
      <c r="N154">
        <v>12</v>
      </c>
      <c r="O154" s="12">
        <v>22</v>
      </c>
      <c r="P154" s="12">
        <v>1</v>
      </c>
      <c r="Q154">
        <v>0</v>
      </c>
      <c r="R154" s="12">
        <v>368.71792868463245</v>
      </c>
      <c r="S154" s="12">
        <v>463.44353810710049</v>
      </c>
      <c r="T154" s="12">
        <v>334997.29272121482</v>
      </c>
      <c r="U154" s="12">
        <v>268768.20303217741</v>
      </c>
      <c r="V154" s="12">
        <v>3485.000411832938</v>
      </c>
      <c r="W154" s="58">
        <v>1.7535360782650939E-4</v>
      </c>
      <c r="X154" s="58">
        <v>1.1370997355294156E-2</v>
      </c>
      <c r="Y154" s="58">
        <v>1.4899428855227217E-3</v>
      </c>
      <c r="Z154" s="58">
        <v>2.168509759688467E-3</v>
      </c>
      <c r="AA154" s="58">
        <v>1.3684494245937377E-3</v>
      </c>
      <c r="AB154" s="58">
        <v>0</v>
      </c>
      <c r="AC154" s="58">
        <v>9.5673436074958079E-3</v>
      </c>
      <c r="AD154" s="58">
        <v>6.766588919003716E-4</v>
      </c>
      <c r="AE154" s="58">
        <v>9.2055030373218959E-3</v>
      </c>
      <c r="AF154" s="58">
        <v>1.2069087370673668E-2</v>
      </c>
      <c r="AG154" s="58">
        <v>1.1067364957714665E-3</v>
      </c>
      <c r="AH154" s="18">
        <v>4.4725984032807998E-3</v>
      </c>
      <c r="AI154" s="17">
        <v>43</v>
      </c>
      <c r="AJ154">
        <v>1</v>
      </c>
      <c r="AK154" s="25">
        <v>0.47286921437665702</v>
      </c>
      <c r="AL154" t="str">
        <f>IF(AK154&lt;='CAV Tier 1 Analysis'!$A$5,"Tier 1", "Tier 2")</f>
        <v>Tier 2</v>
      </c>
      <c r="AM154" t="str">
        <f t="shared" si="5"/>
        <v>California - Tier 2</v>
      </c>
      <c r="AN154" t="str">
        <f t="shared" si="6"/>
        <v>Santa Ana, City Of - Tier 2</v>
      </c>
    </row>
    <row r="155" spans="1:40" x14ac:dyDescent="0.3">
      <c r="A155">
        <v>9</v>
      </c>
      <c r="B155" t="s">
        <v>21</v>
      </c>
      <c r="C155" t="s">
        <v>1015</v>
      </c>
      <c r="D155" t="s">
        <v>1666</v>
      </c>
      <c r="E155" t="s">
        <v>57</v>
      </c>
      <c r="F155" s="12">
        <v>7123.1965674332987</v>
      </c>
      <c r="G155" s="12">
        <v>355838.77668612107</v>
      </c>
      <c r="H155" s="12">
        <v>98772.248123862475</v>
      </c>
      <c r="I155">
        <v>11</v>
      </c>
      <c r="J155" s="15">
        <v>1.4613994010248588E-2</v>
      </c>
      <c r="K155" s="15">
        <v>0.98538600598975112</v>
      </c>
      <c r="L155" s="59">
        <v>78.443989999999985</v>
      </c>
      <c r="M155">
        <v>196</v>
      </c>
      <c r="N155">
        <v>2</v>
      </c>
      <c r="O155" s="12">
        <v>34</v>
      </c>
      <c r="P155" s="12">
        <v>1</v>
      </c>
      <c r="Q155">
        <v>0</v>
      </c>
      <c r="R155" s="12">
        <v>10.839246065887263</v>
      </c>
      <c r="S155" s="12">
        <v>1443.4570424609135</v>
      </c>
      <c r="T155" s="12">
        <v>297439.49643136439</v>
      </c>
      <c r="U155" s="12">
        <v>290316.29986393108</v>
      </c>
      <c r="V155" s="12">
        <v>58399.280254756683</v>
      </c>
      <c r="W155" s="58">
        <v>5.0196699343564881E-4</v>
      </c>
      <c r="X155" s="58">
        <v>8.0867760581917808E-4</v>
      </c>
      <c r="Y155" s="58">
        <v>2.4832381425378696E-4</v>
      </c>
      <c r="Z155" s="58">
        <v>3.3513332649730853E-3</v>
      </c>
      <c r="AA155" s="58">
        <v>1.3684494245937377E-3</v>
      </c>
      <c r="AB155" s="58">
        <v>0</v>
      </c>
      <c r="AC155" s="58">
        <v>2.8125237069022061E-4</v>
      </c>
      <c r="AD155" s="58">
        <v>2.1075448518427077E-3</v>
      </c>
      <c r="AE155" s="58">
        <v>8.1734397480550808E-3</v>
      </c>
      <c r="AF155" s="58">
        <v>1.3036708764871983E-2</v>
      </c>
      <c r="AG155" s="58">
        <v>1.8545941792509471E-2</v>
      </c>
      <c r="AH155" s="18">
        <v>4.4021489664586274E-3</v>
      </c>
      <c r="AI155" s="17">
        <v>44</v>
      </c>
      <c r="AJ155">
        <v>1</v>
      </c>
      <c r="AK155" s="25">
        <v>0.47727136334311565</v>
      </c>
      <c r="AL155" t="str">
        <f>IF(AK155&lt;='CAV Tier 1 Analysis'!$A$5,"Tier 1", "Tier 2")</f>
        <v>Tier 2</v>
      </c>
      <c r="AM155" t="str">
        <f t="shared" si="5"/>
        <v>California - Tier 2</v>
      </c>
      <c r="AN155" t="str">
        <f t="shared" si="6"/>
        <v>Riverside, City Of - Tier 2</v>
      </c>
    </row>
    <row r="156" spans="1:40" x14ac:dyDescent="0.3">
      <c r="A156">
        <v>9</v>
      </c>
      <c r="B156" t="s">
        <v>21</v>
      </c>
      <c r="C156" t="s">
        <v>833</v>
      </c>
      <c r="D156" t="s">
        <v>1479</v>
      </c>
      <c r="E156" t="s">
        <v>115</v>
      </c>
      <c r="F156" s="12">
        <v>138515.76344788438</v>
      </c>
      <c r="G156" s="12">
        <v>134716.9480268069</v>
      </c>
      <c r="H156" s="12">
        <v>50783.615292711351</v>
      </c>
      <c r="I156">
        <v>199</v>
      </c>
      <c r="J156" s="15">
        <v>4.25948490387991E-2</v>
      </c>
      <c r="K156" s="15">
        <v>0.9574051509612016</v>
      </c>
      <c r="L156" s="59">
        <v>1616.2583400000008</v>
      </c>
      <c r="M156">
        <v>1424</v>
      </c>
      <c r="N156">
        <v>60</v>
      </c>
      <c r="O156" s="12">
        <v>12.917159763313609</v>
      </c>
      <c r="P156" s="12">
        <v>1.1065088757396451</v>
      </c>
      <c r="Q156">
        <v>9</v>
      </c>
      <c r="R156" s="12">
        <v>190.52362504127913</v>
      </c>
      <c r="S156" s="12">
        <v>2163.1204270374892</v>
      </c>
      <c r="T156" s="12">
        <v>118507.78377294984</v>
      </c>
      <c r="U156">
        <v>0</v>
      </c>
      <c r="V156" s="12">
        <v>16209.16425385706</v>
      </c>
      <c r="W156" s="58">
        <v>1.0342517502553009E-2</v>
      </c>
      <c r="X156" s="58">
        <v>5.8752903606454571E-3</v>
      </c>
      <c r="Y156" s="58">
        <v>7.4497144276136082E-3</v>
      </c>
      <c r="Z156" s="58">
        <v>1.2732266824636695E-3</v>
      </c>
      <c r="AA156" s="58">
        <v>1.5142014343137809E-3</v>
      </c>
      <c r="AB156" s="58">
        <v>3.5856573705179283E-3</v>
      </c>
      <c r="AC156" s="58">
        <v>4.9436299249626956E-3</v>
      </c>
      <c r="AD156" s="58">
        <v>3.1583020386573833E-3</v>
      </c>
      <c r="AE156" s="58">
        <v>3.2565151634704236E-3</v>
      </c>
      <c r="AF156" s="58">
        <v>0</v>
      </c>
      <c r="AG156" s="58">
        <v>5.147567152298472E-3</v>
      </c>
      <c r="AH156" s="18">
        <v>4.2315110961360387E-3</v>
      </c>
      <c r="AI156" s="17">
        <v>45</v>
      </c>
      <c r="AJ156">
        <v>1</v>
      </c>
      <c r="AK156" s="25">
        <v>0.48150287443925172</v>
      </c>
      <c r="AL156" t="str">
        <f>IF(AK156&lt;='CAV Tier 1 Analysis'!$A$5,"Tier 1", "Tier 2")</f>
        <v>Tier 2</v>
      </c>
      <c r="AM156" t="str">
        <f t="shared" si="5"/>
        <v>California - Tier 2</v>
      </c>
      <c r="AN156" t="str">
        <f t="shared" si="6"/>
        <v>Butte County * - Tier 2</v>
      </c>
    </row>
    <row r="157" spans="1:40" x14ac:dyDescent="0.3">
      <c r="A157">
        <v>9</v>
      </c>
      <c r="B157" t="s">
        <v>21</v>
      </c>
      <c r="C157" t="s">
        <v>997</v>
      </c>
      <c r="D157" t="s">
        <v>1646</v>
      </c>
      <c r="E157" t="s">
        <v>103</v>
      </c>
      <c r="F157" s="12">
        <v>110955.121482231</v>
      </c>
      <c r="G157" s="12">
        <v>181890.49000470471</v>
      </c>
      <c r="H157" s="12">
        <v>68857.201802932308</v>
      </c>
      <c r="I157">
        <v>203</v>
      </c>
      <c r="J157" s="15">
        <v>2.8478905062962706E-3</v>
      </c>
      <c r="K157" s="15">
        <v>0.99715210949370314</v>
      </c>
      <c r="L157" s="59">
        <v>1421.50128</v>
      </c>
      <c r="M157">
        <v>567</v>
      </c>
      <c r="N157">
        <v>25</v>
      </c>
      <c r="O157" s="12">
        <v>11.775</v>
      </c>
      <c r="P157" s="12">
        <v>1.25</v>
      </c>
      <c r="Q157">
        <v>16</v>
      </c>
      <c r="R157" s="12">
        <v>202.42187822722173</v>
      </c>
      <c r="S157" s="12">
        <v>196.09777130469737</v>
      </c>
      <c r="T157" s="12">
        <v>146810.42294599584</v>
      </c>
      <c r="U157" s="12">
        <v>35855.301463764845</v>
      </c>
      <c r="V157" s="12">
        <v>35080.067058708868</v>
      </c>
      <c r="W157" s="58">
        <v>9.0962573893363461E-3</v>
      </c>
      <c r="X157" s="58">
        <v>2.3393887882626222E-3</v>
      </c>
      <c r="Y157" s="58">
        <v>3.1040476781723368E-3</v>
      </c>
      <c r="Z157" s="58">
        <v>1.1606455645605316E-3</v>
      </c>
      <c r="AA157" s="58">
        <v>1.7105617807421721E-3</v>
      </c>
      <c r="AB157" s="58">
        <v>6.3745019920318727E-3</v>
      </c>
      <c r="AC157" s="58">
        <v>5.2523609838645213E-3</v>
      </c>
      <c r="AD157" s="58">
        <v>2.8631600124825654E-4</v>
      </c>
      <c r="AE157" s="58">
        <v>4.034252884140669E-3</v>
      </c>
      <c r="AF157" s="58">
        <v>1.6100891444223886E-3</v>
      </c>
      <c r="AG157" s="58">
        <v>1.1140426370154659E-2</v>
      </c>
      <c r="AH157" s="18">
        <v>4.1917135069942163E-3</v>
      </c>
      <c r="AI157" s="17">
        <v>46</v>
      </c>
      <c r="AJ157">
        <v>1</v>
      </c>
      <c r="AK157" s="25">
        <v>0.48569458794624593</v>
      </c>
      <c r="AL157" t="str">
        <f>IF(AK157&lt;='CAV Tier 1 Analysis'!$A$5,"Tier 1", "Tier 2")</f>
        <v>Tier 2</v>
      </c>
      <c r="AM157" t="str">
        <f t="shared" si="5"/>
        <v>California - Tier 2</v>
      </c>
      <c r="AN157" t="str">
        <f t="shared" si="6"/>
        <v>Placer County* - Tier 2</v>
      </c>
    </row>
    <row r="158" spans="1:40" x14ac:dyDescent="0.3">
      <c r="A158">
        <v>9</v>
      </c>
      <c r="B158" t="s">
        <v>21</v>
      </c>
      <c r="C158" t="s">
        <v>1144</v>
      </c>
      <c r="D158" t="s">
        <v>1798</v>
      </c>
      <c r="E158" t="s">
        <v>87</v>
      </c>
      <c r="F158" s="12">
        <v>1455.5138439304781</v>
      </c>
      <c r="G158" s="12">
        <v>98758.998093360307</v>
      </c>
      <c r="H158" s="12">
        <v>33300.455615972161</v>
      </c>
      <c r="I158">
        <v>38</v>
      </c>
      <c r="J158" s="15">
        <v>0.27138632465808166</v>
      </c>
      <c r="K158" s="15">
        <v>0.72861367534191857</v>
      </c>
      <c r="L158" s="59">
        <v>28.658150000000006</v>
      </c>
      <c r="M158">
        <v>4906</v>
      </c>
      <c r="N158">
        <v>0</v>
      </c>
      <c r="O158" s="12">
        <v>10</v>
      </c>
      <c r="P158" s="12">
        <v>1</v>
      </c>
      <c r="Q158">
        <v>0</v>
      </c>
      <c r="R158" s="12">
        <v>27.687319662992905</v>
      </c>
      <c r="S158" s="12">
        <v>9037.2882590582594</v>
      </c>
      <c r="T158" s="12">
        <v>91252.838981643377</v>
      </c>
      <c r="U158" s="12">
        <v>89797.325137712905</v>
      </c>
      <c r="V158" s="12">
        <v>7506.1591117169301</v>
      </c>
      <c r="W158" s="58">
        <v>1.8338492716813416E-4</v>
      </c>
      <c r="X158" s="58">
        <v>2.0241695582392284E-2</v>
      </c>
      <c r="Y158" s="58">
        <v>0</v>
      </c>
      <c r="Z158" s="58">
        <v>9.8568625440384862E-4</v>
      </c>
      <c r="AA158" s="58">
        <v>1.3684494245937377E-3</v>
      </c>
      <c r="AB158" s="58">
        <v>0</v>
      </c>
      <c r="AC158" s="58">
        <v>7.1841936661830807E-4</v>
      </c>
      <c r="AD158" s="58">
        <v>1.3195051729786777E-2</v>
      </c>
      <c r="AE158" s="58">
        <v>2.5075673883395728E-3</v>
      </c>
      <c r="AF158" s="58">
        <v>4.0323659960999807E-3</v>
      </c>
      <c r="AG158" s="58">
        <v>2.3837415352371246E-3</v>
      </c>
      <c r="AH158" s="18">
        <v>4.1469420186036159E-3</v>
      </c>
      <c r="AI158" s="17">
        <v>47</v>
      </c>
      <c r="AJ158">
        <v>1</v>
      </c>
      <c r="AK158" s="25">
        <v>0.48984152996484953</v>
      </c>
      <c r="AL158" t="str">
        <f>IF(AK158&lt;='CAV Tier 1 Analysis'!$A$5,"Tier 1", "Tier 2")</f>
        <v>Tier 2</v>
      </c>
      <c r="AM158" t="str">
        <f t="shared" si="5"/>
        <v>California - Tier 2</v>
      </c>
      <c r="AN158" t="str">
        <f t="shared" si="6"/>
        <v>Visalia, City Of - Tier 2</v>
      </c>
    </row>
    <row r="159" spans="1:40" x14ac:dyDescent="0.3">
      <c r="A159">
        <v>9</v>
      </c>
      <c r="B159" t="s">
        <v>21</v>
      </c>
      <c r="C159" t="s">
        <v>1276</v>
      </c>
      <c r="D159" t="s">
        <v>1933</v>
      </c>
      <c r="E159" t="s">
        <v>70</v>
      </c>
      <c r="F159" s="12">
        <v>21556.04227429735</v>
      </c>
      <c r="G159" s="12">
        <v>282045.82141600281</v>
      </c>
      <c r="H159" s="12">
        <v>79486.255725757364</v>
      </c>
      <c r="I159">
        <v>19</v>
      </c>
      <c r="J159" s="15">
        <v>5.4976511529055264E-2</v>
      </c>
      <c r="K159" s="15">
        <v>0.94502348847094475</v>
      </c>
      <c r="L159" s="59">
        <v>49.075140000000012</v>
      </c>
      <c r="M159">
        <v>179</v>
      </c>
      <c r="N159">
        <v>4</v>
      </c>
      <c r="O159" s="12">
        <v>25</v>
      </c>
      <c r="P159" s="12">
        <v>1</v>
      </c>
      <c r="Q159">
        <v>0</v>
      </c>
      <c r="R159" s="12">
        <v>17.95544628094795</v>
      </c>
      <c r="S159" s="12">
        <v>4369.8770543085348</v>
      </c>
      <c r="T159" s="12">
        <v>225339.41816896436</v>
      </c>
      <c r="U159" s="12">
        <v>203783.375894667</v>
      </c>
      <c r="V159" s="12">
        <v>56706.403247038455</v>
      </c>
      <c r="W159" s="58">
        <v>3.1403426162072523E-4</v>
      </c>
      <c r="X159" s="58">
        <v>7.3853720123282071E-4</v>
      </c>
      <c r="Y159" s="58">
        <v>4.9664762850757391E-4</v>
      </c>
      <c r="Z159" s="58">
        <v>2.4642156360096213E-3</v>
      </c>
      <c r="AA159" s="58">
        <v>1.3684494245937377E-3</v>
      </c>
      <c r="AB159" s="58">
        <v>0</v>
      </c>
      <c r="AC159" s="58">
        <v>4.659006542171473E-4</v>
      </c>
      <c r="AD159" s="58">
        <v>6.3803158792256984E-3</v>
      </c>
      <c r="AE159" s="58">
        <v>6.1921774995030709E-3</v>
      </c>
      <c r="AF159" s="58">
        <v>9.1509313252695918E-3</v>
      </c>
      <c r="AG159" s="58">
        <v>1.8008332453660427E-2</v>
      </c>
      <c r="AH159" s="18">
        <v>4.1435947239854918E-3</v>
      </c>
      <c r="AI159" s="17">
        <v>48</v>
      </c>
      <c r="AJ159">
        <v>1</v>
      </c>
      <c r="AK159" s="25">
        <v>0.49398512468883504</v>
      </c>
      <c r="AL159" t="str">
        <f>IF(AK159&lt;='CAV Tier 1 Analysis'!$A$5,"Tier 1", "Tier 2")</f>
        <v>Tier 2</v>
      </c>
      <c r="AM159" t="str">
        <f t="shared" si="5"/>
        <v>California - Tier 2</v>
      </c>
      <c r="AN159" t="str">
        <f t="shared" si="6"/>
        <v>Chula Vista, City Of - Tier 2</v>
      </c>
    </row>
    <row r="160" spans="1:40" x14ac:dyDescent="0.3">
      <c r="A160">
        <v>9</v>
      </c>
      <c r="B160" t="s">
        <v>21</v>
      </c>
      <c r="C160" t="s">
        <v>1120</v>
      </c>
      <c r="D160" t="s">
        <v>1773</v>
      </c>
      <c r="E160" t="s">
        <v>165</v>
      </c>
      <c r="F160" s="12">
        <v>2608.4304198075829</v>
      </c>
      <c r="G160" s="12">
        <v>38661.149307382453</v>
      </c>
      <c r="H160" s="12">
        <v>16669.476292019852</v>
      </c>
      <c r="I160">
        <v>409</v>
      </c>
      <c r="J160" s="15">
        <v>0.19364656373379269</v>
      </c>
      <c r="K160" s="15">
        <v>0.80635343626620748</v>
      </c>
      <c r="L160" s="59">
        <v>13.839440000000002</v>
      </c>
      <c r="M160">
        <v>573</v>
      </c>
      <c r="N160">
        <v>87</v>
      </c>
      <c r="O160" s="12">
        <v>16</v>
      </c>
      <c r="P160" s="12">
        <v>1</v>
      </c>
      <c r="Q160">
        <v>32</v>
      </c>
      <c r="R160" s="12">
        <v>329.79855543287886</v>
      </c>
      <c r="S160" s="12">
        <v>3227.9868031915685</v>
      </c>
      <c r="T160" s="12">
        <v>40331.101725823908</v>
      </c>
      <c r="U160" s="12">
        <v>37722.671306016324</v>
      </c>
      <c r="V160">
        <v>0</v>
      </c>
      <c r="W160" s="58">
        <v>8.855926486698417E-5</v>
      </c>
      <c r="X160" s="58">
        <v>2.3641442251754541E-3</v>
      </c>
      <c r="Y160" s="58">
        <v>1.0802085920039731E-2</v>
      </c>
      <c r="Z160" s="58">
        <v>1.5770980070461578E-3</v>
      </c>
      <c r="AA160" s="58">
        <v>1.3684494245937377E-3</v>
      </c>
      <c r="AB160" s="58">
        <v>1.2749003984063745E-2</v>
      </c>
      <c r="AC160" s="58">
        <v>8.5574794595379075E-3</v>
      </c>
      <c r="AD160" s="58">
        <v>4.7130789270210015E-3</v>
      </c>
      <c r="AE160" s="58">
        <v>1.108271880109133E-3</v>
      </c>
      <c r="AF160" s="58">
        <v>1.6939437430141572E-3</v>
      </c>
      <c r="AG160" s="58">
        <v>0</v>
      </c>
      <c r="AH160" s="18">
        <v>4.092919530497092E-3</v>
      </c>
      <c r="AI160" s="17">
        <v>49</v>
      </c>
      <c r="AJ160">
        <v>1</v>
      </c>
      <c r="AK160" s="25">
        <v>0.49807804421933216</v>
      </c>
      <c r="AL160" t="str">
        <f>IF(AK160&lt;='CAV Tier 1 Analysis'!$A$5,"Tier 1", "Tier 2")</f>
        <v>Tier 2</v>
      </c>
      <c r="AM160" t="str">
        <f t="shared" si="5"/>
        <v>California - Tier 2</v>
      </c>
      <c r="AN160" t="str">
        <f t="shared" si="6"/>
        <v>Petaluma, City Of - Tier 2</v>
      </c>
    </row>
    <row r="161" spans="1:40" x14ac:dyDescent="0.3">
      <c r="A161">
        <v>9</v>
      </c>
      <c r="B161" t="s">
        <v>21</v>
      </c>
      <c r="C161" t="s">
        <v>1310</v>
      </c>
      <c r="D161" t="s">
        <v>1969</v>
      </c>
      <c r="E161" t="s">
        <v>140</v>
      </c>
      <c r="F161" s="12">
        <v>7033.6694715248595</v>
      </c>
      <c r="G161" s="12">
        <v>50006.861240620929</v>
      </c>
      <c r="H161" s="12">
        <v>21611.62782299794</v>
      </c>
      <c r="I161">
        <v>434</v>
      </c>
      <c r="J161" s="15">
        <v>0.1610176233756842</v>
      </c>
      <c r="K161" s="15">
        <v>0.83898237662431618</v>
      </c>
      <c r="L161" s="59">
        <v>16.591599999999996</v>
      </c>
      <c r="M161">
        <v>1216</v>
      </c>
      <c r="N161">
        <v>114</v>
      </c>
      <c r="O161" s="12">
        <v>16</v>
      </c>
      <c r="P161" s="12">
        <v>1</v>
      </c>
      <c r="Q161">
        <v>11</v>
      </c>
      <c r="R161" s="12">
        <v>364.1183514549532</v>
      </c>
      <c r="S161" s="12">
        <v>3479.8529493389401</v>
      </c>
      <c r="T161" s="12">
        <v>51109.923677751547</v>
      </c>
      <c r="U161" s="12">
        <v>44076.254206226688</v>
      </c>
      <c r="V161">
        <v>0</v>
      </c>
      <c r="W161" s="58">
        <v>1.0617047358614611E-4</v>
      </c>
      <c r="X161" s="58">
        <v>5.0171018810006148E-3</v>
      </c>
      <c r="Y161" s="58">
        <v>1.4154457412465855E-2</v>
      </c>
      <c r="Z161" s="58">
        <v>1.5770980070461578E-3</v>
      </c>
      <c r="AA161" s="58">
        <v>1.3684494245937377E-3</v>
      </c>
      <c r="AB161" s="58">
        <v>4.3824701195219126E-3</v>
      </c>
      <c r="AC161" s="58">
        <v>9.4479956388126961E-3</v>
      </c>
      <c r="AD161" s="58">
        <v>5.0808205251785575E-3</v>
      </c>
      <c r="AE161" s="58">
        <v>1.404466746077189E-3</v>
      </c>
      <c r="AF161" s="58">
        <v>1.979252593817005E-3</v>
      </c>
      <c r="AG161" s="58">
        <v>0</v>
      </c>
      <c r="AH161" s="18">
        <v>4.0471166201908977E-3</v>
      </c>
      <c r="AI161" s="17">
        <v>50</v>
      </c>
      <c r="AJ161">
        <v>1</v>
      </c>
      <c r="AK161" s="25">
        <v>0.50212516083952308</v>
      </c>
      <c r="AL161" t="str">
        <f>IF(AK161&lt;='CAV Tier 1 Analysis'!$A$5,"Tier 1", "Tier 2")</f>
        <v>Tier 2</v>
      </c>
      <c r="AM161" t="str">
        <f t="shared" si="5"/>
        <v>California - Tier 2</v>
      </c>
      <c r="AN161" t="str">
        <f t="shared" si="6"/>
        <v>San Rafael, City Of - Tier 2</v>
      </c>
    </row>
    <row r="162" spans="1:40" x14ac:dyDescent="0.3">
      <c r="A162">
        <v>9</v>
      </c>
      <c r="B162" t="s">
        <v>21</v>
      </c>
      <c r="C162" t="s">
        <v>1316</v>
      </c>
      <c r="D162" t="s">
        <v>1975</v>
      </c>
      <c r="E162" t="s">
        <v>147</v>
      </c>
      <c r="F162" s="12">
        <v>38765.706071605935</v>
      </c>
      <c r="G162" s="12">
        <v>52230.825787505724</v>
      </c>
      <c r="H162" s="12">
        <v>20764.530634061048</v>
      </c>
      <c r="I162">
        <v>150</v>
      </c>
      <c r="J162" s="15">
        <v>4.3031233084536939E-3</v>
      </c>
      <c r="K162" s="15">
        <v>0.99569687669154616</v>
      </c>
      <c r="L162" s="59">
        <v>2950.2222200000001</v>
      </c>
      <c r="M162">
        <v>746</v>
      </c>
      <c r="N162">
        <v>59</v>
      </c>
      <c r="O162" s="12">
        <v>14.4</v>
      </c>
      <c r="P162" s="12">
        <v>2.2799999999999998</v>
      </c>
      <c r="Q162">
        <v>6</v>
      </c>
      <c r="R162" s="12">
        <v>149.35453150373192</v>
      </c>
      <c r="S162" s="12">
        <v>89.35233576052886</v>
      </c>
      <c r="T162" s="12">
        <v>47189.529057587737</v>
      </c>
      <c r="U162" s="12">
        <v>8423.822985981802</v>
      </c>
      <c r="V162" s="12">
        <v>5041.2967299179872</v>
      </c>
      <c r="W162" s="58">
        <v>1.8878618715601356E-2</v>
      </c>
      <c r="X162" s="58">
        <v>3.0779259894954431E-3</v>
      </c>
      <c r="Y162" s="58">
        <v>7.3255525204867144E-3</v>
      </c>
      <c r="Z162" s="58">
        <v>1.4193882063415419E-3</v>
      </c>
      <c r="AA162" s="58">
        <v>3.1200646880737218E-3</v>
      </c>
      <c r="AB162" s="58">
        <v>2.3904382470119521E-3</v>
      </c>
      <c r="AC162" s="58">
        <v>3.8753909454045921E-3</v>
      </c>
      <c r="AD162" s="58">
        <v>1.3046044994257107E-4</v>
      </c>
      <c r="AE162" s="58">
        <v>1.2967369065603907E-3</v>
      </c>
      <c r="AF162" s="58">
        <v>3.7827337633660352E-4</v>
      </c>
      <c r="AG162" s="58">
        <v>1.6009717123904455E-3</v>
      </c>
      <c r="AH162" s="18">
        <v>3.9539837961495763E-3</v>
      </c>
      <c r="AI162" s="17">
        <v>51</v>
      </c>
      <c r="AJ162">
        <v>1</v>
      </c>
      <c r="AK162" s="25">
        <v>0.50607914463567261</v>
      </c>
      <c r="AL162" t="str">
        <f>IF(AK162&lt;='CAV Tier 1 Analysis'!$A$5,"Tier 1", "Tier 2")</f>
        <v>Tier 2</v>
      </c>
      <c r="AM162" t="str">
        <f t="shared" si="5"/>
        <v>California - Tier 2</v>
      </c>
      <c r="AN162" t="str">
        <f t="shared" si="6"/>
        <v>Tehama County* - Tier 2</v>
      </c>
    </row>
    <row r="163" spans="1:40" x14ac:dyDescent="0.3">
      <c r="A163">
        <v>9</v>
      </c>
      <c r="B163" t="s">
        <v>21</v>
      </c>
      <c r="C163" t="s">
        <v>1300</v>
      </c>
      <c r="D163" t="s">
        <v>1959</v>
      </c>
      <c r="E163" t="s">
        <v>65</v>
      </c>
      <c r="F163" s="12">
        <v>83135.803027841452</v>
      </c>
      <c r="G163" s="12">
        <v>411733.7237657673</v>
      </c>
      <c r="H163" s="12">
        <v>165441.1718744236</v>
      </c>
      <c r="I163">
        <v>209</v>
      </c>
      <c r="J163" s="15">
        <v>1.3584471787017488E-2</v>
      </c>
      <c r="K163" s="15">
        <v>0.98641552821298206</v>
      </c>
      <c r="L163" s="59">
        <v>55.994079999999975</v>
      </c>
      <c r="M163">
        <v>260</v>
      </c>
      <c r="N163">
        <v>15</v>
      </c>
      <c r="O163" s="12">
        <v>13.989556135770234</v>
      </c>
      <c r="P163" s="12">
        <v>1</v>
      </c>
      <c r="Q163">
        <v>1</v>
      </c>
      <c r="R163" s="12">
        <v>206.16084539651325</v>
      </c>
      <c r="S163" s="12">
        <v>2247.4309317392185</v>
      </c>
      <c r="T163" s="12">
        <v>403479.93138463725</v>
      </c>
      <c r="U163" s="12">
        <v>320344.12835679582</v>
      </c>
      <c r="V163" s="12">
        <v>8253.7923811300425</v>
      </c>
      <c r="W163" s="58">
        <v>3.5830890279542365E-4</v>
      </c>
      <c r="X163" s="58">
        <v>1.0727355995560526E-3</v>
      </c>
      <c r="Y163" s="58">
        <v>1.8624286069034021E-3</v>
      </c>
      <c r="Z163" s="58">
        <v>1.3789313188239741E-3</v>
      </c>
      <c r="AA163" s="58">
        <v>1.3684494245937377E-3</v>
      </c>
      <c r="AB163" s="58">
        <v>3.9840637450199205E-4</v>
      </c>
      <c r="AC163" s="58">
        <v>5.3493781909565961E-3</v>
      </c>
      <c r="AD163" s="58">
        <v>3.2814010744537337E-3</v>
      </c>
      <c r="AE163" s="58">
        <v>1.1087360449061003E-2</v>
      </c>
      <c r="AF163" s="58">
        <v>1.4385114125116925E-2</v>
      </c>
      <c r="AG163" s="58">
        <v>2.6211684870110683E-3</v>
      </c>
      <c r="AH163" s="18">
        <v>3.9239711412521741E-3</v>
      </c>
      <c r="AI163" s="17">
        <v>52</v>
      </c>
      <c r="AJ163">
        <v>1</v>
      </c>
      <c r="AK163" s="25">
        <v>0.51000311577692481</v>
      </c>
      <c r="AL163" t="str">
        <f>IF(AK163&lt;='CAV Tier 1 Analysis'!$A$5,"Tier 1", "Tier 2")</f>
        <v>Tier 2</v>
      </c>
      <c r="AM163" t="str">
        <f t="shared" si="5"/>
        <v>California - Tier 2</v>
      </c>
      <c r="AN163" t="str">
        <f t="shared" si="6"/>
        <v>Oakland, City Of - Tier 2</v>
      </c>
    </row>
    <row r="164" spans="1:40" x14ac:dyDescent="0.3">
      <c r="A164">
        <v>9</v>
      </c>
      <c r="B164" t="s">
        <v>21</v>
      </c>
      <c r="C164" t="s">
        <v>1158</v>
      </c>
      <c r="D164" t="s">
        <v>1812</v>
      </c>
      <c r="E164" t="s">
        <v>101</v>
      </c>
      <c r="F164" s="12">
        <v>1124.4260371986231</v>
      </c>
      <c r="G164" s="12">
        <v>76994.243259868381</v>
      </c>
      <c r="H164" s="12">
        <v>18296.312838360307</v>
      </c>
      <c r="I164">
        <v>11</v>
      </c>
      <c r="J164" s="15">
        <v>0.54131945539402737</v>
      </c>
      <c r="K164" s="15">
        <v>0.45868054460597285</v>
      </c>
      <c r="L164" s="59">
        <v>10.14752</v>
      </c>
      <c r="M164">
        <v>3397</v>
      </c>
      <c r="N164">
        <v>5</v>
      </c>
      <c r="O164" s="12">
        <v>10</v>
      </c>
      <c r="P164" s="12">
        <v>1</v>
      </c>
      <c r="Q164">
        <v>1</v>
      </c>
      <c r="R164" s="12">
        <v>5.0454859906657017</v>
      </c>
      <c r="S164" s="12">
        <v>9904.1501013799534</v>
      </c>
      <c r="T164" s="12">
        <v>55383.120328192599</v>
      </c>
      <c r="U164" s="12">
        <v>54258.694290993975</v>
      </c>
      <c r="V164" s="12">
        <v>21611.122931675782</v>
      </c>
      <c r="W164" s="58">
        <v>6.493448516869317E-5</v>
      </c>
      <c r="X164" s="58">
        <v>1.401570319881504E-2</v>
      </c>
      <c r="Y164" s="58">
        <v>6.2080953563446739E-4</v>
      </c>
      <c r="Z164" s="58">
        <v>9.8568625440384862E-4</v>
      </c>
      <c r="AA164" s="58">
        <v>1.3684494245937377E-3</v>
      </c>
      <c r="AB164" s="58">
        <v>3.9840637450199205E-4</v>
      </c>
      <c r="AC164" s="58">
        <v>1.3091822877100319E-4</v>
      </c>
      <c r="AD164" s="58">
        <v>1.4460728614724933E-2</v>
      </c>
      <c r="AE164" s="58">
        <v>1.5218913509901758E-3</v>
      </c>
      <c r="AF164" s="58">
        <v>2.4364970060773098E-3</v>
      </c>
      <c r="AG164" s="58">
        <v>6.8630747881345718E-3</v>
      </c>
      <c r="AH164" s="18">
        <v>3.8970090238014334E-3</v>
      </c>
      <c r="AI164" s="17">
        <v>53</v>
      </c>
      <c r="AJ164">
        <v>2</v>
      </c>
      <c r="AK164" s="25">
        <v>0.51390012480072622</v>
      </c>
      <c r="AL164" t="str">
        <f>IF(AK164&lt;='CAV Tier 1 Analysis'!$A$5,"Tier 1", "Tier 2")</f>
        <v>Tier 2</v>
      </c>
      <c r="AM164" t="str">
        <f t="shared" si="5"/>
        <v>California - Tier 2</v>
      </c>
      <c r="AN164" t="str">
        <f t="shared" si="6"/>
        <v>Woodland, City Of - Tier 2</v>
      </c>
    </row>
    <row r="165" spans="1:40" x14ac:dyDescent="0.3">
      <c r="A165">
        <v>9</v>
      </c>
      <c r="B165" t="s">
        <v>21</v>
      </c>
      <c r="C165" t="s">
        <v>940</v>
      </c>
      <c r="D165" t="s">
        <v>1588</v>
      </c>
      <c r="E165" t="s">
        <v>150</v>
      </c>
      <c r="F165" s="12">
        <v>11837.519261043355</v>
      </c>
      <c r="G165" s="12">
        <v>47727.06290896119</v>
      </c>
      <c r="H165" s="12">
        <v>19202.447702038655</v>
      </c>
      <c r="I165">
        <v>414</v>
      </c>
      <c r="J165" s="15">
        <v>0.26440618481014921</v>
      </c>
      <c r="K165" s="15">
        <v>0.73559381518985079</v>
      </c>
      <c r="L165" s="59">
        <v>27.923249999999996</v>
      </c>
      <c r="M165">
        <v>1045</v>
      </c>
      <c r="N165">
        <v>92</v>
      </c>
      <c r="O165" s="12">
        <v>16</v>
      </c>
      <c r="P165" s="12">
        <v>1</v>
      </c>
      <c r="Q165">
        <v>12</v>
      </c>
      <c r="R165" s="12">
        <v>304.53583948859824</v>
      </c>
      <c r="S165" s="12">
        <v>5077.2459359124578</v>
      </c>
      <c r="T165" s="12">
        <v>45932.373842678644</v>
      </c>
      <c r="U165" s="12">
        <v>34094.854581635285</v>
      </c>
      <c r="V165" s="12">
        <v>1794.6890662825463</v>
      </c>
      <c r="W165" s="58">
        <v>1.7868226551775326E-4</v>
      </c>
      <c r="X165" s="58">
        <v>4.311571928984903E-3</v>
      </c>
      <c r="Y165" s="58">
        <v>1.1422895455674199E-2</v>
      </c>
      <c r="Z165" s="58">
        <v>1.5770980070461578E-3</v>
      </c>
      <c r="AA165" s="58">
        <v>1.3684494245937377E-3</v>
      </c>
      <c r="AB165" s="58">
        <v>4.7808764940239041E-3</v>
      </c>
      <c r="AC165" s="58">
        <v>7.901972729068554E-3</v>
      </c>
      <c r="AD165" s="58">
        <v>7.4131222606587301E-3</v>
      </c>
      <c r="AE165" s="58">
        <v>1.2621911164878076E-3</v>
      </c>
      <c r="AF165" s="58">
        <v>1.5310359417289585E-3</v>
      </c>
      <c r="AG165" s="58">
        <v>5.6994193787547999E-4</v>
      </c>
      <c r="AH165" s="18">
        <v>3.847076141969108E-3</v>
      </c>
      <c r="AI165" s="17">
        <v>54</v>
      </c>
      <c r="AJ165">
        <v>2</v>
      </c>
      <c r="AK165" s="25">
        <v>0.51774720094269533</v>
      </c>
      <c r="AL165" t="str">
        <f>IF(AK165&lt;='CAV Tier 1 Analysis'!$A$5,"Tier 1", "Tier 2")</f>
        <v>Tier 2</v>
      </c>
      <c r="AM165" t="str">
        <f t="shared" si="5"/>
        <v>California - Tier 2</v>
      </c>
      <c r="AN165" t="str">
        <f t="shared" si="6"/>
        <v>Novato, City Of - Tier 2</v>
      </c>
    </row>
    <row r="166" spans="1:40" x14ac:dyDescent="0.3">
      <c r="A166">
        <v>9</v>
      </c>
      <c r="B166" t="s">
        <v>21</v>
      </c>
      <c r="C166" t="s">
        <v>1079</v>
      </c>
      <c r="D166" t="s">
        <v>1730</v>
      </c>
      <c r="E166" t="s">
        <v>118</v>
      </c>
      <c r="F166" s="12">
        <v>2076.9003729958067</v>
      </c>
      <c r="G166" s="12">
        <v>87778.710337285927</v>
      </c>
      <c r="H166" s="12">
        <v>35830.393736634462</v>
      </c>
      <c r="I166">
        <v>338</v>
      </c>
      <c r="J166" s="15">
        <v>0.1338161388563609</v>
      </c>
      <c r="K166" s="15">
        <v>0.86618386114363988</v>
      </c>
      <c r="L166" s="59">
        <v>19.12018999999999</v>
      </c>
      <c r="M166">
        <v>1150</v>
      </c>
      <c r="N166">
        <v>63</v>
      </c>
      <c r="O166" s="12">
        <v>19</v>
      </c>
      <c r="P166" s="12">
        <v>1</v>
      </c>
      <c r="Q166">
        <v>12</v>
      </c>
      <c r="R166" s="12">
        <v>292.7701450665503</v>
      </c>
      <c r="S166" s="12">
        <v>4794.6849435395607</v>
      </c>
      <c r="T166" s="12">
        <v>86246.986452468729</v>
      </c>
      <c r="U166" s="12">
        <v>84170.086079472923</v>
      </c>
      <c r="V166" s="12">
        <v>1531.7238848171983</v>
      </c>
      <c r="W166" s="58">
        <v>1.2235104675601476E-4</v>
      </c>
      <c r="X166" s="58">
        <v>4.7447920749594634E-3</v>
      </c>
      <c r="Y166" s="58">
        <v>7.8222001489942888E-3</v>
      </c>
      <c r="Z166" s="58">
        <v>1.8728038833673124E-3</v>
      </c>
      <c r="AA166" s="58">
        <v>1.3684494245937377E-3</v>
      </c>
      <c r="AB166" s="58">
        <v>4.7808764940239041E-3</v>
      </c>
      <c r="AC166" s="58">
        <v>7.5966812513308156E-3</v>
      </c>
      <c r="AD166" s="58">
        <v>7.0005641122071515E-3</v>
      </c>
      <c r="AE166" s="58">
        <v>2.3700098866434268E-3</v>
      </c>
      <c r="AF166" s="58">
        <v>3.7796737539249089E-3</v>
      </c>
      <c r="AG166" s="58">
        <v>4.8643171433097312E-4</v>
      </c>
      <c r="AH166" s="18">
        <v>3.8131667082847267E-3</v>
      </c>
      <c r="AI166" s="17">
        <v>55</v>
      </c>
      <c r="AJ166">
        <v>2</v>
      </c>
      <c r="AK166" s="25">
        <v>0.52156036765098002</v>
      </c>
      <c r="AL166" t="str">
        <f>IF(AK166&lt;='CAV Tier 1 Analysis'!$A$5,"Tier 1", "Tier 2")</f>
        <v>Tier 2</v>
      </c>
      <c r="AM166" t="str">
        <f t="shared" si="5"/>
        <v>California - Tier 2</v>
      </c>
      <c r="AN166" t="str">
        <f t="shared" si="6"/>
        <v>Santa Barbara, City Of - Tier 2</v>
      </c>
    </row>
    <row r="167" spans="1:40" x14ac:dyDescent="0.3">
      <c r="A167">
        <v>9</v>
      </c>
      <c r="B167" t="s">
        <v>21</v>
      </c>
      <c r="C167" t="s">
        <v>949</v>
      </c>
      <c r="D167" t="s">
        <v>1597</v>
      </c>
      <c r="E167" t="s">
        <v>121</v>
      </c>
      <c r="F167" s="12">
        <v>132212.55078152491</v>
      </c>
      <c r="G167" s="12">
        <v>137232.54971557364</v>
      </c>
      <c r="H167" s="12">
        <v>43177.162655384964</v>
      </c>
      <c r="I167">
        <v>153</v>
      </c>
      <c r="J167" s="15">
        <v>4.4796516610823366E-2</v>
      </c>
      <c r="K167" s="15">
        <v>0.95520348338917715</v>
      </c>
      <c r="L167" s="59">
        <v>1931.4247299999997</v>
      </c>
      <c r="M167">
        <v>1840</v>
      </c>
      <c r="N167">
        <v>14</v>
      </c>
      <c r="O167" s="12">
        <v>9</v>
      </c>
      <c r="P167" s="12">
        <v>1.204724409448819</v>
      </c>
      <c r="Q167">
        <v>8</v>
      </c>
      <c r="R167" s="12">
        <v>146.14613295854411</v>
      </c>
      <c r="S167" s="12">
        <v>1934.1864841001748</v>
      </c>
      <c r="T167" s="12">
        <v>124419.36694653856</v>
      </c>
      <c r="U167">
        <v>0</v>
      </c>
      <c r="V167" s="12">
        <v>12813.182769035076</v>
      </c>
      <c r="W167" s="58">
        <v>1.2359282907018878E-2</v>
      </c>
      <c r="X167" s="58">
        <v>7.5916673199351407E-3</v>
      </c>
      <c r="Y167" s="58">
        <v>1.7382666997765085E-3</v>
      </c>
      <c r="Z167" s="58">
        <v>8.8711762896346376E-4</v>
      </c>
      <c r="AA167" s="58">
        <v>1.6486044249042668E-3</v>
      </c>
      <c r="AB167" s="58">
        <v>3.1872509960159364E-3</v>
      </c>
      <c r="AC167" s="58">
        <v>3.7921407182699746E-3</v>
      </c>
      <c r="AD167" s="58">
        <v>2.8240430072787931E-3</v>
      </c>
      <c r="AE167" s="58">
        <v>3.4189615415226179E-3</v>
      </c>
      <c r="AF167" s="58">
        <v>0</v>
      </c>
      <c r="AG167" s="58">
        <v>4.0691005227235563E-3</v>
      </c>
      <c r="AH167" s="18">
        <v>3.7742214333099213E-3</v>
      </c>
      <c r="AI167" s="17">
        <v>56</v>
      </c>
      <c r="AJ167">
        <v>2</v>
      </c>
      <c r="AK167" s="25">
        <v>0.52533458908428998</v>
      </c>
      <c r="AL167" t="str">
        <f>IF(AK167&lt;='CAV Tier 1 Analysis'!$A$5,"Tier 1", "Tier 2")</f>
        <v>Tier 2</v>
      </c>
      <c r="AM167" t="str">
        <f t="shared" si="5"/>
        <v>California - Tier 2</v>
      </c>
      <c r="AN167" t="str">
        <f t="shared" si="6"/>
        <v>Merced County * - Tier 2</v>
      </c>
    </row>
    <row r="168" spans="1:40" x14ac:dyDescent="0.3">
      <c r="A168">
        <v>9</v>
      </c>
      <c r="B168" t="s">
        <v>21</v>
      </c>
      <c r="C168" t="s">
        <v>891</v>
      </c>
      <c r="D168" t="s">
        <v>1539</v>
      </c>
      <c r="E168" t="s">
        <v>152</v>
      </c>
      <c r="F168" s="12">
        <v>21635.170825352805</v>
      </c>
      <c r="G168" s="12">
        <v>35468.126290052118</v>
      </c>
      <c r="H168" s="12">
        <v>11188.456023203542</v>
      </c>
      <c r="I168">
        <v>2</v>
      </c>
      <c r="J168" s="15">
        <v>1.3727233586456202E-4</v>
      </c>
      <c r="K168" s="15">
        <v>0.99986272766413475</v>
      </c>
      <c r="L168" s="59">
        <v>4713.3313199999993</v>
      </c>
      <c r="M168">
        <v>46</v>
      </c>
      <c r="N168">
        <v>0</v>
      </c>
      <c r="O168" s="12">
        <v>10.285714285714286</v>
      </c>
      <c r="P168" s="12">
        <v>4.2142857142857144</v>
      </c>
      <c r="Q168">
        <v>0</v>
      </c>
      <c r="R168" s="12">
        <v>1.9997254553282695</v>
      </c>
      <c r="S168" s="12">
        <v>1.5358654930230784</v>
      </c>
      <c r="T168" s="12">
        <v>28252.068263172725</v>
      </c>
      <c r="U168" s="12">
        <v>6616.89743781992</v>
      </c>
      <c r="V168" s="12">
        <v>7216.0580268793929</v>
      </c>
      <c r="W168" s="58">
        <v>3.0160841535042747E-2</v>
      </c>
      <c r="X168" s="58">
        <v>1.8979168299837853E-4</v>
      </c>
      <c r="Y168" s="58">
        <v>0</v>
      </c>
      <c r="Z168" s="58">
        <v>1.0138487188153871E-3</v>
      </c>
      <c r="AA168" s="58">
        <v>5.7670368607878946E-3</v>
      </c>
      <c r="AB168" s="58">
        <v>0</v>
      </c>
      <c r="AC168" s="58">
        <v>5.1888066902614256E-5</v>
      </c>
      <c r="AD168" s="58">
        <v>2.2424674359724157E-6</v>
      </c>
      <c r="AE168" s="58">
        <v>7.763480656654034E-4</v>
      </c>
      <c r="AF168" s="58">
        <v>2.9713304028852836E-4</v>
      </c>
      <c r="AG168" s="58">
        <v>2.2916137245882493E-3</v>
      </c>
      <c r="AH168" s="18">
        <v>3.6864312875022893E-3</v>
      </c>
      <c r="AI168" s="17">
        <v>57</v>
      </c>
      <c r="AJ168">
        <v>2</v>
      </c>
      <c r="AK168" s="25">
        <v>0.52902102037179222</v>
      </c>
      <c r="AL168" t="str">
        <f>IF(AK168&lt;='CAV Tier 1 Analysis'!$A$5,"Tier 1", "Tier 2")</f>
        <v>Tier 2</v>
      </c>
      <c r="AM168" t="str">
        <f t="shared" si="5"/>
        <v>California - Tier 2</v>
      </c>
      <c r="AN168" t="str">
        <f t="shared" si="6"/>
        <v>Lassen County* - Tier 2</v>
      </c>
    </row>
    <row r="169" spans="1:40" x14ac:dyDescent="0.3">
      <c r="A169">
        <v>9</v>
      </c>
      <c r="B169" t="s">
        <v>21</v>
      </c>
      <c r="C169" t="s">
        <v>1073</v>
      </c>
      <c r="D169" t="s">
        <v>1724</v>
      </c>
      <c r="E169" t="s">
        <v>104</v>
      </c>
      <c r="F169" s="12">
        <v>15892.689562756088</v>
      </c>
      <c r="G169" s="12">
        <v>96598.677855064423</v>
      </c>
      <c r="H169" s="12">
        <v>38975.981649078101</v>
      </c>
      <c r="I169">
        <v>66</v>
      </c>
      <c r="J169" s="15">
        <v>0.22057638965577717</v>
      </c>
      <c r="K169" s="15">
        <v>0.77942361034422269</v>
      </c>
      <c r="L169" s="59">
        <v>12.315280000000003</v>
      </c>
      <c r="M169">
        <v>3773</v>
      </c>
      <c r="N169">
        <v>5</v>
      </c>
      <c r="O169" s="12">
        <v>12</v>
      </c>
      <c r="P169" s="12">
        <v>1</v>
      </c>
      <c r="Q169">
        <v>0</v>
      </c>
      <c r="R169" s="12">
        <v>51.441958282718701</v>
      </c>
      <c r="S169" s="12">
        <v>8597.1813154434712</v>
      </c>
      <c r="T169" s="12">
        <v>92519.08731192784</v>
      </c>
      <c r="U169" s="12">
        <v>76626.397749171752</v>
      </c>
      <c r="V169" s="12">
        <v>4079.5905431365827</v>
      </c>
      <c r="W169" s="58">
        <v>7.8806089222618325E-5</v>
      </c>
      <c r="X169" s="58">
        <v>1.5567043912019176E-2</v>
      </c>
      <c r="Y169" s="58">
        <v>6.2080953563446739E-4</v>
      </c>
      <c r="Z169" s="58">
        <v>1.1828235052846183E-3</v>
      </c>
      <c r="AA169" s="58">
        <v>1.3684494245937377E-3</v>
      </c>
      <c r="AB169" s="58">
        <v>0</v>
      </c>
      <c r="AC169" s="58">
        <v>1.3347951169312025E-3</v>
      </c>
      <c r="AD169" s="58">
        <v>1.2552465843272118E-2</v>
      </c>
      <c r="AE169" s="58">
        <v>2.5423630511813553E-3</v>
      </c>
      <c r="AF169" s="58">
        <v>3.4409229920104273E-3</v>
      </c>
      <c r="AG169" s="58">
        <v>1.295561322335314E-3</v>
      </c>
      <c r="AH169" s="18">
        <v>3.6349127993168208E-3</v>
      </c>
      <c r="AI169" s="17">
        <v>58</v>
      </c>
      <c r="AJ169">
        <v>2</v>
      </c>
      <c r="AK169" s="25">
        <v>0.53265593317110904</v>
      </c>
      <c r="AL169" t="str">
        <f>IF(AK169&lt;='CAV Tier 1 Analysis'!$A$5,"Tier 1", "Tier 2")</f>
        <v>Tier 2</v>
      </c>
      <c r="AM169" t="str">
        <f t="shared" si="5"/>
        <v>California - Tier 2</v>
      </c>
      <c r="AN169" t="str">
        <f t="shared" si="6"/>
        <v>San Mateo, City Of - Tier 2</v>
      </c>
    </row>
    <row r="170" spans="1:40" x14ac:dyDescent="0.3">
      <c r="A170">
        <v>9</v>
      </c>
      <c r="B170" t="s">
        <v>21</v>
      </c>
      <c r="C170" t="s">
        <v>1095</v>
      </c>
      <c r="D170" t="s">
        <v>1747</v>
      </c>
      <c r="E170" t="s">
        <v>93</v>
      </c>
      <c r="F170" s="12">
        <v>21821.201559536443</v>
      </c>
      <c r="G170" s="12">
        <v>150218.952168024</v>
      </c>
      <c r="H170" s="12">
        <v>56113.422521141867</v>
      </c>
      <c r="I170">
        <v>12</v>
      </c>
      <c r="J170" s="15">
        <v>0.24408741182060739</v>
      </c>
      <c r="K170" s="15">
        <v>0.75591258817939222</v>
      </c>
      <c r="L170" s="59">
        <v>21.887199999999996</v>
      </c>
      <c r="M170">
        <v>708</v>
      </c>
      <c r="N170">
        <v>1</v>
      </c>
      <c r="O170" s="12">
        <v>12</v>
      </c>
      <c r="P170" s="12">
        <v>1</v>
      </c>
      <c r="Q170">
        <v>0</v>
      </c>
      <c r="R170" s="12">
        <v>9.0709510581527066</v>
      </c>
      <c r="S170" s="12">
        <v>13696.5800715817</v>
      </c>
      <c r="T170" s="12">
        <v>134464.34332626843</v>
      </c>
      <c r="U170" s="12">
        <v>112643.14176673198</v>
      </c>
      <c r="V170" s="12">
        <v>15754.608841755573</v>
      </c>
      <c r="W170" s="58">
        <v>1.4005728136374414E-4</v>
      </c>
      <c r="X170" s="58">
        <v>2.9211415557141738E-3</v>
      </c>
      <c r="Y170" s="58">
        <v>1.2416190712689348E-4</v>
      </c>
      <c r="Z170" s="58">
        <v>1.1828235052846183E-3</v>
      </c>
      <c r="AA170" s="58">
        <v>1.3684494245937377E-3</v>
      </c>
      <c r="AB170" s="58">
        <v>0</v>
      </c>
      <c r="AC170" s="58">
        <v>2.3536936739073649E-4</v>
      </c>
      <c r="AD170" s="58">
        <v>1.9997932718870702E-2</v>
      </c>
      <c r="AE170" s="58">
        <v>3.694990818721532E-3</v>
      </c>
      <c r="AF170" s="58">
        <v>5.0582617450737159E-3</v>
      </c>
      <c r="AG170" s="58">
        <v>5.0032133490062192E-3</v>
      </c>
      <c r="AH170" s="18">
        <v>3.6114910611950977E-3</v>
      </c>
      <c r="AI170" s="17">
        <v>59</v>
      </c>
      <c r="AJ170">
        <v>2</v>
      </c>
      <c r="AK170" s="25">
        <v>0.53626742423230411</v>
      </c>
      <c r="AL170" t="str">
        <f>IF(AK170&lt;='CAV Tier 1 Analysis'!$A$5,"Tier 1", "Tier 2")</f>
        <v>Tier 2</v>
      </c>
      <c r="AM170" t="str">
        <f t="shared" si="5"/>
        <v>California - Tier 2</v>
      </c>
      <c r="AN170" t="str">
        <f t="shared" si="6"/>
        <v>Sunnyvale, City Of - Tier 2</v>
      </c>
    </row>
    <row r="171" spans="1:40" x14ac:dyDescent="0.3">
      <c r="A171">
        <v>9</v>
      </c>
      <c r="B171" t="s">
        <v>21</v>
      </c>
      <c r="C171" t="s">
        <v>1101</v>
      </c>
      <c r="D171" t="s">
        <v>1753</v>
      </c>
      <c r="E171" t="s">
        <v>156</v>
      </c>
      <c r="F171" s="12">
        <v>113340.38779723691</v>
      </c>
      <c r="G171" s="12">
        <v>81467.286590637959</v>
      </c>
      <c r="H171" s="12">
        <v>35393.460274570753</v>
      </c>
      <c r="I171">
        <v>81</v>
      </c>
      <c r="J171" s="15">
        <v>1.60107920575709E-3</v>
      </c>
      <c r="K171" s="15">
        <v>0.99839892079424253</v>
      </c>
      <c r="L171" s="59">
        <v>3769.4387500000007</v>
      </c>
      <c r="M171">
        <v>518</v>
      </c>
      <c r="N171">
        <v>11</v>
      </c>
      <c r="O171" s="12">
        <v>17.79</v>
      </c>
      <c r="P171" s="12">
        <v>2.46</v>
      </c>
      <c r="Q171">
        <v>4</v>
      </c>
      <c r="R171" s="12">
        <v>80.870312584333647</v>
      </c>
      <c r="S171" s="12">
        <v>56.667733265404856</v>
      </c>
      <c r="T171" s="12">
        <v>79690.59872921904</v>
      </c>
      <c r="U171">
        <v>0</v>
      </c>
      <c r="V171" s="12">
        <v>1776.6878614189191</v>
      </c>
      <c r="W171" s="58">
        <v>2.4120826034949663E-2</v>
      </c>
      <c r="X171" s="58">
        <v>2.1372193868078276E-3</v>
      </c>
      <c r="Y171" s="58">
        <v>1.3657809783958281E-3</v>
      </c>
      <c r="Z171" s="58">
        <v>1.7535358465844465E-3</v>
      </c>
      <c r="AA171" s="58">
        <v>3.3663855845005946E-3</v>
      </c>
      <c r="AB171" s="58">
        <v>1.5936254980079682E-3</v>
      </c>
      <c r="AC171" s="58">
        <v>2.0983901458224898E-3</v>
      </c>
      <c r="AD171" s="58">
        <v>8.2738720998227233E-5</v>
      </c>
      <c r="AE171" s="58">
        <v>2.189844707964021E-3</v>
      </c>
      <c r="AF171" s="58">
        <v>0</v>
      </c>
      <c r="AG171" s="58">
        <v>5.6422526985937585E-4</v>
      </c>
      <c r="AH171" s="18">
        <v>3.5702338339900401E-3</v>
      </c>
      <c r="AI171" s="17">
        <v>60</v>
      </c>
      <c r="AJ171">
        <v>2</v>
      </c>
      <c r="AK171" s="25">
        <v>0.53983765806629413</v>
      </c>
      <c r="AL171" t="str">
        <f>IF(AK171&lt;='CAV Tier 1 Analysis'!$A$5,"Tier 1", "Tier 2")</f>
        <v>Tier 2</v>
      </c>
      <c r="AM171" t="str">
        <f t="shared" si="5"/>
        <v>California - Tier 2</v>
      </c>
      <c r="AN171" t="str">
        <f t="shared" si="6"/>
        <v>Shasta County * - Tier 2</v>
      </c>
    </row>
    <row r="172" spans="1:40" x14ac:dyDescent="0.3">
      <c r="A172">
        <v>9</v>
      </c>
      <c r="B172" t="s">
        <v>21</v>
      </c>
      <c r="C172" t="s">
        <v>944</v>
      </c>
      <c r="D172" t="s">
        <v>1592</v>
      </c>
      <c r="E172" t="s">
        <v>170</v>
      </c>
      <c r="F172" s="12">
        <v>66484.752669952868</v>
      </c>
      <c r="G172" s="12">
        <v>48992.061157919677</v>
      </c>
      <c r="H172" s="12">
        <v>29174.765463336225</v>
      </c>
      <c r="I172">
        <v>108</v>
      </c>
      <c r="J172" s="15">
        <v>3.9448073425656779E-3</v>
      </c>
      <c r="K172" s="15">
        <v>0.99605519265743325</v>
      </c>
      <c r="L172" s="59">
        <v>3497.1492399999997</v>
      </c>
      <c r="M172">
        <v>424</v>
      </c>
      <c r="N172">
        <v>5</v>
      </c>
      <c r="O172" s="12">
        <v>15.615384615384615</v>
      </c>
      <c r="P172" s="12">
        <v>1.9871794871794872</v>
      </c>
      <c r="Q172">
        <v>12</v>
      </c>
      <c r="R172" s="12">
        <v>107.57396080700279</v>
      </c>
      <c r="S172" s="12">
        <v>115.0888290174003</v>
      </c>
      <c r="T172" s="12">
        <v>60305.908266687627</v>
      </c>
      <c r="U172">
        <v>0</v>
      </c>
      <c r="V172">
        <v>0</v>
      </c>
      <c r="W172" s="58">
        <v>2.2378431918092953E-2</v>
      </c>
      <c r="X172" s="58">
        <v>1.7493842085067933E-3</v>
      </c>
      <c r="Y172" s="58">
        <v>6.2080953563446739E-4</v>
      </c>
      <c r="Z172" s="58">
        <v>1.5391869972613942E-3</v>
      </c>
      <c r="AA172" s="58">
        <v>2.7193546257952483E-3</v>
      </c>
      <c r="AB172" s="58">
        <v>4.7808764940239041E-3</v>
      </c>
      <c r="AC172" s="58">
        <v>2.7912856039614053E-3</v>
      </c>
      <c r="AD172" s="58">
        <v>1.6803746974464995E-4</v>
      </c>
      <c r="AE172" s="58">
        <v>1.6571662929211848E-3</v>
      </c>
      <c r="AF172" s="58">
        <v>0</v>
      </c>
      <c r="AG172" s="58">
        <v>0</v>
      </c>
      <c r="AH172" s="18">
        <v>3.4913211950856364E-3</v>
      </c>
      <c r="AI172" s="17">
        <v>61</v>
      </c>
      <c r="AJ172">
        <v>2</v>
      </c>
      <c r="AK172" s="25">
        <v>0.5433289792613798</v>
      </c>
      <c r="AL172" t="str">
        <f>IF(AK172&lt;='CAV Tier 1 Analysis'!$A$5,"Tier 1", "Tier 2")</f>
        <v>Tier 2</v>
      </c>
      <c r="AM172" t="str">
        <f t="shared" si="5"/>
        <v>California - Tier 2</v>
      </c>
      <c r="AN172" t="str">
        <f t="shared" si="6"/>
        <v>Mendocino County * - Tier 2</v>
      </c>
    </row>
    <row r="173" spans="1:40" x14ac:dyDescent="0.3">
      <c r="A173">
        <v>9</v>
      </c>
      <c r="B173" t="s">
        <v>21</v>
      </c>
      <c r="C173" t="s">
        <v>1125</v>
      </c>
      <c r="D173" t="s">
        <v>1778</v>
      </c>
      <c r="E173" t="s">
        <v>130</v>
      </c>
      <c r="F173" s="12">
        <v>254404.75886985636</v>
      </c>
      <c r="G173" s="12">
        <v>204579.19963262827</v>
      </c>
      <c r="H173" s="12">
        <v>61998.628724436952</v>
      </c>
      <c r="I173">
        <v>93</v>
      </c>
      <c r="J173" s="15">
        <v>1.212242954085631E-2</v>
      </c>
      <c r="K173" s="15">
        <v>0.98787757045914482</v>
      </c>
      <c r="L173" s="59">
        <v>1442.942600000001</v>
      </c>
      <c r="M173">
        <v>579</v>
      </c>
      <c r="N173">
        <v>8</v>
      </c>
      <c r="O173" s="12">
        <v>9.64</v>
      </c>
      <c r="P173" s="12">
        <v>1.0622222222222222</v>
      </c>
      <c r="Q173">
        <v>19</v>
      </c>
      <c r="R173" s="12">
        <v>91.87261405270047</v>
      </c>
      <c r="S173" s="12">
        <v>751.57400834169709</v>
      </c>
      <c r="T173" s="12">
        <v>184960.62907637499</v>
      </c>
      <c r="U173">
        <v>0</v>
      </c>
      <c r="V173" s="12">
        <v>19618.570556253282</v>
      </c>
      <c r="W173" s="58">
        <v>9.2334614624041775E-3</v>
      </c>
      <c r="X173" s="58">
        <v>2.388899662088286E-3</v>
      </c>
      <c r="Y173" s="58">
        <v>9.9329525701514782E-4</v>
      </c>
      <c r="Z173" s="58">
        <v>9.5020154924531006E-4</v>
      </c>
      <c r="AA173" s="58">
        <v>1.4535973887906813E-3</v>
      </c>
      <c r="AB173" s="58">
        <v>7.569721115537849E-3</v>
      </c>
      <c r="AC173" s="58">
        <v>2.3838734121139783E-3</v>
      </c>
      <c r="AD173" s="58">
        <v>1.0973488544964605E-3</v>
      </c>
      <c r="AE173" s="58">
        <v>5.0825952022379196E-3</v>
      </c>
      <c r="AF173" s="58">
        <v>0</v>
      </c>
      <c r="AG173" s="58">
        <v>6.2302971201238051E-3</v>
      </c>
      <c r="AH173" s="18">
        <v>3.3984810021866919E-3</v>
      </c>
      <c r="AI173" s="17">
        <v>62</v>
      </c>
      <c r="AJ173">
        <v>2</v>
      </c>
      <c r="AK173" s="25">
        <v>0.54672746026356644</v>
      </c>
      <c r="AL173" t="str">
        <f>IF(AK173&lt;='CAV Tier 1 Analysis'!$A$5,"Tier 1", "Tier 2")</f>
        <v>Tier 2</v>
      </c>
      <c r="AM173" t="str">
        <f t="shared" si="5"/>
        <v>California - Tier 2</v>
      </c>
      <c r="AN173" t="str">
        <f t="shared" si="6"/>
        <v>Stanislaus County * - Tier 2</v>
      </c>
    </row>
    <row r="174" spans="1:40" x14ac:dyDescent="0.3">
      <c r="A174">
        <v>9</v>
      </c>
      <c r="B174" t="s">
        <v>21</v>
      </c>
      <c r="C174" t="s">
        <v>1184</v>
      </c>
      <c r="D174" t="s">
        <v>1840</v>
      </c>
      <c r="E174" t="s">
        <v>169</v>
      </c>
      <c r="F174" s="12">
        <v>194707.64571990358</v>
      </c>
      <c r="G174" s="12">
        <v>84359.649779937754</v>
      </c>
      <c r="H174" s="12">
        <v>27836.742141201357</v>
      </c>
      <c r="I174">
        <v>118</v>
      </c>
      <c r="J174" s="15">
        <v>0.21961774661341035</v>
      </c>
      <c r="K174" s="15">
        <v>0.78038225338658995</v>
      </c>
      <c r="L174" s="59">
        <v>736.86148999999978</v>
      </c>
      <c r="M174">
        <v>353</v>
      </c>
      <c r="N174">
        <v>28</v>
      </c>
      <c r="O174" s="12">
        <v>14.323232323232324</v>
      </c>
      <c r="P174" s="12">
        <v>1.0404040404040404</v>
      </c>
      <c r="Q174">
        <v>18</v>
      </c>
      <c r="R174" s="12">
        <v>92.085105899617616</v>
      </c>
      <c r="S174" s="12">
        <v>6113.4425821092018</v>
      </c>
      <c r="T174" s="12">
        <v>74021.626445622867</v>
      </c>
      <c r="U174">
        <v>0</v>
      </c>
      <c r="V174" s="12">
        <v>10338.023334314887</v>
      </c>
      <c r="W174" s="58">
        <v>4.7152133224458923E-3</v>
      </c>
      <c r="X174" s="58">
        <v>1.4564448717049481E-3</v>
      </c>
      <c r="Y174" s="58">
        <v>3.4765333995530169E-3</v>
      </c>
      <c r="Z174" s="58">
        <v>1.4118213219643002E-3</v>
      </c>
      <c r="AA174" s="58">
        <v>1.4237403104359089E-3</v>
      </c>
      <c r="AB174" s="58">
        <v>7.1713147410358566E-3</v>
      </c>
      <c r="AC174" s="58">
        <v>2.3893870645704789E-3</v>
      </c>
      <c r="AD174" s="58">
        <v>8.9260394053667352E-3</v>
      </c>
      <c r="AE174" s="58">
        <v>2.0340651159821621E-3</v>
      </c>
      <c r="AF174" s="58">
        <v>0</v>
      </c>
      <c r="AG174" s="58">
        <v>3.2830606502584781E-3</v>
      </c>
      <c r="AH174" s="18">
        <v>3.2988745639379799E-3</v>
      </c>
      <c r="AI174" s="17">
        <v>63</v>
      </c>
      <c r="AJ174">
        <v>2</v>
      </c>
      <c r="AK174" s="25">
        <v>0.5500263348275044</v>
      </c>
      <c r="AL174" t="str">
        <f>IF(AK174&lt;='CAV Tier 1 Analysis'!$A$5,"Tier 1", "Tier 2")</f>
        <v>Tier 2</v>
      </c>
      <c r="AM174" t="str">
        <f t="shared" si="5"/>
        <v>California - Tier 2</v>
      </c>
      <c r="AN174" t="str">
        <f t="shared" si="6"/>
        <v>Solano County * - Tier 2</v>
      </c>
    </row>
    <row r="175" spans="1:40" x14ac:dyDescent="0.3">
      <c r="A175">
        <v>9</v>
      </c>
      <c r="B175" t="s">
        <v>21</v>
      </c>
      <c r="C175" t="s">
        <v>1287</v>
      </c>
      <c r="D175" t="s">
        <v>1945</v>
      </c>
      <c r="E175" t="s">
        <v>113</v>
      </c>
      <c r="F175" s="12">
        <v>65178.106246492389</v>
      </c>
      <c r="G175" s="12">
        <v>139503.87119166311</v>
      </c>
      <c r="H175" s="12">
        <v>46689.100407418067</v>
      </c>
      <c r="I175">
        <v>24</v>
      </c>
      <c r="J175" s="15">
        <v>0.3315683851316677</v>
      </c>
      <c r="K175" s="15">
        <v>0.66843161486833202</v>
      </c>
      <c r="L175" s="59">
        <v>43.865309999999994</v>
      </c>
      <c r="M175">
        <v>373</v>
      </c>
      <c r="N175">
        <v>2</v>
      </c>
      <c r="O175" s="12">
        <v>14</v>
      </c>
      <c r="P175" s="12">
        <v>1</v>
      </c>
      <c r="Q175">
        <v>2</v>
      </c>
      <c r="R175" s="12">
        <v>16.042358756839967</v>
      </c>
      <c r="S175" s="12">
        <v>15480.629625337897</v>
      </c>
      <c r="T175" s="12">
        <v>138689.33317094317</v>
      </c>
      <c r="U175" s="12">
        <v>73511.226924450777</v>
      </c>
      <c r="V175" s="12">
        <v>814.53802071994869</v>
      </c>
      <c r="W175" s="58">
        <v>2.8069630033891317E-4</v>
      </c>
      <c r="X175" s="58">
        <v>1.5389629947477215E-3</v>
      </c>
      <c r="Y175" s="58">
        <v>2.4832381425378696E-4</v>
      </c>
      <c r="Z175" s="58">
        <v>1.3799607561653881E-3</v>
      </c>
      <c r="AA175" s="58">
        <v>1.3684494245937377E-3</v>
      </c>
      <c r="AB175" s="58">
        <v>7.9681274900398409E-4</v>
      </c>
      <c r="AC175" s="58">
        <v>4.1626063329478706E-4</v>
      </c>
      <c r="AD175" s="58">
        <v>2.2602765659406904E-2</v>
      </c>
      <c r="AE175" s="58">
        <v>3.8110907326398642E-3</v>
      </c>
      <c r="AF175" s="58">
        <v>3.3010356525336303E-3</v>
      </c>
      <c r="AG175" s="58">
        <v>2.5867398800394657E-4</v>
      </c>
      <c r="AH175" s="18">
        <v>3.2730029731802418E-3</v>
      </c>
      <c r="AI175" s="17">
        <v>64</v>
      </c>
      <c r="AJ175">
        <v>2</v>
      </c>
      <c r="AK175" s="25">
        <v>0.55329933780068463</v>
      </c>
      <c r="AL175" t="str">
        <f>IF(AK175&lt;='CAV Tier 1 Analysis'!$A$5,"Tier 1", "Tier 2")</f>
        <v>Tier 2</v>
      </c>
      <c r="AM175" t="str">
        <f t="shared" si="5"/>
        <v>California - Tier 2</v>
      </c>
      <c r="AN175" t="str">
        <f t="shared" si="6"/>
        <v>Hayward, City Of - Tier 2</v>
      </c>
    </row>
    <row r="176" spans="1:40" x14ac:dyDescent="0.3">
      <c r="A176">
        <v>9</v>
      </c>
      <c r="B176" t="s">
        <v>21</v>
      </c>
      <c r="C176" t="s">
        <v>1134</v>
      </c>
      <c r="D176" t="s">
        <v>1787</v>
      </c>
      <c r="E176" t="s">
        <v>157</v>
      </c>
      <c r="F176" s="12">
        <v>51260.1711977222</v>
      </c>
      <c r="G176" s="12">
        <v>62651.914400961628</v>
      </c>
      <c r="H176" s="12">
        <v>19504.24903670176</v>
      </c>
      <c r="I176">
        <v>104</v>
      </c>
      <c r="J176" s="15">
        <v>1.5395754447740556E-2</v>
      </c>
      <c r="K176" s="15">
        <v>0.98460424555225956</v>
      </c>
      <c r="L176" s="59">
        <v>597.06720000000007</v>
      </c>
      <c r="M176">
        <v>3778</v>
      </c>
      <c r="N176">
        <v>19</v>
      </c>
      <c r="O176" s="12">
        <v>11.396825396825397</v>
      </c>
      <c r="P176" s="12">
        <v>1.8571428571428572</v>
      </c>
      <c r="Q176">
        <v>9</v>
      </c>
      <c r="R176" s="12">
        <v>102.39884153743499</v>
      </c>
      <c r="S176" s="12">
        <v>300.28262885664054</v>
      </c>
      <c r="T176" s="12">
        <v>56161.756809938517</v>
      </c>
      <c r="U176" s="12">
        <v>4901.5856122163168</v>
      </c>
      <c r="V176" s="12">
        <v>6490.1575910231113</v>
      </c>
      <c r="W176" s="58">
        <v>3.820662708042277E-3</v>
      </c>
      <c r="X176" s="58">
        <v>1.558767344277987E-2</v>
      </c>
      <c r="Y176" s="58">
        <v>2.3590762354109758E-3</v>
      </c>
      <c r="Z176" s="58">
        <v>1.1233694137491482E-3</v>
      </c>
      <c r="AA176" s="58">
        <v>2.5414060742455129E-3</v>
      </c>
      <c r="AB176" s="58">
        <v>3.5856573705179283E-3</v>
      </c>
      <c r="AC176" s="58">
        <v>2.6570037033270696E-3</v>
      </c>
      <c r="AD176" s="58">
        <v>4.3843293560413951E-4</v>
      </c>
      <c r="AE176" s="58">
        <v>1.5432877641953615E-3</v>
      </c>
      <c r="AF176" s="58">
        <v>2.2010663590883646E-4</v>
      </c>
      <c r="AG176" s="58">
        <v>2.0610884994173226E-3</v>
      </c>
      <c r="AH176" s="18">
        <v>3.2670695257453132E-3</v>
      </c>
      <c r="AI176" s="17">
        <v>65</v>
      </c>
      <c r="AJ176">
        <v>2</v>
      </c>
      <c r="AK176" s="25">
        <v>0.55656640732642992</v>
      </c>
      <c r="AL176" t="str">
        <f>IF(AK176&lt;='CAV Tier 1 Analysis'!$A$5,"Tier 1", "Tier 2")</f>
        <v>Tier 2</v>
      </c>
      <c r="AM176" t="str">
        <f t="shared" si="5"/>
        <v>California - Tier 2</v>
      </c>
      <c r="AN176" t="str">
        <f t="shared" si="6"/>
        <v>Sutter County* - Tier 2</v>
      </c>
    </row>
    <row r="177" spans="1:40" x14ac:dyDescent="0.3">
      <c r="A177">
        <v>9</v>
      </c>
      <c r="B177" t="s">
        <v>21</v>
      </c>
      <c r="C177" t="s">
        <v>1326</v>
      </c>
      <c r="D177" t="s">
        <v>1985</v>
      </c>
      <c r="E177" t="s">
        <v>79</v>
      </c>
      <c r="F177" s="12">
        <v>4686.0030889126519</v>
      </c>
      <c r="G177" s="12">
        <v>224053.58766911703</v>
      </c>
      <c r="H177" s="12">
        <v>49154.630397005756</v>
      </c>
      <c r="I177">
        <v>10</v>
      </c>
      <c r="J177" s="15">
        <v>2.9408555882166568E-3</v>
      </c>
      <c r="K177" s="15">
        <v>0.99705914441178356</v>
      </c>
      <c r="L177" s="59">
        <v>51.604030000000002</v>
      </c>
      <c r="M177">
        <v>129</v>
      </c>
      <c r="N177">
        <v>2</v>
      </c>
      <c r="O177" s="12">
        <v>34</v>
      </c>
      <c r="P177" s="12">
        <v>1</v>
      </c>
      <c r="Q177">
        <v>0</v>
      </c>
      <c r="R177" s="12">
        <v>9.9705914441178365</v>
      </c>
      <c r="S177" s="12">
        <v>144.55666948975872</v>
      </c>
      <c r="T177" s="12">
        <v>170778.81639983237</v>
      </c>
      <c r="U177" s="12">
        <v>166092.81331091971</v>
      </c>
      <c r="V177" s="12">
        <v>53274.771269284654</v>
      </c>
      <c r="W177" s="58">
        <v>3.3021675450551442E-4</v>
      </c>
      <c r="X177" s="58">
        <v>5.3224189362588762E-4</v>
      </c>
      <c r="Y177" s="58">
        <v>2.4832381425378696E-4</v>
      </c>
      <c r="Z177" s="58">
        <v>3.3513332649730853E-3</v>
      </c>
      <c r="AA177" s="58">
        <v>1.3684494245937377E-3</v>
      </c>
      <c r="AB177" s="58">
        <v>0</v>
      </c>
      <c r="AC177" s="58">
        <v>2.5871287207577805E-4</v>
      </c>
      <c r="AD177" s="58">
        <v>2.1106250870012885E-4</v>
      </c>
      <c r="AE177" s="58">
        <v>4.6928884120481622E-3</v>
      </c>
      <c r="AF177" s="58">
        <v>7.4584294305472115E-3</v>
      </c>
      <c r="AG177" s="58">
        <v>1.6918544246766348E-2</v>
      </c>
      <c r="AH177" s="18">
        <v>3.2154729656445127E-3</v>
      </c>
      <c r="AI177" s="17">
        <v>66</v>
      </c>
      <c r="AJ177">
        <v>2</v>
      </c>
      <c r="AK177" s="25">
        <v>0.55978188029207443</v>
      </c>
      <c r="AL177" t="str">
        <f>IF(AK177&lt;='CAV Tier 1 Analysis'!$A$5,"Tier 1", "Tier 2")</f>
        <v>Tier 2</v>
      </c>
      <c r="AM177" t="str">
        <f t="shared" si="5"/>
        <v>California - Tier 2</v>
      </c>
      <c r="AN177" t="str">
        <f t="shared" si="6"/>
        <v>Moreno Valley, City Of - Tier 2</v>
      </c>
    </row>
    <row r="178" spans="1:40" x14ac:dyDescent="0.3">
      <c r="A178">
        <v>9</v>
      </c>
      <c r="B178" t="s">
        <v>21</v>
      </c>
      <c r="C178" t="s">
        <v>952</v>
      </c>
      <c r="D178" t="s">
        <v>1600</v>
      </c>
      <c r="E178" t="s">
        <v>194</v>
      </c>
      <c r="F178" s="12">
        <v>8606.5129721134945</v>
      </c>
      <c r="G178" s="12">
        <v>6301.5478554914744</v>
      </c>
      <c r="H178" s="12">
        <v>4078.3431964402698</v>
      </c>
      <c r="I178">
        <v>0</v>
      </c>
      <c r="J178" s="15">
        <v>1.3167998950273588E-4</v>
      </c>
      <c r="K178" s="15">
        <v>0.99986832001049641</v>
      </c>
      <c r="L178" s="59">
        <v>4200.86607</v>
      </c>
      <c r="M178">
        <v>22</v>
      </c>
      <c r="N178">
        <v>0</v>
      </c>
      <c r="O178" s="12">
        <v>9.4444444444444446</v>
      </c>
      <c r="P178" s="12">
        <v>5.2222222222222223</v>
      </c>
      <c r="Q178">
        <v>0</v>
      </c>
      <c r="R178">
        <v>0</v>
      </c>
      <c r="S178" s="12">
        <v>0.53703618929580899</v>
      </c>
      <c r="T178" s="12">
        <v>7403.0174345236319</v>
      </c>
      <c r="U178">
        <v>0</v>
      </c>
      <c r="V178">
        <v>0</v>
      </c>
      <c r="W178" s="58">
        <v>2.688155091274335E-2</v>
      </c>
      <c r="X178" s="58">
        <v>9.0769935347050597E-5</v>
      </c>
      <c r="Y178" s="58">
        <v>0</v>
      </c>
      <c r="Z178" s="58">
        <v>9.3092590693696811E-4</v>
      </c>
      <c r="AA178" s="58">
        <v>7.1463469951006308E-3</v>
      </c>
      <c r="AB178" s="58">
        <v>0</v>
      </c>
      <c r="AC178" s="58">
        <v>0</v>
      </c>
      <c r="AD178" s="58">
        <v>7.8410913709907389E-7</v>
      </c>
      <c r="AE178" s="58">
        <v>2.0343000065844565E-4</v>
      </c>
      <c r="AF178" s="58">
        <v>0</v>
      </c>
      <c r="AG178" s="58">
        <v>0</v>
      </c>
      <c r="AH178" s="18">
        <v>3.2048916236294129E-3</v>
      </c>
      <c r="AI178" s="17">
        <v>67</v>
      </c>
      <c r="AJ178">
        <v>2</v>
      </c>
      <c r="AK178" s="25">
        <v>0.56298677191570379</v>
      </c>
      <c r="AL178" t="str">
        <f>IF(AK178&lt;='CAV Tier 1 Analysis'!$A$5,"Tier 1", "Tier 2")</f>
        <v>Tier 2</v>
      </c>
      <c r="AM178" t="str">
        <f t="shared" si="5"/>
        <v>California - Tier 2</v>
      </c>
      <c r="AN178" t="str">
        <f t="shared" si="6"/>
        <v>Modoc County * - Tier 2</v>
      </c>
    </row>
    <row r="179" spans="1:40" x14ac:dyDescent="0.3">
      <c r="A179">
        <v>9</v>
      </c>
      <c r="B179" t="s">
        <v>21</v>
      </c>
      <c r="C179" t="s">
        <v>954</v>
      </c>
      <c r="D179" t="s">
        <v>1602</v>
      </c>
      <c r="E179" t="s">
        <v>227</v>
      </c>
      <c r="F179" s="12">
        <v>8519.3454163193601</v>
      </c>
      <c r="G179" s="12">
        <v>6272.4369884318894</v>
      </c>
      <c r="H179" s="12">
        <v>5815.4315445553148</v>
      </c>
      <c r="I179">
        <v>38</v>
      </c>
      <c r="J179" s="15">
        <v>1.6244466125364541E-4</v>
      </c>
      <c r="K179" s="15">
        <v>0.99983755533874619</v>
      </c>
      <c r="L179" s="59">
        <v>3102.4103600000008</v>
      </c>
      <c r="M179">
        <v>72</v>
      </c>
      <c r="N179">
        <v>2</v>
      </c>
      <c r="O179" s="12">
        <v>6.333333333333333</v>
      </c>
      <c r="P179" s="12">
        <v>7.166666666666667</v>
      </c>
      <c r="Q179">
        <v>7</v>
      </c>
      <c r="R179" s="12">
        <v>37.993827102872352</v>
      </c>
      <c r="S179" s="12">
        <v>0.94468580729905194</v>
      </c>
      <c r="T179" s="12">
        <v>7068.5181845931666</v>
      </c>
      <c r="U179">
        <v>0</v>
      </c>
      <c r="V179">
        <v>0</v>
      </c>
      <c r="W179" s="58">
        <v>1.9852478192565286E-2</v>
      </c>
      <c r="X179" s="58">
        <v>2.9706524295398376E-4</v>
      </c>
      <c r="Y179" s="58">
        <v>2.4832381425378696E-4</v>
      </c>
      <c r="Z179" s="58">
        <v>6.2426796112243735E-4</v>
      </c>
      <c r="AA179" s="58">
        <v>9.8072208762551207E-3</v>
      </c>
      <c r="AB179" s="58">
        <v>2.7888446215139444E-3</v>
      </c>
      <c r="AC179" s="58">
        <v>9.8584845101978044E-4</v>
      </c>
      <c r="AD179" s="58">
        <v>1.3793051342820972E-6</v>
      </c>
      <c r="AE179" s="58">
        <v>1.9423818350612217E-4</v>
      </c>
      <c r="AF179" s="58">
        <v>0</v>
      </c>
      <c r="AG179" s="58">
        <v>0</v>
      </c>
      <c r="AH179" s="18">
        <v>3.1636060589386129E-3</v>
      </c>
      <c r="AI179" s="17">
        <v>68</v>
      </c>
      <c r="AJ179">
        <v>2</v>
      </c>
      <c r="AK179" s="25">
        <v>0.5661503779746424</v>
      </c>
      <c r="AL179" t="str">
        <f>IF(AK179&lt;='CAV Tier 1 Analysis'!$A$5,"Tier 1", "Tier 2")</f>
        <v>Tier 2</v>
      </c>
      <c r="AM179" t="str">
        <f t="shared" si="5"/>
        <v>California - Tier 2</v>
      </c>
      <c r="AN179" t="str">
        <f t="shared" si="6"/>
        <v>Mono County * - Tier 2</v>
      </c>
    </row>
    <row r="180" spans="1:40" x14ac:dyDescent="0.3">
      <c r="A180">
        <v>9</v>
      </c>
      <c r="B180" t="s">
        <v>21</v>
      </c>
      <c r="C180" t="s">
        <v>971</v>
      </c>
      <c r="D180" t="s">
        <v>1620</v>
      </c>
      <c r="E180" t="s">
        <v>114</v>
      </c>
      <c r="F180" s="12">
        <v>748237.97317189968</v>
      </c>
      <c r="G180" s="12">
        <v>252392.69978269609</v>
      </c>
      <c r="H180" s="12">
        <v>80483.820146081285</v>
      </c>
      <c r="I180">
        <v>181</v>
      </c>
      <c r="J180" s="15">
        <v>7.8332245385480705E-3</v>
      </c>
      <c r="K180" s="15">
        <v>0.99216677546145093</v>
      </c>
      <c r="L180" s="59">
        <v>309.60430000000002</v>
      </c>
      <c r="M180">
        <v>583</v>
      </c>
      <c r="N180">
        <v>11</v>
      </c>
      <c r="O180" s="12">
        <v>22.3125</v>
      </c>
      <c r="P180" s="12">
        <v>1</v>
      </c>
      <c r="Q180">
        <v>5</v>
      </c>
      <c r="R180" s="12">
        <v>179.58218635852262</v>
      </c>
      <c r="S180" s="12">
        <v>630.44783492437352</v>
      </c>
      <c r="T180" s="12">
        <v>215234.78360992891</v>
      </c>
      <c r="U180">
        <v>0</v>
      </c>
      <c r="V180" s="12">
        <v>37157.916172767174</v>
      </c>
      <c r="W180" s="58">
        <v>1.9811733139243515E-3</v>
      </c>
      <c r="X180" s="58">
        <v>2.4054032866968407E-3</v>
      </c>
      <c r="Y180" s="58">
        <v>1.3657809783958281E-3</v>
      </c>
      <c r="Z180" s="58">
        <v>2.1993124551385871E-3</v>
      </c>
      <c r="AA180" s="58">
        <v>1.3684494245937377E-3</v>
      </c>
      <c r="AB180" s="58">
        <v>1.9920318725099601E-3</v>
      </c>
      <c r="AC180" s="58">
        <v>4.6597259016033865E-3</v>
      </c>
      <c r="AD180" s="58">
        <v>9.2049645383625864E-4</v>
      </c>
      <c r="AE180" s="58">
        <v>5.9145088551727457E-3</v>
      </c>
      <c r="AF180" s="58">
        <v>0</v>
      </c>
      <c r="AG180" s="58">
        <v>1.1800291843750182E-2</v>
      </c>
      <c r="AH180" s="18">
        <v>3.1461067623292623E-3</v>
      </c>
      <c r="AI180" s="17">
        <v>69</v>
      </c>
      <c r="AJ180">
        <v>2</v>
      </c>
      <c r="AK180" s="25">
        <v>0.5692964847369717</v>
      </c>
      <c r="AL180" t="str">
        <f>IF(AK180&lt;='CAV Tier 1 Analysis'!$A$5,"Tier 1", "Tier 2")</f>
        <v>Tier 2</v>
      </c>
      <c r="AM180" t="str">
        <f t="shared" si="5"/>
        <v>California - Tier 2</v>
      </c>
      <c r="AN180" t="str">
        <f t="shared" si="6"/>
        <v>Orange County * - Tier 2</v>
      </c>
    </row>
    <row r="181" spans="1:40" x14ac:dyDescent="0.3">
      <c r="A181">
        <v>9</v>
      </c>
      <c r="B181" t="s">
        <v>21</v>
      </c>
      <c r="C181" t="s">
        <v>1204</v>
      </c>
      <c r="D181" t="s">
        <v>1860</v>
      </c>
      <c r="E181" t="s">
        <v>81</v>
      </c>
      <c r="F181" s="12">
        <v>1668.2874982161022</v>
      </c>
      <c r="G181" s="12">
        <v>210878.34621756259</v>
      </c>
      <c r="H181" s="12">
        <v>54021.711838807678</v>
      </c>
      <c r="I181">
        <v>39</v>
      </c>
      <c r="J181" s="15">
        <v>8.1905355590341337E-3</v>
      </c>
      <c r="K181" s="15">
        <v>0.99180946444096529</v>
      </c>
      <c r="L181" s="59">
        <v>37.473739999999999</v>
      </c>
      <c r="M181">
        <v>310</v>
      </c>
      <c r="N181">
        <v>2</v>
      </c>
      <c r="O181" s="12">
        <v>32</v>
      </c>
      <c r="P181" s="12">
        <v>1</v>
      </c>
      <c r="Q181">
        <v>0</v>
      </c>
      <c r="R181" s="12">
        <v>38.680569113197649</v>
      </c>
      <c r="S181" s="12">
        <v>442.46675177564953</v>
      </c>
      <c r="T181" s="12">
        <v>164562.22371116758</v>
      </c>
      <c r="U181" s="12">
        <v>162893.93621295146</v>
      </c>
      <c r="V181" s="12">
        <v>46316.122506395011</v>
      </c>
      <c r="W181" s="58">
        <v>2.3979632602305433E-4</v>
      </c>
      <c r="X181" s="58">
        <v>1.2790309071629856E-3</v>
      </c>
      <c r="Y181" s="58">
        <v>2.4832381425378696E-4</v>
      </c>
      <c r="Z181" s="58">
        <v>3.1541960140923156E-3</v>
      </c>
      <c r="AA181" s="58">
        <v>1.3684494245937377E-3</v>
      </c>
      <c r="AB181" s="58">
        <v>0</v>
      </c>
      <c r="AC181" s="58">
        <v>1.0036677548055319E-3</v>
      </c>
      <c r="AD181" s="58">
        <v>6.4603136593972214E-4</v>
      </c>
      <c r="AE181" s="58">
        <v>4.5220605751649517E-3</v>
      </c>
      <c r="AF181" s="58">
        <v>7.3147832449200981E-3</v>
      </c>
      <c r="AG181" s="58">
        <v>1.4708676345174225E-2</v>
      </c>
      <c r="AH181" s="18">
        <v>3.1350014338300371E-3</v>
      </c>
      <c r="AI181" s="17">
        <v>70</v>
      </c>
      <c r="AJ181">
        <v>2</v>
      </c>
      <c r="AK181" s="25">
        <v>0.57243148617080175</v>
      </c>
      <c r="AL181" t="str">
        <f>IF(AK181&lt;='CAV Tier 1 Analysis'!$A$5,"Tier 1", "Tier 2")</f>
        <v>Tier 2</v>
      </c>
      <c r="AM181" t="str">
        <f t="shared" si="5"/>
        <v>California - Tier 2</v>
      </c>
      <c r="AN181" t="str">
        <f t="shared" si="6"/>
        <v>Rancho Cucamonga, City Of - Tier 2</v>
      </c>
    </row>
    <row r="182" spans="1:40" x14ac:dyDescent="0.3">
      <c r="A182">
        <v>9</v>
      </c>
      <c r="B182" t="s">
        <v>21</v>
      </c>
      <c r="C182" t="s">
        <v>1155</v>
      </c>
      <c r="D182" t="s">
        <v>1809</v>
      </c>
      <c r="E182" t="s">
        <v>168</v>
      </c>
      <c r="F182" s="12">
        <v>108304.02934341462</v>
      </c>
      <c r="G182" s="12">
        <v>61136.405761801041</v>
      </c>
      <c r="H182" s="12">
        <v>15814.245034383854</v>
      </c>
      <c r="I182">
        <v>186</v>
      </c>
      <c r="J182" s="15">
        <v>0.1677913620652548</v>
      </c>
      <c r="K182" s="15">
        <v>0.83220863793474509</v>
      </c>
      <c r="L182" s="59">
        <v>976.34287000000006</v>
      </c>
      <c r="M182">
        <v>934</v>
      </c>
      <c r="N182">
        <v>41</v>
      </c>
      <c r="O182" s="12">
        <v>10.762499999999999</v>
      </c>
      <c r="P182" s="12">
        <v>1.175</v>
      </c>
      <c r="Q182">
        <v>6</v>
      </c>
      <c r="R182" s="12">
        <v>154.79080665586258</v>
      </c>
      <c r="S182" s="12">
        <v>2653.4937143529592</v>
      </c>
      <c r="T182" s="12">
        <v>46767.092623511526</v>
      </c>
      <c r="U182">
        <v>0</v>
      </c>
      <c r="V182" s="12">
        <v>14369.313138289515</v>
      </c>
      <c r="W182" s="58">
        <v>6.2476665837144776E-3</v>
      </c>
      <c r="X182" s="58">
        <v>3.8535963460975117E-3</v>
      </c>
      <c r="Y182" s="58">
        <v>5.090638192202632E-3</v>
      </c>
      <c r="Z182" s="58">
        <v>1.0608448313021419E-3</v>
      </c>
      <c r="AA182" s="58">
        <v>1.6079280738976419E-3</v>
      </c>
      <c r="AB182" s="58">
        <v>2.3904382470119521E-3</v>
      </c>
      <c r="AC182" s="58">
        <v>4.0164492131998936E-3</v>
      </c>
      <c r="AD182" s="58">
        <v>3.874280184706637E-3</v>
      </c>
      <c r="AE182" s="58">
        <v>1.2851286340117519E-3</v>
      </c>
      <c r="AF182" s="58">
        <v>0</v>
      </c>
      <c r="AG182" s="58">
        <v>4.5632830387383558E-3</v>
      </c>
      <c r="AH182" s="18">
        <v>3.0900230313529995E-3</v>
      </c>
      <c r="AI182" s="17">
        <v>71</v>
      </c>
      <c r="AJ182">
        <v>2</v>
      </c>
      <c r="AK182" s="25">
        <v>0.57552150920215472</v>
      </c>
      <c r="AL182" t="str">
        <f>IF(AK182&lt;='CAV Tier 1 Analysis'!$A$5,"Tier 1", "Tier 2")</f>
        <v>Tier 2</v>
      </c>
      <c r="AM182" t="str">
        <f t="shared" si="5"/>
        <v>California - Tier 2</v>
      </c>
      <c r="AN182" t="str">
        <f t="shared" si="6"/>
        <v>Yolo County* - Tier 2</v>
      </c>
    </row>
    <row r="183" spans="1:40" x14ac:dyDescent="0.3">
      <c r="A183">
        <v>9</v>
      </c>
      <c r="B183" t="s">
        <v>21</v>
      </c>
      <c r="C183" t="s">
        <v>935</v>
      </c>
      <c r="D183" t="s">
        <v>1583</v>
      </c>
      <c r="E183" t="s">
        <v>135</v>
      </c>
      <c r="F183" s="12">
        <v>62547.819585517333</v>
      </c>
      <c r="G183" s="12">
        <v>109100.3780195611</v>
      </c>
      <c r="H183" s="12">
        <v>36069.839847821968</v>
      </c>
      <c r="I183">
        <v>37</v>
      </c>
      <c r="J183" s="15">
        <v>3.1740065378842622E-2</v>
      </c>
      <c r="K183" s="15">
        <v>0.96825993462115745</v>
      </c>
      <c r="L183" s="59">
        <v>2136.1008300000003</v>
      </c>
      <c r="M183">
        <v>1128</v>
      </c>
      <c r="N183">
        <v>8</v>
      </c>
      <c r="O183" s="12">
        <v>9.4810126582278489</v>
      </c>
      <c r="P183" s="12">
        <v>2.5569620253164556</v>
      </c>
      <c r="Q183">
        <v>0</v>
      </c>
      <c r="R183" s="12">
        <v>35.825617580982822</v>
      </c>
      <c r="S183" s="12">
        <v>1144.8590749742521</v>
      </c>
      <c r="T183" s="12">
        <v>98844.738870201865</v>
      </c>
      <c r="U183" s="12">
        <v>36296.919284684533</v>
      </c>
      <c r="V183" s="12">
        <v>10255.639149359238</v>
      </c>
      <c r="W183" s="58">
        <v>1.3669015450520738E-2</v>
      </c>
      <c r="X183" s="58">
        <v>4.6540221396124126E-3</v>
      </c>
      <c r="Y183" s="58">
        <v>9.9329525701514782E-4</v>
      </c>
      <c r="Z183" s="58">
        <v>9.3453038550440838E-4</v>
      </c>
      <c r="AA183" s="58">
        <v>3.4990732122523417E-3</v>
      </c>
      <c r="AB183" s="58">
        <v>0</v>
      </c>
      <c r="AC183" s="58">
        <v>9.2958862773707843E-4</v>
      </c>
      <c r="AD183" s="58">
        <v>1.671571635712689E-3</v>
      </c>
      <c r="AE183" s="58">
        <v>2.7161877533445197E-3</v>
      </c>
      <c r="AF183" s="58">
        <v>1.6299200768206236E-3</v>
      </c>
      <c r="AG183" s="58">
        <v>3.2568977884535788E-3</v>
      </c>
      <c r="AH183" s="18">
        <v>3.0867365751794124E-3</v>
      </c>
      <c r="AI183" s="17">
        <v>72</v>
      </c>
      <c r="AJ183">
        <v>2</v>
      </c>
      <c r="AK183" s="25">
        <v>0.57860824577733416</v>
      </c>
      <c r="AL183" t="str">
        <f>IF(AK183&lt;='CAV Tier 1 Analysis'!$A$5,"Tier 1", "Tier 2")</f>
        <v>Tier 2</v>
      </c>
      <c r="AM183" t="str">
        <f t="shared" si="5"/>
        <v>California - Tier 2</v>
      </c>
      <c r="AN183" t="str">
        <f t="shared" si="6"/>
        <v>Madera County* - Tier 2</v>
      </c>
    </row>
    <row r="184" spans="1:40" x14ac:dyDescent="0.3">
      <c r="A184">
        <v>9</v>
      </c>
      <c r="B184" t="s">
        <v>21</v>
      </c>
      <c r="C184" t="s">
        <v>1081</v>
      </c>
      <c r="D184" t="s">
        <v>1732</v>
      </c>
      <c r="E184" t="s">
        <v>143</v>
      </c>
      <c r="F184" s="12">
        <v>943554.30731464096</v>
      </c>
      <c r="G184" s="12">
        <v>185189.1838769592</v>
      </c>
      <c r="H184" s="12">
        <v>54240.45604996624</v>
      </c>
      <c r="I184">
        <v>121</v>
      </c>
      <c r="J184" s="15">
        <v>1.2554365165172599E-2</v>
      </c>
      <c r="K184" s="15">
        <v>0.98744563483482717</v>
      </c>
      <c r="L184" s="59">
        <v>947.62657000000013</v>
      </c>
      <c r="M184">
        <v>429</v>
      </c>
      <c r="N184">
        <v>30</v>
      </c>
      <c r="O184" s="12">
        <v>12.048387096774194</v>
      </c>
      <c r="P184" s="12">
        <v>1</v>
      </c>
      <c r="Q184">
        <v>10</v>
      </c>
      <c r="R184" s="12">
        <v>119.48092181501409</v>
      </c>
      <c r="S184" s="12">
        <v>680.95449197677158</v>
      </c>
      <c r="T184" s="12">
        <v>163589.29306672161</v>
      </c>
      <c r="U184">
        <v>0</v>
      </c>
      <c r="V184" s="12">
        <v>21599.890810237586</v>
      </c>
      <c r="W184" s="58">
        <v>6.0639095518042431E-3</v>
      </c>
      <c r="X184" s="58">
        <v>1.7700137392674866E-3</v>
      </c>
      <c r="Y184" s="58">
        <v>3.7248572138068041E-3</v>
      </c>
      <c r="Z184" s="58">
        <v>1.1875929549027015E-3</v>
      </c>
      <c r="AA184" s="58">
        <v>1.3684494245937377E-3</v>
      </c>
      <c r="AB184" s="58">
        <v>3.9840637450199202E-3</v>
      </c>
      <c r="AC184" s="58">
        <v>3.100242609906548E-3</v>
      </c>
      <c r="AD184" s="58">
        <v>9.9423958710823405E-4</v>
      </c>
      <c r="AE184" s="58">
        <v>4.4953250874545953E-3</v>
      </c>
      <c r="AF184" s="58">
        <v>0</v>
      </c>
      <c r="AG184" s="58">
        <v>6.8595077874884945E-3</v>
      </c>
      <c r="AH184" s="18">
        <v>3.0498365183047964E-3</v>
      </c>
      <c r="AI184" s="17">
        <v>73</v>
      </c>
      <c r="AJ184">
        <v>2</v>
      </c>
      <c r="AK184" s="25">
        <v>0.58165808229563898</v>
      </c>
      <c r="AL184" t="str">
        <f>IF(AK184&lt;='CAV Tier 1 Analysis'!$A$5,"Tier 1", "Tier 2")</f>
        <v>Tier 2</v>
      </c>
      <c r="AM184" t="str">
        <f t="shared" si="5"/>
        <v>California - Tier 2</v>
      </c>
      <c r="AN184" t="str">
        <f t="shared" si="6"/>
        <v>Santa Clara County* - Tier 2</v>
      </c>
    </row>
    <row r="185" spans="1:40" x14ac:dyDescent="0.3">
      <c r="A185">
        <v>9</v>
      </c>
      <c r="B185" t="s">
        <v>21</v>
      </c>
      <c r="C185" t="s">
        <v>1006</v>
      </c>
      <c r="D185" t="s">
        <v>1657</v>
      </c>
      <c r="E185" t="s">
        <v>100</v>
      </c>
      <c r="F185" s="12">
        <v>3203.3739005840084</v>
      </c>
      <c r="G185" s="12">
        <v>174634.93096065772</v>
      </c>
      <c r="H185" s="12">
        <v>45754.494991083506</v>
      </c>
      <c r="I185">
        <v>49</v>
      </c>
      <c r="J185" s="15">
        <v>6.5501080459124977E-2</v>
      </c>
      <c r="K185" s="15">
        <v>0.93449891954087483</v>
      </c>
      <c r="L185" s="59">
        <v>35.276670000000003</v>
      </c>
      <c r="M185">
        <v>139</v>
      </c>
      <c r="N185">
        <v>18</v>
      </c>
      <c r="O185" s="12">
        <v>34</v>
      </c>
      <c r="P185" s="12">
        <v>1</v>
      </c>
      <c r="Q185">
        <v>1</v>
      </c>
      <c r="R185" s="12">
        <v>45.790447057502867</v>
      </c>
      <c r="S185" s="12">
        <v>2996.9688577775914</v>
      </c>
      <c r="T185" s="12">
        <v>148946.13584377605</v>
      </c>
      <c r="U185" s="12">
        <v>145742.76194319205</v>
      </c>
      <c r="V185" s="12">
        <v>25688.795116881665</v>
      </c>
      <c r="W185" s="58">
        <v>2.257371658213912E-4</v>
      </c>
      <c r="X185" s="58">
        <v>5.7350095514727422E-4</v>
      </c>
      <c r="Y185" s="58">
        <v>2.2349143282840824E-3</v>
      </c>
      <c r="Z185" s="58">
        <v>3.3513332649730853E-3</v>
      </c>
      <c r="AA185" s="58">
        <v>1.3684494245937377E-3</v>
      </c>
      <c r="AB185" s="58">
        <v>3.9840637450199205E-4</v>
      </c>
      <c r="AC185" s="58">
        <v>1.1881519906092764E-3</v>
      </c>
      <c r="AD185" s="58">
        <v>4.375777111159245E-3</v>
      </c>
      <c r="AE185" s="58">
        <v>4.0929408556393656E-3</v>
      </c>
      <c r="AF185" s="58">
        <v>6.5446064961973555E-3</v>
      </c>
      <c r="AG185" s="58">
        <v>8.1580268948363236E-3</v>
      </c>
      <c r="AH185" s="18">
        <v>2.9556222601602846E-3</v>
      </c>
      <c r="AI185" s="17">
        <v>74</v>
      </c>
      <c r="AJ185">
        <v>2</v>
      </c>
      <c r="AK185" s="25">
        <v>0.58461370455579931</v>
      </c>
      <c r="AL185" t="str">
        <f>IF(AK185&lt;='CAV Tier 1 Analysis'!$A$5,"Tier 1", "Tier 2")</f>
        <v>Tier 2</v>
      </c>
      <c r="AM185" t="str">
        <f t="shared" si="5"/>
        <v>California - Tier 2</v>
      </c>
      <c r="AN185" t="str">
        <f t="shared" si="6"/>
        <v>Corona, City Of - Tier 2</v>
      </c>
    </row>
    <row r="186" spans="1:40" x14ac:dyDescent="0.3">
      <c r="A186">
        <v>9</v>
      </c>
      <c r="B186" t="s">
        <v>21</v>
      </c>
      <c r="C186" t="s">
        <v>1034</v>
      </c>
      <c r="D186" t="s">
        <v>1685</v>
      </c>
      <c r="E186" t="s">
        <v>90</v>
      </c>
      <c r="F186" s="12">
        <v>2645.9823434324212</v>
      </c>
      <c r="G186" s="12">
        <v>215162.56528744451</v>
      </c>
      <c r="H186" s="12">
        <v>68484.491932549077</v>
      </c>
      <c r="I186">
        <v>117</v>
      </c>
      <c r="J186" s="15">
        <v>2.3372465225053946E-2</v>
      </c>
      <c r="K186" s="15">
        <v>0.97662753477494668</v>
      </c>
      <c r="L186" s="59">
        <v>59.43574999999997</v>
      </c>
      <c r="M186">
        <v>360</v>
      </c>
      <c r="N186">
        <v>4</v>
      </c>
      <c r="O186" s="12">
        <v>32</v>
      </c>
      <c r="P186" s="12">
        <v>1</v>
      </c>
      <c r="Q186">
        <v>6</v>
      </c>
      <c r="R186" s="12">
        <v>114.26542156866876</v>
      </c>
      <c r="S186" s="12">
        <v>1600.6514061489909</v>
      </c>
      <c r="T186" s="12">
        <v>205068.3497374593</v>
      </c>
      <c r="U186" s="12">
        <v>202422.36739402686</v>
      </c>
      <c r="V186" s="12">
        <v>10094.215549985209</v>
      </c>
      <c r="W186" s="58">
        <v>3.8033232029748682E-4</v>
      </c>
      <c r="X186" s="58">
        <v>1.4853262147699188E-3</v>
      </c>
      <c r="Y186" s="58">
        <v>4.9664762850757391E-4</v>
      </c>
      <c r="Z186" s="58">
        <v>3.1541960140923156E-3</v>
      </c>
      <c r="AA186" s="58">
        <v>1.3684494245937377E-3</v>
      </c>
      <c r="AB186" s="58">
        <v>2.3904382470119521E-3</v>
      </c>
      <c r="AC186" s="58">
        <v>2.9649129200274224E-3</v>
      </c>
      <c r="AD186" s="58">
        <v>2.3370592483118141E-3</v>
      </c>
      <c r="AE186" s="58">
        <v>5.6351420067676915E-3</v>
      </c>
      <c r="AF186" s="58">
        <v>9.089814979209531E-3</v>
      </c>
      <c r="AG186" s="58">
        <v>3.2056342683405158E-3</v>
      </c>
      <c r="AH186" s="18">
        <v>2.9552684792663601E-3</v>
      </c>
      <c r="AI186" s="17">
        <v>75</v>
      </c>
      <c r="AJ186">
        <v>2</v>
      </c>
      <c r="AK186" s="25">
        <v>0.58756897303506572</v>
      </c>
      <c r="AL186" t="str">
        <f>IF(AK186&lt;='CAV Tier 1 Analysis'!$A$5,"Tier 1", "Tier 2")</f>
        <v>Tier 2</v>
      </c>
      <c r="AM186" t="str">
        <f t="shared" si="5"/>
        <v>California - Tier 2</v>
      </c>
      <c r="AN186" t="str">
        <f t="shared" si="6"/>
        <v>San Bernardino, City Of - Tier 2</v>
      </c>
    </row>
    <row r="187" spans="1:40" x14ac:dyDescent="0.3">
      <c r="A187">
        <v>9</v>
      </c>
      <c r="B187" t="s">
        <v>21</v>
      </c>
      <c r="C187" t="s">
        <v>979</v>
      </c>
      <c r="D187" t="s">
        <v>1628</v>
      </c>
      <c r="E187" t="s">
        <v>107</v>
      </c>
      <c r="F187" s="12">
        <v>43706.354025773719</v>
      </c>
      <c r="G187" s="12">
        <v>156856.10586815924</v>
      </c>
      <c r="H187" s="12">
        <v>49845.795361749915</v>
      </c>
      <c r="I187">
        <v>150</v>
      </c>
      <c r="J187" s="15">
        <v>0</v>
      </c>
      <c r="K187" s="15">
        <v>1</v>
      </c>
      <c r="L187" s="59">
        <v>18.08156</v>
      </c>
      <c r="M187">
        <v>2795</v>
      </c>
      <c r="N187">
        <v>12</v>
      </c>
      <c r="O187" s="12">
        <v>22</v>
      </c>
      <c r="P187" s="12">
        <v>1</v>
      </c>
      <c r="Q187">
        <v>3</v>
      </c>
      <c r="R187" s="12">
        <v>150</v>
      </c>
      <c r="S187" s="12">
        <v>0</v>
      </c>
      <c r="T187" s="12">
        <v>172339.8806073161</v>
      </c>
      <c r="U187" s="12">
        <v>128633.52658154238</v>
      </c>
      <c r="V187">
        <v>0</v>
      </c>
      <c r="W187" s="58">
        <v>1.1570480172956898E-4</v>
      </c>
      <c r="X187" s="58">
        <v>1.1531907695227564E-2</v>
      </c>
      <c r="Y187" s="58">
        <v>1.4899428855227217E-3</v>
      </c>
      <c r="Z187" s="58">
        <v>2.168509759688467E-3</v>
      </c>
      <c r="AA187" s="58">
        <v>1.3684494245937377E-3</v>
      </c>
      <c r="AB187" s="58">
        <v>1.195219123505976E-3</v>
      </c>
      <c r="AC187" s="58">
        <v>3.8921393007493961E-3</v>
      </c>
      <c r="AD187" s="58">
        <v>0</v>
      </c>
      <c r="AE187" s="58">
        <v>4.7357854193245917E-3</v>
      </c>
      <c r="AF187" s="58">
        <v>5.7763130221346977E-3</v>
      </c>
      <c r="AG187" s="58">
        <v>0</v>
      </c>
      <c r="AH187" s="18">
        <v>2.9339974029524295E-3</v>
      </c>
      <c r="AI187" s="17">
        <v>76</v>
      </c>
      <c r="AJ187">
        <v>2</v>
      </c>
      <c r="AK187" s="25">
        <v>0.59050297043801814</v>
      </c>
      <c r="AL187" t="str">
        <f>IF(AK187&lt;='CAV Tier 1 Analysis'!$A$5,"Tier 1", "Tier 2")</f>
        <v>Tier 2</v>
      </c>
      <c r="AM187" t="str">
        <f t="shared" si="5"/>
        <v>California - Tier 2</v>
      </c>
      <c r="AN187" t="str">
        <f t="shared" si="6"/>
        <v>Garden Grove, City Of - Tier 2</v>
      </c>
    </row>
    <row r="188" spans="1:40" x14ac:dyDescent="0.3">
      <c r="A188">
        <v>9</v>
      </c>
      <c r="B188" t="s">
        <v>21</v>
      </c>
      <c r="C188" t="s">
        <v>985</v>
      </c>
      <c r="D188" t="s">
        <v>1634</v>
      </c>
      <c r="E188" t="s">
        <v>160</v>
      </c>
      <c r="F188" s="12">
        <v>40378.213150608972</v>
      </c>
      <c r="G188" s="12">
        <v>66795.202548541056</v>
      </c>
      <c r="H188" s="12">
        <v>38629.332799956821</v>
      </c>
      <c r="I188">
        <v>280</v>
      </c>
      <c r="J188" s="15">
        <v>0.17692784301283188</v>
      </c>
      <c r="K188" s="15">
        <v>0.82307215698716851</v>
      </c>
      <c r="L188" s="59">
        <v>16.704550000000005</v>
      </c>
      <c r="M188">
        <v>1489</v>
      </c>
      <c r="N188">
        <v>14</v>
      </c>
      <c r="O188" s="12">
        <v>22</v>
      </c>
      <c r="P188" s="12">
        <v>1</v>
      </c>
      <c r="Q188">
        <v>3</v>
      </c>
      <c r="R188" s="12">
        <v>230.46020395640718</v>
      </c>
      <c r="S188" s="12">
        <v>6834.6045293211973</v>
      </c>
      <c r="T188" s="12">
        <v>70908.142433990055</v>
      </c>
      <c r="U188" s="12">
        <v>30529.929283381083</v>
      </c>
      <c r="V188">
        <v>0</v>
      </c>
      <c r="W188" s="58">
        <v>1.068932462537343E-4</v>
      </c>
      <c r="X188" s="58">
        <v>6.1434742605344702E-3</v>
      </c>
      <c r="Y188" s="58">
        <v>1.7382666997765085E-3</v>
      </c>
      <c r="Z188" s="58">
        <v>2.168509759688467E-3</v>
      </c>
      <c r="AA188" s="58">
        <v>1.3684494245937377E-3</v>
      </c>
      <c r="AB188" s="58">
        <v>1.195219123505976E-3</v>
      </c>
      <c r="AC188" s="58">
        <v>5.9798881138496927E-3</v>
      </c>
      <c r="AD188" s="58">
        <v>9.9789845949238114E-3</v>
      </c>
      <c r="AE188" s="58">
        <v>1.9485086438897415E-3</v>
      </c>
      <c r="AF188" s="58">
        <v>1.3709522919178841E-3</v>
      </c>
      <c r="AG188" s="58">
        <v>0</v>
      </c>
      <c r="AH188" s="18">
        <v>2.9090132871758202E-3</v>
      </c>
      <c r="AI188" s="17">
        <v>77</v>
      </c>
      <c r="AJ188">
        <v>2</v>
      </c>
      <c r="AK188" s="25">
        <v>0.59341198372519399</v>
      </c>
      <c r="AL188" t="str">
        <f>IF(AK188&lt;='CAV Tier 1 Analysis'!$A$5,"Tier 1", "Tier 2")</f>
        <v>Tier 2</v>
      </c>
      <c r="AM188" t="str">
        <f t="shared" si="5"/>
        <v>California - Tier 2</v>
      </c>
      <c r="AN188" t="str">
        <f t="shared" si="6"/>
        <v>Newport Beach, City Of - Tier 2</v>
      </c>
    </row>
    <row r="189" spans="1:40" x14ac:dyDescent="0.3">
      <c r="A189">
        <v>9</v>
      </c>
      <c r="B189" t="s">
        <v>21</v>
      </c>
      <c r="C189" t="s">
        <v>981</v>
      </c>
      <c r="D189" t="s">
        <v>1630</v>
      </c>
      <c r="E189" t="s">
        <v>252</v>
      </c>
      <c r="F189" s="12">
        <v>20779.886510147287</v>
      </c>
      <c r="G189" s="12">
        <v>18153.350104639252</v>
      </c>
      <c r="H189" s="12">
        <v>11638.758882748798</v>
      </c>
      <c r="I189">
        <v>316</v>
      </c>
      <c r="J189" s="15">
        <v>3.4418618718526472E-2</v>
      </c>
      <c r="K189" s="15">
        <v>0.96558138128147408</v>
      </c>
      <c r="L189" s="59">
        <v>8.5965100000000003</v>
      </c>
      <c r="M189">
        <v>363</v>
      </c>
      <c r="N189">
        <v>104</v>
      </c>
      <c r="O189" s="12">
        <v>22</v>
      </c>
      <c r="P189" s="12">
        <v>1</v>
      </c>
      <c r="Q189">
        <v>12</v>
      </c>
      <c r="R189" s="12">
        <v>305.12371648494582</v>
      </c>
      <c r="S189" s="12">
        <v>400.59000434219405</v>
      </c>
      <c r="T189" s="12">
        <v>20991.447720374246</v>
      </c>
      <c r="U189" s="12">
        <v>211.56121022695879</v>
      </c>
      <c r="V189">
        <v>0</v>
      </c>
      <c r="W189" s="58">
        <v>5.5009495038937849E-5</v>
      </c>
      <c r="X189" s="58">
        <v>1.4977039332263349E-3</v>
      </c>
      <c r="Y189" s="58">
        <v>1.2912838341196921E-2</v>
      </c>
      <c r="Z189" s="58">
        <v>2.168509759688467E-3</v>
      </c>
      <c r="AA189" s="58">
        <v>1.3684494245937377E-3</v>
      </c>
      <c r="AB189" s="58">
        <v>4.7808764940239041E-3</v>
      </c>
      <c r="AC189" s="58">
        <v>7.9172267234784936E-3</v>
      </c>
      <c r="AD189" s="58">
        <v>5.8488848404638293E-4</v>
      </c>
      <c r="AE189" s="58">
        <v>5.7683103698542675E-4</v>
      </c>
      <c r="AF189" s="58">
        <v>9.5001964580197509E-6</v>
      </c>
      <c r="AG189" s="58">
        <v>0</v>
      </c>
      <c r="AH189" s="18">
        <v>2.8974394444306025E-3</v>
      </c>
      <c r="AI189" s="17">
        <v>78</v>
      </c>
      <c r="AJ189">
        <v>2</v>
      </c>
      <c r="AK189" s="25">
        <v>0.59630942316962454</v>
      </c>
      <c r="AL189" t="str">
        <f>IF(AK189&lt;='CAV Tier 1 Analysis'!$A$5,"Tier 1", "Tier 2")</f>
        <v>Tier 2</v>
      </c>
      <c r="AM189" t="str">
        <f t="shared" si="5"/>
        <v>California - Tier 2</v>
      </c>
      <c r="AN189" t="str">
        <f t="shared" si="6"/>
        <v>Laguna Beach, City Of - Tier 2</v>
      </c>
    </row>
    <row r="190" spans="1:40" x14ac:dyDescent="0.3">
      <c r="A190">
        <v>9</v>
      </c>
      <c r="B190" t="s">
        <v>21</v>
      </c>
      <c r="C190" t="s">
        <v>1138</v>
      </c>
      <c r="D190" t="s">
        <v>1792</v>
      </c>
      <c r="E190" t="s">
        <v>213</v>
      </c>
      <c r="F190" s="12">
        <v>11886.311630896542</v>
      </c>
      <c r="G190" s="12">
        <v>17027.731421409324</v>
      </c>
      <c r="H190" s="12">
        <v>8377.8553805627653</v>
      </c>
      <c r="I190">
        <v>21</v>
      </c>
      <c r="J190" s="15">
        <v>1.1008287368408885E-3</v>
      </c>
      <c r="K190" s="15">
        <v>0.99889917126315841</v>
      </c>
      <c r="L190" s="59">
        <v>3206.7658499999993</v>
      </c>
      <c r="M190">
        <v>117</v>
      </c>
      <c r="N190">
        <v>0</v>
      </c>
      <c r="O190" s="12">
        <v>13.933333333333334</v>
      </c>
      <c r="P190" s="12">
        <v>5.177777777777778</v>
      </c>
      <c r="Q190">
        <v>1</v>
      </c>
      <c r="R190" s="12">
        <v>20.976882596526327</v>
      </c>
      <c r="S190" s="12">
        <v>9.22258395602055</v>
      </c>
      <c r="T190" s="12">
        <v>14560.101328055203</v>
      </c>
      <c r="U190" s="12">
        <v>2673.7896971586615</v>
      </c>
      <c r="V190" s="12">
        <v>2467.6300933541206</v>
      </c>
      <c r="W190" s="58">
        <v>2.0520254163213941E-2</v>
      </c>
      <c r="X190" s="58">
        <v>4.827310198002236E-4</v>
      </c>
      <c r="Y190" s="58">
        <v>0</v>
      </c>
      <c r="Z190" s="58">
        <v>1.3733895144693623E-3</v>
      </c>
      <c r="AA190" s="58">
        <v>7.0855270206742422E-3</v>
      </c>
      <c r="AB190" s="58">
        <v>3.9840637450199205E-4</v>
      </c>
      <c r="AC190" s="58">
        <v>5.4429966107430775E-4</v>
      </c>
      <c r="AD190" s="58">
        <v>1.3465595972333613E-5</v>
      </c>
      <c r="AE190" s="58">
        <v>4.0010191100460393E-4</v>
      </c>
      <c r="AF190" s="58">
        <v>1.2006703583887684E-4</v>
      </c>
      <c r="AG190" s="58">
        <v>7.8364876890863171E-4</v>
      </c>
      <c r="AH190" s="18">
        <v>2.8838082786780471E-3</v>
      </c>
      <c r="AI190" s="17">
        <v>79</v>
      </c>
      <c r="AJ190">
        <v>2</v>
      </c>
      <c r="AK190" s="25">
        <v>0.59919323144830261</v>
      </c>
      <c r="AL190" t="str">
        <f>IF(AK190&lt;='CAV Tier 1 Analysis'!$A$5,"Tier 1", "Tier 2")</f>
        <v>Tier 2</v>
      </c>
      <c r="AM190" t="str">
        <f t="shared" si="5"/>
        <v>California - Tier 2</v>
      </c>
      <c r="AN190" t="str">
        <f t="shared" si="6"/>
        <v>Trinity County * - Tier 2</v>
      </c>
    </row>
    <row r="191" spans="1:40" x14ac:dyDescent="0.3">
      <c r="A191">
        <v>9</v>
      </c>
      <c r="B191" t="s">
        <v>21</v>
      </c>
      <c r="C191" t="s">
        <v>1000</v>
      </c>
      <c r="D191" t="s">
        <v>1651</v>
      </c>
      <c r="E191" t="s">
        <v>236</v>
      </c>
      <c r="F191" s="12">
        <v>17274.730378064309</v>
      </c>
      <c r="G191" s="12">
        <v>16606.240609196124</v>
      </c>
      <c r="H191" s="12">
        <v>13920.585481642936</v>
      </c>
      <c r="I191">
        <v>40</v>
      </c>
      <c r="J191" s="15">
        <v>1.253119094837829E-3</v>
      </c>
      <c r="K191" s="15">
        <v>0.99874688090516162</v>
      </c>
      <c r="L191" s="59">
        <v>2603.4636399999999</v>
      </c>
      <c r="M191">
        <v>179</v>
      </c>
      <c r="N191">
        <v>8</v>
      </c>
      <c r="O191" s="12">
        <v>11.068965517241379</v>
      </c>
      <c r="P191" s="12">
        <v>5.1724137931034484</v>
      </c>
      <c r="Q191">
        <v>6</v>
      </c>
      <c r="R191" s="12">
        <v>39.949875236206466</v>
      </c>
      <c r="S191" s="12">
        <v>17.444151478369022</v>
      </c>
      <c r="T191" s="12">
        <v>17834.337439896761</v>
      </c>
      <c r="U191" s="12">
        <v>559.60706183245202</v>
      </c>
      <c r="V191">
        <v>0</v>
      </c>
      <c r="W191" s="58">
        <v>1.6659693316082348E-2</v>
      </c>
      <c r="X191" s="58">
        <v>7.3853720123282071E-4</v>
      </c>
      <c r="Y191" s="58">
        <v>9.9329525701514782E-4</v>
      </c>
      <c r="Z191" s="58">
        <v>1.0910527160815013E-3</v>
      </c>
      <c r="AA191" s="58">
        <v>7.0781866789331261E-3</v>
      </c>
      <c r="AB191" s="58">
        <v>2.3904382470119521E-3</v>
      </c>
      <c r="AC191" s="58">
        <v>1.0366031964458284E-3</v>
      </c>
      <c r="AD191" s="58">
        <v>2.5469640288236368E-5</v>
      </c>
      <c r="AE191" s="58">
        <v>4.9007574400972576E-4</v>
      </c>
      <c r="AF191" s="58">
        <v>2.5129261744155243E-5</v>
      </c>
      <c r="AG191" s="58">
        <v>0</v>
      </c>
      <c r="AH191" s="18">
        <v>2.7753164780768033E-3</v>
      </c>
      <c r="AI191" s="17">
        <v>80</v>
      </c>
      <c r="AJ191">
        <v>2</v>
      </c>
      <c r="AK191" s="25">
        <v>0.60196854792637944</v>
      </c>
      <c r="AL191" t="str">
        <f>IF(AK191&lt;='CAV Tier 1 Analysis'!$A$5,"Tier 1", "Tier 2")</f>
        <v>Tier 2</v>
      </c>
      <c r="AM191" t="str">
        <f t="shared" si="5"/>
        <v>California - Tier 2</v>
      </c>
      <c r="AN191" t="str">
        <f t="shared" si="6"/>
        <v>Plumas County * - Tier 2</v>
      </c>
    </row>
    <row r="192" spans="1:40" x14ac:dyDescent="0.3">
      <c r="A192">
        <v>9</v>
      </c>
      <c r="B192" t="s">
        <v>21</v>
      </c>
      <c r="C192" t="s">
        <v>972</v>
      </c>
      <c r="D192" t="s">
        <v>1621</v>
      </c>
      <c r="E192" t="s">
        <v>82</v>
      </c>
      <c r="F192" s="12">
        <v>121701.00499492711</v>
      </c>
      <c r="G192" s="12">
        <v>334480.37264894287</v>
      </c>
      <c r="H192" s="12">
        <v>97508.970095727578</v>
      </c>
      <c r="I192">
        <v>44</v>
      </c>
      <c r="J192" s="15">
        <v>6.1391191058553594E-3</v>
      </c>
      <c r="K192" s="15">
        <v>0.99386088089414482</v>
      </c>
      <c r="L192" s="59">
        <v>50.39811000000001</v>
      </c>
      <c r="M192">
        <v>528</v>
      </c>
      <c r="N192">
        <v>0</v>
      </c>
      <c r="O192" s="12">
        <v>22</v>
      </c>
      <c r="P192" s="12">
        <v>1</v>
      </c>
      <c r="Q192">
        <v>0</v>
      </c>
      <c r="R192" s="12">
        <v>43.72987875934237</v>
      </c>
      <c r="S192" s="12">
        <v>598.61918130696006</v>
      </c>
      <c r="T192" s="12">
        <v>319435.08141050069</v>
      </c>
      <c r="U192" s="12">
        <v>197734.0764155736</v>
      </c>
      <c r="V192" s="12">
        <v>15045.29123844218</v>
      </c>
      <c r="W192" s="58">
        <v>3.2250001244887101E-4</v>
      </c>
      <c r="X192" s="58">
        <v>2.1784784483292142E-3</v>
      </c>
      <c r="Y192" s="58">
        <v>0</v>
      </c>
      <c r="Z192" s="58">
        <v>2.168509759688467E-3</v>
      </c>
      <c r="AA192" s="58">
        <v>1.3684494245937377E-3</v>
      </c>
      <c r="AB192" s="58">
        <v>0</v>
      </c>
      <c r="AC192" s="58">
        <v>1.1346851982416179E-3</v>
      </c>
      <c r="AD192" s="58">
        <v>8.7402446811086359E-4</v>
      </c>
      <c r="AE192" s="58">
        <v>8.7778638097791122E-3</v>
      </c>
      <c r="AF192" s="58">
        <v>8.8792863794729046E-3</v>
      </c>
      <c r="AG192" s="58">
        <v>4.7779543573531324E-3</v>
      </c>
      <c r="AH192" s="18">
        <v>2.7710683507289019E-3</v>
      </c>
      <c r="AI192" s="17">
        <v>81</v>
      </c>
      <c r="AJ192">
        <v>2</v>
      </c>
      <c r="AK192" s="25">
        <v>0.60473961627710837</v>
      </c>
      <c r="AL192" t="str">
        <f>IF(AK192&lt;='CAV Tier 1 Analysis'!$A$5,"Tier 1", "Tier 2")</f>
        <v>Tier 2</v>
      </c>
      <c r="AM192" t="str">
        <f t="shared" si="5"/>
        <v>California - Tier 2</v>
      </c>
      <c r="AN192" t="str">
        <f t="shared" si="6"/>
        <v>Anaheim, City Of - Tier 2</v>
      </c>
    </row>
    <row r="193" spans="1:40" x14ac:dyDescent="0.3">
      <c r="A193">
        <v>9</v>
      </c>
      <c r="B193" t="s">
        <v>21</v>
      </c>
      <c r="C193" t="s">
        <v>1070</v>
      </c>
      <c r="D193" t="s">
        <v>1721</v>
      </c>
      <c r="E193" t="s">
        <v>145</v>
      </c>
      <c r="F193" s="12">
        <v>26061.49645616574</v>
      </c>
      <c r="G193" s="12">
        <v>77559.027767336956</v>
      </c>
      <c r="H193" s="12">
        <v>30364.266173608852</v>
      </c>
      <c r="I193">
        <v>23</v>
      </c>
      <c r="J193" s="15">
        <v>0.48423530600188863</v>
      </c>
      <c r="K193" s="15">
        <v>0.5157646939981112</v>
      </c>
      <c r="L193" s="59">
        <v>20.194809999999993</v>
      </c>
      <c r="M193">
        <v>166</v>
      </c>
      <c r="N193">
        <v>2</v>
      </c>
      <c r="O193" s="12">
        <v>12</v>
      </c>
      <c r="P193" s="12">
        <v>1</v>
      </c>
      <c r="Q193">
        <v>0</v>
      </c>
      <c r="R193" s="12">
        <v>11.862587961956558</v>
      </c>
      <c r="S193" s="12">
        <v>14703.449722100278</v>
      </c>
      <c r="T193" s="12">
        <v>77119.769078320198</v>
      </c>
      <c r="U193" s="12">
        <v>51058.272622154458</v>
      </c>
      <c r="V193" s="12">
        <v>439.25868901675858</v>
      </c>
      <c r="W193" s="58">
        <v>1.2922759358242962E-4</v>
      </c>
      <c r="X193" s="58">
        <v>6.8490042125501818E-4</v>
      </c>
      <c r="Y193" s="58">
        <v>2.4832381425378696E-4</v>
      </c>
      <c r="Z193" s="58">
        <v>1.1828235052846183E-3</v>
      </c>
      <c r="AA193" s="58">
        <v>1.3684494245937377E-3</v>
      </c>
      <c r="AB193" s="58">
        <v>0</v>
      </c>
      <c r="AC193" s="58">
        <v>3.0780563210218534E-4</v>
      </c>
      <c r="AD193" s="58">
        <v>2.1468030467543094E-2</v>
      </c>
      <c r="AE193" s="58">
        <v>2.1192000171739935E-3</v>
      </c>
      <c r="AF193" s="58">
        <v>2.2927814612009058E-3</v>
      </c>
      <c r="AG193" s="58">
        <v>1.3949600136887452E-4</v>
      </c>
      <c r="AH193" s="18">
        <v>2.7219125762144216E-3</v>
      </c>
      <c r="AI193" s="17">
        <v>82</v>
      </c>
      <c r="AJ193">
        <v>2</v>
      </c>
      <c r="AK193" s="25">
        <v>0.60746152885332283</v>
      </c>
      <c r="AL193" t="str">
        <f>IF(AK193&lt;='CAV Tier 1 Analysis'!$A$5,"Tier 1", "Tier 2")</f>
        <v>Tier 2</v>
      </c>
      <c r="AM193" t="str">
        <f t="shared" si="5"/>
        <v>California - Tier 2</v>
      </c>
      <c r="AN193" t="str">
        <f t="shared" si="6"/>
        <v>Redwood City, City Of - Tier 2</v>
      </c>
    </row>
    <row r="194" spans="1:40" x14ac:dyDescent="0.3">
      <c r="A194">
        <v>9</v>
      </c>
      <c r="B194" t="s">
        <v>21</v>
      </c>
      <c r="C194" t="s">
        <v>1227</v>
      </c>
      <c r="D194" t="s">
        <v>1883</v>
      </c>
      <c r="E194" t="s">
        <v>124</v>
      </c>
      <c r="F194" s="12">
        <v>2585.8433190973233</v>
      </c>
      <c r="G194" s="12">
        <v>81072.435071108252</v>
      </c>
      <c r="H194" s="12">
        <v>17669.724356261544</v>
      </c>
      <c r="I194">
        <v>59</v>
      </c>
      <c r="J194" s="15">
        <v>4.9799040512661416E-2</v>
      </c>
      <c r="K194" s="15">
        <v>0.9502009594873384</v>
      </c>
      <c r="L194" s="59">
        <v>22.820520000000002</v>
      </c>
      <c r="M194">
        <v>2540</v>
      </c>
      <c r="N194">
        <v>2</v>
      </c>
      <c r="O194" s="12">
        <v>11.03125</v>
      </c>
      <c r="P194" s="12">
        <v>1</v>
      </c>
      <c r="Q194">
        <v>0</v>
      </c>
      <c r="R194" s="12">
        <v>56.061856609752965</v>
      </c>
      <c r="S194" s="12">
        <v>879.93531906502881</v>
      </c>
      <c r="T194" s="12">
        <v>48378.678380654033</v>
      </c>
      <c r="U194" s="12">
        <v>45792.835061556711</v>
      </c>
      <c r="V194" s="12">
        <v>32693.756690454218</v>
      </c>
      <c r="W194" s="58">
        <v>1.4602964246257866E-4</v>
      </c>
      <c r="X194" s="58">
        <v>1.0479801626432205E-2</v>
      </c>
      <c r="Y194" s="58">
        <v>2.4832381425378696E-4</v>
      </c>
      <c r="Z194" s="58">
        <v>1.0873351493892454E-3</v>
      </c>
      <c r="AA194" s="58">
        <v>1.3684494245937377E-3</v>
      </c>
      <c r="AB194" s="58">
        <v>0</v>
      </c>
      <c r="AC194" s="58">
        <v>1.4546703692253121E-3</v>
      </c>
      <c r="AD194" s="58">
        <v>1.2847650446793874E-3</v>
      </c>
      <c r="AE194" s="58">
        <v>1.3294139399071226E-3</v>
      </c>
      <c r="AF194" s="58">
        <v>2.0563359842183746E-3</v>
      </c>
      <c r="AG194" s="58">
        <v>1.0382602421033164E-2</v>
      </c>
      <c r="AH194" s="18">
        <v>2.7125206741995377E-3</v>
      </c>
      <c r="AI194" s="17">
        <v>83</v>
      </c>
      <c r="AJ194">
        <v>2</v>
      </c>
      <c r="AK194" s="25">
        <v>0.61017404952752241</v>
      </c>
      <c r="AL194" t="str">
        <f>IF(AK194&lt;='CAV Tier 1 Analysis'!$A$5,"Tier 1", "Tier 2")</f>
        <v>Tier 2</v>
      </c>
      <c r="AM194" t="str">
        <f t="shared" si="5"/>
        <v>California - Tier 2</v>
      </c>
      <c r="AN194" t="str">
        <f t="shared" si="6"/>
        <v>West Sacramento, City Of - Tier 2</v>
      </c>
    </row>
    <row r="195" spans="1:40" x14ac:dyDescent="0.3">
      <c r="A195">
        <v>9</v>
      </c>
      <c r="B195" t="s">
        <v>21</v>
      </c>
      <c r="C195" t="s">
        <v>1028</v>
      </c>
      <c r="D195" t="s">
        <v>1679</v>
      </c>
      <c r="E195" t="s">
        <v>96</v>
      </c>
      <c r="F195" s="12">
        <v>1612.0150269131009</v>
      </c>
      <c r="G195" s="12">
        <v>197151.37794313297</v>
      </c>
      <c r="H195" s="12">
        <v>47630.749114732338</v>
      </c>
      <c r="I195">
        <v>11</v>
      </c>
      <c r="J195" s="15">
        <v>1.1030414903335778E-2</v>
      </c>
      <c r="K195" s="15">
        <v>0.98896958509666433</v>
      </c>
      <c r="L195" s="59">
        <v>36.209879999999998</v>
      </c>
      <c r="M195">
        <v>386</v>
      </c>
      <c r="N195">
        <v>0</v>
      </c>
      <c r="O195" s="12">
        <v>32</v>
      </c>
      <c r="P195" s="12">
        <v>1</v>
      </c>
      <c r="Q195">
        <v>1</v>
      </c>
      <c r="R195" s="12">
        <v>10.878665436063308</v>
      </c>
      <c r="S195" s="12">
        <v>525.38692489219102</v>
      </c>
      <c r="T195" s="12">
        <v>165888.1865575072</v>
      </c>
      <c r="U195" s="12">
        <v>164276.17153059409</v>
      </c>
      <c r="V195" s="12">
        <v>31263.191385625774</v>
      </c>
      <c r="W195" s="58">
        <v>2.3170882302475478E-4</v>
      </c>
      <c r="X195" s="58">
        <v>1.5925997747255241E-3</v>
      </c>
      <c r="Y195" s="58">
        <v>0</v>
      </c>
      <c r="Z195" s="58">
        <v>3.1541960140923156E-3</v>
      </c>
      <c r="AA195" s="58">
        <v>1.3684494245937377E-3</v>
      </c>
      <c r="AB195" s="58">
        <v>3.9840637450199205E-4</v>
      </c>
      <c r="AC195" s="58">
        <v>2.8227520855604046E-4</v>
      </c>
      <c r="AD195" s="58">
        <v>7.6710042364284069E-4</v>
      </c>
      <c r="AE195" s="58">
        <v>4.5584971532345942E-3</v>
      </c>
      <c r="AF195" s="58">
        <v>7.3768527852424055E-3</v>
      </c>
      <c r="AG195" s="58">
        <v>9.9282957796157662E-3</v>
      </c>
      <c r="AH195" s="18">
        <v>2.6962165237481794E-3</v>
      </c>
      <c r="AI195" s="17">
        <v>84</v>
      </c>
      <c r="AJ195">
        <v>2</v>
      </c>
      <c r="AK195" s="25">
        <v>0.6128702660512706</v>
      </c>
      <c r="AL195" t="str">
        <f>IF(AK195&lt;='CAV Tier 1 Analysis'!$A$5,"Tier 1", "Tier 2")</f>
        <v>Tier 2</v>
      </c>
      <c r="AM195" t="str">
        <f t="shared" si="5"/>
        <v>California - Tier 2</v>
      </c>
      <c r="AN195" t="str">
        <f t="shared" si="6"/>
        <v>Fontana, City Of - Tier 2</v>
      </c>
    </row>
    <row r="196" spans="1:40" x14ac:dyDescent="0.3">
      <c r="A196">
        <v>9</v>
      </c>
      <c r="B196" t="s">
        <v>21</v>
      </c>
      <c r="C196" t="s">
        <v>942</v>
      </c>
      <c r="D196" t="s">
        <v>1590</v>
      </c>
      <c r="E196" t="s">
        <v>266</v>
      </c>
      <c r="F196" s="12">
        <v>1150.7171365144127</v>
      </c>
      <c r="G196" s="12">
        <v>9726.6823666211967</v>
      </c>
      <c r="H196" s="12">
        <v>4691.6382434071684</v>
      </c>
      <c r="I196">
        <v>403</v>
      </c>
      <c r="J196" s="15">
        <v>5.145463320107721E-2</v>
      </c>
      <c r="K196" s="15">
        <v>0.94854536679892287</v>
      </c>
      <c r="L196" s="59">
        <v>2.7144300000000001</v>
      </c>
      <c r="M196">
        <v>512</v>
      </c>
      <c r="N196">
        <v>15</v>
      </c>
      <c r="O196" s="12">
        <v>16</v>
      </c>
      <c r="P196" s="12">
        <v>1</v>
      </c>
      <c r="Q196">
        <v>27</v>
      </c>
      <c r="R196" s="12">
        <v>382.26378281996591</v>
      </c>
      <c r="S196" s="12">
        <v>241.40652492666206</v>
      </c>
      <c r="T196" s="12">
        <v>10334.789056559799</v>
      </c>
      <c r="U196" s="12">
        <v>9184.0719200453859</v>
      </c>
      <c r="V196">
        <v>0</v>
      </c>
      <c r="W196" s="58">
        <v>1.7369772572653793E-5</v>
      </c>
      <c r="X196" s="58">
        <v>2.1124639498949957E-3</v>
      </c>
      <c r="Y196" s="58">
        <v>1.8624286069034021E-3</v>
      </c>
      <c r="Z196" s="58">
        <v>1.5770980070461578E-3</v>
      </c>
      <c r="AA196" s="58">
        <v>1.3684494245937377E-3</v>
      </c>
      <c r="AB196" s="58">
        <v>1.0756972111553785E-2</v>
      </c>
      <c r="AC196" s="58">
        <v>9.9188259491114743E-3</v>
      </c>
      <c r="AD196" s="58">
        <v>3.5246984416178204E-4</v>
      </c>
      <c r="AE196" s="58">
        <v>2.8399313701145461E-4</v>
      </c>
      <c r="AF196" s="58">
        <v>4.1241249958540692E-4</v>
      </c>
      <c r="AG196" s="58">
        <v>0</v>
      </c>
      <c r="AH196" s="18">
        <v>2.6056803002213499E-3</v>
      </c>
      <c r="AI196" s="17">
        <v>85</v>
      </c>
      <c r="AJ196">
        <v>2</v>
      </c>
      <c r="AK196" s="25">
        <v>0.61547594635149194</v>
      </c>
      <c r="AL196" t="str">
        <f>IF(AK196&lt;='CAV Tier 1 Analysis'!$A$5,"Tier 1", "Tier 2")</f>
        <v>Tier 2</v>
      </c>
      <c r="AM196" t="str">
        <f t="shared" si="5"/>
        <v>California - Tier 2</v>
      </c>
      <c r="AN196" t="str">
        <f t="shared" si="6"/>
        <v>San Anselmo, Town Of - Tier 2</v>
      </c>
    </row>
    <row r="197" spans="1:40" x14ac:dyDescent="0.3">
      <c r="A197">
        <v>9</v>
      </c>
      <c r="B197" t="s">
        <v>21</v>
      </c>
      <c r="C197" t="s">
        <v>1291</v>
      </c>
      <c r="D197" t="s">
        <v>1950</v>
      </c>
      <c r="E197" t="s">
        <v>309</v>
      </c>
      <c r="F197" s="12">
        <v>75.578481697158281</v>
      </c>
      <c r="G197" s="12">
        <v>2587.7517369208567</v>
      </c>
      <c r="H197" s="12">
        <v>1655.5909701267497</v>
      </c>
      <c r="I197">
        <v>212</v>
      </c>
      <c r="J197" s="15">
        <v>0.19776655626142509</v>
      </c>
      <c r="K197" s="15">
        <v>0.80223344373857464</v>
      </c>
      <c r="L197" s="59">
        <v>2.7625500000000001</v>
      </c>
      <c r="M197">
        <v>234</v>
      </c>
      <c r="N197">
        <v>94</v>
      </c>
      <c r="O197" s="12">
        <v>12</v>
      </c>
      <c r="P197" s="12">
        <v>2</v>
      </c>
      <c r="Q197">
        <v>17</v>
      </c>
      <c r="R197" s="12">
        <v>170.07349007257781</v>
      </c>
      <c r="S197" s="12">
        <v>327.42052473947916</v>
      </c>
      <c r="T197" s="12">
        <v>3201.2382506286422</v>
      </c>
      <c r="U197" s="12">
        <v>3125.659768931484</v>
      </c>
      <c r="V197">
        <v>0</v>
      </c>
      <c r="W197" s="58">
        <v>1.7677694845910461E-5</v>
      </c>
      <c r="X197" s="58">
        <v>9.6546203960044721E-4</v>
      </c>
      <c r="Y197" s="58">
        <v>1.1671219269927986E-2</v>
      </c>
      <c r="Z197" s="58">
        <v>1.1828235052846183E-3</v>
      </c>
      <c r="AA197" s="58">
        <v>2.7368988491874753E-3</v>
      </c>
      <c r="AB197" s="58">
        <v>6.7729083665338643E-3</v>
      </c>
      <c r="AC197" s="58">
        <v>4.412998098180616E-3</v>
      </c>
      <c r="AD197" s="58">
        <v>4.7805609796733024E-4</v>
      </c>
      <c r="AE197" s="58">
        <v>8.7967900277561775E-5</v>
      </c>
      <c r="AF197" s="58">
        <v>1.4035834751522814E-4</v>
      </c>
      <c r="AG197" s="58">
        <v>0</v>
      </c>
      <c r="AH197" s="18">
        <v>2.5878518335746394E-3</v>
      </c>
      <c r="AI197" s="17">
        <v>86</v>
      </c>
      <c r="AJ197">
        <v>2</v>
      </c>
      <c r="AK197" s="25">
        <v>0.61806379818506663</v>
      </c>
      <c r="AL197" t="str">
        <f>IF(AK197&lt;='CAV Tier 1 Analysis'!$A$5,"Tier 1", "Tier 2")</f>
        <v>Tier 2</v>
      </c>
      <c r="AM197" t="str">
        <f t="shared" si="5"/>
        <v>California - Tier 2</v>
      </c>
      <c r="AN197" t="str">
        <f t="shared" si="6"/>
        <v>Lakeport, City Of - Tier 2</v>
      </c>
    </row>
    <row r="198" spans="1:40" x14ac:dyDescent="0.3">
      <c r="A198">
        <v>9</v>
      </c>
      <c r="B198" t="s">
        <v>21</v>
      </c>
      <c r="C198" t="s">
        <v>1127</v>
      </c>
      <c r="D198" t="s">
        <v>1780</v>
      </c>
      <c r="E198" t="s">
        <v>110</v>
      </c>
      <c r="F198" s="12">
        <v>6335.152087627619</v>
      </c>
      <c r="G198" s="12">
        <v>183672.58060303252</v>
      </c>
      <c r="H198" s="12">
        <v>68972.828363005756</v>
      </c>
      <c r="I198">
        <v>47</v>
      </c>
      <c r="J198" s="15">
        <v>3.6980310593455364E-2</v>
      </c>
      <c r="K198" s="15">
        <v>0.96301968940654514</v>
      </c>
      <c r="L198" s="59">
        <v>36.059999999999995</v>
      </c>
      <c r="M198">
        <v>218</v>
      </c>
      <c r="N198">
        <v>18</v>
      </c>
      <c r="O198" s="12">
        <v>9</v>
      </c>
      <c r="P198" s="12">
        <v>1</v>
      </c>
      <c r="Q198">
        <v>8</v>
      </c>
      <c r="R198" s="12">
        <v>45.261925402107622</v>
      </c>
      <c r="S198" s="12">
        <v>2550.6366153730405</v>
      </c>
      <c r="T198" s="12">
        <v>185740.24175248441</v>
      </c>
      <c r="U198" s="12">
        <v>179405.08966485679</v>
      </c>
      <c r="V198">
        <v>0</v>
      </c>
      <c r="W198" s="58">
        <v>2.3074973345044657E-4</v>
      </c>
      <c r="X198" s="58">
        <v>8.9944754116622863E-4</v>
      </c>
      <c r="Y198" s="58">
        <v>2.2349143282840824E-3</v>
      </c>
      <c r="Z198" s="58">
        <v>8.8711762896346376E-4</v>
      </c>
      <c r="AA198" s="58">
        <v>1.3684494245937377E-3</v>
      </c>
      <c r="AB198" s="58">
        <v>3.1872509960159364E-3</v>
      </c>
      <c r="AC198" s="58">
        <v>1.1744381245675367E-3</v>
      </c>
      <c r="AD198" s="58">
        <v>3.724101867615172E-3</v>
      </c>
      <c r="AE198" s="58">
        <v>5.1040184406156474E-3</v>
      </c>
      <c r="AF198" s="58">
        <v>8.0562197368617729E-3</v>
      </c>
      <c r="AG198" s="58">
        <v>0</v>
      </c>
      <c r="AH198" s="18">
        <v>2.4424279838303658E-3</v>
      </c>
      <c r="AI198" s="17">
        <v>87</v>
      </c>
      <c r="AJ198">
        <v>2</v>
      </c>
      <c r="AK198" s="25">
        <v>0.62050622616889695</v>
      </c>
      <c r="AL198" t="str">
        <f>IF(AK198&lt;='CAV Tier 1 Analysis'!$A$5,"Tier 1", "Tier 2")</f>
        <v>Tier 2</v>
      </c>
      <c r="AM198" t="str">
        <f t="shared" si="5"/>
        <v>California - Tier 2</v>
      </c>
      <c r="AN198" t="str">
        <f t="shared" si="6"/>
        <v>Modesto, City Of - Tier 2</v>
      </c>
    </row>
    <row r="199" spans="1:40" x14ac:dyDescent="0.3">
      <c r="A199">
        <v>9</v>
      </c>
      <c r="B199" t="s">
        <v>21</v>
      </c>
      <c r="C199" t="s">
        <v>848</v>
      </c>
      <c r="D199" t="s">
        <v>1495</v>
      </c>
      <c r="E199" t="s">
        <v>162</v>
      </c>
      <c r="F199" s="12">
        <v>84921.970254013257</v>
      </c>
      <c r="G199" s="12">
        <v>139938.60731251779</v>
      </c>
      <c r="H199" s="12">
        <v>69543.181435670223</v>
      </c>
      <c r="I199">
        <v>67</v>
      </c>
      <c r="J199" s="15">
        <v>9.6917052617317219E-4</v>
      </c>
      <c r="K199" s="15">
        <v>0.9990308294738266</v>
      </c>
      <c r="L199" s="59">
        <v>1765.4891000000005</v>
      </c>
      <c r="M199">
        <v>284</v>
      </c>
      <c r="N199">
        <v>2</v>
      </c>
      <c r="O199" s="12">
        <v>10.219512195121951</v>
      </c>
      <c r="P199" s="12">
        <v>2.024390243902439</v>
      </c>
      <c r="Q199">
        <v>4</v>
      </c>
      <c r="R199" s="12">
        <v>66.935065574746389</v>
      </c>
      <c r="S199" s="12">
        <v>67.399201743764891</v>
      </c>
      <c r="T199" s="12">
        <v>144022.49749641973</v>
      </c>
      <c r="U199" s="12">
        <v>59100.527242406475</v>
      </c>
      <c r="V199">
        <v>0</v>
      </c>
      <c r="W199" s="58">
        <v>1.129745255781112E-2</v>
      </c>
      <c r="X199" s="58">
        <v>1.1717573472073805E-3</v>
      </c>
      <c r="Y199" s="58">
        <v>2.4832381425378696E-4</v>
      </c>
      <c r="Z199" s="58">
        <v>1.0073232697444209E-3</v>
      </c>
      <c r="AA199" s="58">
        <v>2.7702756644214692E-3</v>
      </c>
      <c r="AB199" s="58">
        <v>1.5936254980079682E-3</v>
      </c>
      <c r="AC199" s="58">
        <v>1.736803995478056E-3</v>
      </c>
      <c r="AD199" s="58">
        <v>9.8407390365568261E-5</v>
      </c>
      <c r="AE199" s="58">
        <v>3.9576425450378464E-3</v>
      </c>
      <c r="AF199" s="58">
        <v>2.653920437366941E-3</v>
      </c>
      <c r="AG199" s="58">
        <v>0</v>
      </c>
      <c r="AH199" s="18">
        <v>2.412321138154051E-3</v>
      </c>
      <c r="AI199" s="17">
        <v>88</v>
      </c>
      <c r="AJ199">
        <v>2</v>
      </c>
      <c r="AK199" s="25">
        <v>0.62291854730705098</v>
      </c>
      <c r="AL199" t="str">
        <f>IF(AK199&lt;='CAV Tier 1 Analysis'!$A$5,"Tier 1", "Tier 2")</f>
        <v>Tier 2</v>
      </c>
      <c r="AM199" t="str">
        <f t="shared" si="5"/>
        <v>California - Tier 2</v>
      </c>
      <c r="AN199" t="str">
        <f t="shared" si="6"/>
        <v>El Dorado County* - Tier 2</v>
      </c>
    </row>
    <row r="200" spans="1:40" x14ac:dyDescent="0.3">
      <c r="A200">
        <v>9</v>
      </c>
      <c r="B200" t="s">
        <v>21</v>
      </c>
      <c r="C200" t="s">
        <v>1228</v>
      </c>
      <c r="D200" t="s">
        <v>1884</v>
      </c>
      <c r="E200" t="s">
        <v>128</v>
      </c>
      <c r="F200" s="12">
        <v>87497.046974555094</v>
      </c>
      <c r="G200" s="12">
        <v>174964.38245621108</v>
      </c>
      <c r="H200" s="12">
        <v>57135.664285887942</v>
      </c>
      <c r="I200">
        <v>95</v>
      </c>
      <c r="J200" s="15">
        <v>2.3180843319134319E-2</v>
      </c>
      <c r="K200" s="15">
        <v>0.97681915668086594</v>
      </c>
      <c r="L200" s="59">
        <v>47.829580000000014</v>
      </c>
      <c r="M200">
        <v>969</v>
      </c>
      <c r="N200">
        <v>2</v>
      </c>
      <c r="O200" s="12">
        <v>34</v>
      </c>
      <c r="P200" s="12">
        <v>1</v>
      </c>
      <c r="Q200">
        <v>0</v>
      </c>
      <c r="R200" s="12">
        <v>92.797819884682269</v>
      </c>
      <c r="S200" s="12">
        <v>1324.4528817458267</v>
      </c>
      <c r="T200" s="12">
        <v>159966.91148442446</v>
      </c>
      <c r="U200" s="12">
        <v>72469.864509869367</v>
      </c>
      <c r="V200" s="12">
        <v>14997.470971786621</v>
      </c>
      <c r="W200" s="58">
        <v>3.0606386123257947E-4</v>
      </c>
      <c r="X200" s="58">
        <v>3.9980030614223646E-3</v>
      </c>
      <c r="Y200" s="58">
        <v>2.4832381425378696E-4</v>
      </c>
      <c r="Z200" s="58">
        <v>3.3513332649730853E-3</v>
      </c>
      <c r="AA200" s="58">
        <v>1.3684494245937377E-3</v>
      </c>
      <c r="AB200" s="58">
        <v>0</v>
      </c>
      <c r="AC200" s="58">
        <v>2.4078802786469044E-3</v>
      </c>
      <c r="AD200" s="58">
        <v>1.9337907331642957E-3</v>
      </c>
      <c r="AE200" s="58">
        <v>4.3957844482234425E-3</v>
      </c>
      <c r="AF200" s="58">
        <v>3.2542730748762795E-3</v>
      </c>
      <c r="AG200" s="58">
        <v>4.7627680078291745E-3</v>
      </c>
      <c r="AH200" s="18">
        <v>2.3660609062923321E-3</v>
      </c>
      <c r="AI200" s="17">
        <v>89</v>
      </c>
      <c r="AJ200">
        <v>2</v>
      </c>
      <c r="AK200" s="25">
        <v>0.62528460821334331</v>
      </c>
      <c r="AL200" t="str">
        <f>IF(AK200&lt;='CAV Tier 1 Analysis'!$A$5,"Tier 1", "Tier 2")</f>
        <v>Tier 2</v>
      </c>
      <c r="AM200" t="str">
        <f t="shared" ref="AM200:AM263" si="7">B200&amp;" - "&amp;AL200</f>
        <v>California - Tier 2</v>
      </c>
      <c r="AN200" t="str">
        <f t="shared" ref="AN200:AN263" si="8">C200&amp;" - "&amp;AL200</f>
        <v>Santa Clarita, City Of - Tier 2</v>
      </c>
    </row>
    <row r="201" spans="1:40" x14ac:dyDescent="0.3">
      <c r="A201">
        <v>9</v>
      </c>
      <c r="B201" t="s">
        <v>21</v>
      </c>
      <c r="C201" t="s">
        <v>1010</v>
      </c>
      <c r="D201" t="s">
        <v>1661</v>
      </c>
      <c r="E201" t="s">
        <v>120</v>
      </c>
      <c r="F201" s="12">
        <v>2391.9767734699008</v>
      </c>
      <c r="G201" s="12">
        <v>124268.65581334717</v>
      </c>
      <c r="H201" s="12">
        <v>30578.76553478033</v>
      </c>
      <c r="I201">
        <v>4</v>
      </c>
      <c r="J201" s="15">
        <v>0</v>
      </c>
      <c r="K201" s="15">
        <v>0.99999999999999989</v>
      </c>
      <c r="L201" s="59">
        <v>26.34123000000001</v>
      </c>
      <c r="M201">
        <v>488</v>
      </c>
      <c r="N201">
        <v>0</v>
      </c>
      <c r="O201" s="12">
        <v>34</v>
      </c>
      <c r="P201" s="12">
        <v>1</v>
      </c>
      <c r="Q201">
        <v>0</v>
      </c>
      <c r="R201" s="12">
        <v>3.9999999999999996</v>
      </c>
      <c r="S201" s="12">
        <v>0</v>
      </c>
      <c r="T201" s="12">
        <v>84675.76027042733</v>
      </c>
      <c r="U201" s="12">
        <v>82283.783496957432</v>
      </c>
      <c r="V201" s="12">
        <v>39592.895542919839</v>
      </c>
      <c r="W201" s="58">
        <v>1.685588408557102E-4</v>
      </c>
      <c r="X201" s="58">
        <v>2.0134422022436678E-3</v>
      </c>
      <c r="Y201" s="58">
        <v>0</v>
      </c>
      <c r="Z201" s="58">
        <v>3.3513332649730853E-3</v>
      </c>
      <c r="AA201" s="58">
        <v>1.3684494245937377E-3</v>
      </c>
      <c r="AB201" s="58">
        <v>0</v>
      </c>
      <c r="AC201" s="58">
        <v>1.0379038135331722E-4</v>
      </c>
      <c r="AD201" s="58">
        <v>0</v>
      </c>
      <c r="AE201" s="58">
        <v>2.3268336350576011E-3</v>
      </c>
      <c r="AF201" s="58">
        <v>3.6949689770239703E-3</v>
      </c>
      <c r="AG201" s="58">
        <v>1.2573571676443573E-2</v>
      </c>
      <c r="AH201" s="18">
        <v>2.3273589456858784E-3</v>
      </c>
      <c r="AI201" s="17">
        <v>90</v>
      </c>
      <c r="AJ201">
        <v>2</v>
      </c>
      <c r="AK201" s="25">
        <v>0.62761196715902923</v>
      </c>
      <c r="AL201" t="str">
        <f>IF(AK201&lt;='CAV Tier 1 Analysis'!$A$5,"Tier 1", "Tier 2")</f>
        <v>Tier 2</v>
      </c>
      <c r="AM201" t="str">
        <f t="shared" si="7"/>
        <v>California - Tier 2</v>
      </c>
      <c r="AN201" t="str">
        <f t="shared" si="8"/>
        <v>Indio, City Of - Tier 2</v>
      </c>
    </row>
    <row r="202" spans="1:40" x14ac:dyDescent="0.3">
      <c r="A202">
        <v>9</v>
      </c>
      <c r="B202" t="s">
        <v>21</v>
      </c>
      <c r="C202" t="s">
        <v>1153</v>
      </c>
      <c r="D202" t="s">
        <v>1807</v>
      </c>
      <c r="E202" t="s">
        <v>137</v>
      </c>
      <c r="F202" s="12">
        <v>11257.461647470787</v>
      </c>
      <c r="G202" s="12">
        <v>107092.41418005466</v>
      </c>
      <c r="H202" s="12">
        <v>37838.032509974131</v>
      </c>
      <c r="I202">
        <v>68</v>
      </c>
      <c r="J202" s="15">
        <v>8.0867871067226663E-2</v>
      </c>
      <c r="K202" s="15">
        <v>0.91913212893277374</v>
      </c>
      <c r="L202" s="59">
        <v>39.506790000000002</v>
      </c>
      <c r="M202">
        <v>1792</v>
      </c>
      <c r="N202">
        <v>4</v>
      </c>
      <c r="O202" s="12">
        <v>25.233766233766232</v>
      </c>
      <c r="P202" s="12">
        <v>1</v>
      </c>
      <c r="Q202">
        <v>0</v>
      </c>
      <c r="R202" s="12">
        <v>62.500984767428612</v>
      </c>
      <c r="S202" s="12">
        <v>3059.8811344541191</v>
      </c>
      <c r="T202" s="12">
        <v>108737.00294349446</v>
      </c>
      <c r="U202" s="12">
        <v>97479.541296023672</v>
      </c>
      <c r="V202">
        <v>0</v>
      </c>
      <c r="W202" s="58">
        <v>2.5280591408715389E-4</v>
      </c>
      <c r="X202" s="58">
        <v>7.3936238246324849E-3</v>
      </c>
      <c r="Y202" s="58">
        <v>4.9664762850757391E-4</v>
      </c>
      <c r="Z202" s="58">
        <v>2.4872576523463346E-3</v>
      </c>
      <c r="AA202" s="58">
        <v>1.3684494245937377E-3</v>
      </c>
      <c r="AB202" s="58">
        <v>0</v>
      </c>
      <c r="AC202" s="58">
        <v>1.6217502609923216E-3</v>
      </c>
      <c r="AD202" s="58">
        <v>4.4676332876349024E-3</v>
      </c>
      <c r="AE202" s="58">
        <v>2.9880205978220667E-3</v>
      </c>
      <c r="AF202" s="58">
        <v>4.3773373765275733E-3</v>
      </c>
      <c r="AG202" s="58">
        <v>0</v>
      </c>
      <c r="AH202" s="18">
        <v>2.3139569061040133E-3</v>
      </c>
      <c r="AI202" s="17">
        <v>91</v>
      </c>
      <c r="AJ202">
        <v>2</v>
      </c>
      <c r="AK202" s="25">
        <v>0.62992592406513326</v>
      </c>
      <c r="AL202" t="str">
        <f>IF(AK202&lt;='CAV Tier 1 Analysis'!$A$5,"Tier 1", "Tier 2")</f>
        <v>Tier 2</v>
      </c>
      <c r="AM202" t="str">
        <f t="shared" si="7"/>
        <v>California - Tier 2</v>
      </c>
      <c r="AN202" t="str">
        <f t="shared" si="8"/>
        <v>Simi Valley, City Of - Tier 2</v>
      </c>
    </row>
    <row r="203" spans="1:40" x14ac:dyDescent="0.3">
      <c r="A203">
        <v>9</v>
      </c>
      <c r="B203" t="s">
        <v>21</v>
      </c>
      <c r="C203" t="s">
        <v>837</v>
      </c>
      <c r="D203" t="s">
        <v>1483</v>
      </c>
      <c r="E203" t="s">
        <v>255</v>
      </c>
      <c r="F203" s="12">
        <v>11852.681971797751</v>
      </c>
      <c r="G203" s="12">
        <v>20587.522587826032</v>
      </c>
      <c r="H203" s="12">
        <v>6252.4702301740826</v>
      </c>
      <c r="I203">
        <v>81</v>
      </c>
      <c r="J203" s="15">
        <v>2.1969502328118166E-2</v>
      </c>
      <c r="K203" s="15">
        <v>0.97803049767188155</v>
      </c>
      <c r="L203" s="59">
        <v>1067.11293</v>
      </c>
      <c r="M203">
        <v>614</v>
      </c>
      <c r="N203">
        <v>47</v>
      </c>
      <c r="O203" s="12">
        <v>11.172413793103448</v>
      </c>
      <c r="P203" s="12">
        <v>2.3793103448275863</v>
      </c>
      <c r="Q203">
        <v>5</v>
      </c>
      <c r="R203" s="12">
        <v>79.220470311422403</v>
      </c>
      <c r="S203" s="12">
        <v>137.36365927829902</v>
      </c>
      <c r="T203" s="12">
        <v>17979.581023161969</v>
      </c>
      <c r="U203" s="12">
        <v>6126.8990513642184</v>
      </c>
      <c r="V203" s="12">
        <v>2607.9415646640628</v>
      </c>
      <c r="W203" s="58">
        <v>6.8285087121193865E-3</v>
      </c>
      <c r="X203" s="58">
        <v>2.5333063774131393E-3</v>
      </c>
      <c r="Y203" s="58">
        <v>5.8356096349639931E-3</v>
      </c>
      <c r="Z203" s="58">
        <v>1.1012494704374033E-3</v>
      </c>
      <c r="AA203" s="58">
        <v>3.2559658723092383E-3</v>
      </c>
      <c r="AB203" s="58">
        <v>1.9920318725099601E-3</v>
      </c>
      <c r="AC203" s="58">
        <v>2.0555807061529191E-3</v>
      </c>
      <c r="AD203" s="58">
        <v>2.0056022758300693E-4</v>
      </c>
      <c r="AE203" s="58">
        <v>4.9406694118042075E-4</v>
      </c>
      <c r="AF203" s="58">
        <v>2.7512956937602998E-4</v>
      </c>
      <c r="AG203" s="58">
        <v>8.2820768073740543E-4</v>
      </c>
      <c r="AH203" s="18">
        <v>2.3091106422529909E-3</v>
      </c>
      <c r="AI203" s="17">
        <v>92</v>
      </c>
      <c r="AJ203">
        <v>2</v>
      </c>
      <c r="AK203" s="25">
        <v>0.63223503470738629</v>
      </c>
      <c r="AL203" t="str">
        <f>IF(AK203&lt;='CAV Tier 1 Analysis'!$A$5,"Tier 1", "Tier 2")</f>
        <v>Tier 2</v>
      </c>
      <c r="AM203" t="str">
        <f t="shared" si="7"/>
        <v>California - Tier 2</v>
      </c>
      <c r="AN203" t="str">
        <f t="shared" si="8"/>
        <v>Colusa County * - Tier 2</v>
      </c>
    </row>
    <row r="204" spans="1:40" x14ac:dyDescent="0.3">
      <c r="A204">
        <v>9</v>
      </c>
      <c r="B204" t="s">
        <v>21</v>
      </c>
      <c r="C204" t="s">
        <v>1093</v>
      </c>
      <c r="D204" t="s">
        <v>1745</v>
      </c>
      <c r="E204" t="s">
        <v>132</v>
      </c>
      <c r="F204" s="12">
        <v>18268.131556938195</v>
      </c>
      <c r="G204" s="12">
        <v>122535.2660564681</v>
      </c>
      <c r="H204" s="12">
        <v>43572.695652853989</v>
      </c>
      <c r="I204">
        <v>17</v>
      </c>
      <c r="J204" s="15">
        <v>9.0996014892578941E-2</v>
      </c>
      <c r="K204" s="15">
        <v>0.90900398510742131</v>
      </c>
      <c r="L204" s="59">
        <v>18.323220000000003</v>
      </c>
      <c r="M204">
        <v>866</v>
      </c>
      <c r="N204">
        <v>0</v>
      </c>
      <c r="O204" s="12">
        <v>12</v>
      </c>
      <c r="P204" s="12">
        <v>1</v>
      </c>
      <c r="Q204">
        <v>4</v>
      </c>
      <c r="R204" s="12">
        <v>15.453067746826163</v>
      </c>
      <c r="S204" s="12">
        <v>3964.9416625369113</v>
      </c>
      <c r="T204" s="12">
        <v>109680.32117950963</v>
      </c>
      <c r="U204" s="12">
        <v>91412.18962257143</v>
      </c>
      <c r="V204" s="12">
        <v>12854.944876958471</v>
      </c>
      <c r="W204" s="58">
        <v>1.1725119608857163E-4</v>
      </c>
      <c r="X204" s="58">
        <v>3.5730347277520827E-3</v>
      </c>
      <c r="Y204" s="58">
        <v>0</v>
      </c>
      <c r="Z204" s="58">
        <v>1.1828235052846183E-3</v>
      </c>
      <c r="AA204" s="58">
        <v>1.3684494245937377E-3</v>
      </c>
      <c r="AB204" s="58">
        <v>1.5936254980079682E-3</v>
      </c>
      <c r="AC204" s="58">
        <v>4.0096994863043353E-4</v>
      </c>
      <c r="AD204" s="58">
        <v>5.789082835807779E-3</v>
      </c>
      <c r="AE204" s="58">
        <v>3.0139423562227392E-3</v>
      </c>
      <c r="AF204" s="58">
        <v>4.1048817935033736E-3</v>
      </c>
      <c r="AG204" s="58">
        <v>4.0823629742349626E-3</v>
      </c>
      <c r="AH204" s="18">
        <v>2.2933112963751151E-3</v>
      </c>
      <c r="AI204" s="17">
        <v>93</v>
      </c>
      <c r="AJ204">
        <v>2</v>
      </c>
      <c r="AK204" s="25">
        <v>0.6345283460037614</v>
      </c>
      <c r="AL204" t="str">
        <f>IF(AK204&lt;='CAV Tier 1 Analysis'!$A$5,"Tier 1", "Tier 2")</f>
        <v>Tier 2</v>
      </c>
      <c r="AM204" t="str">
        <f t="shared" si="7"/>
        <v>California - Tier 2</v>
      </c>
      <c r="AN204" t="str">
        <f t="shared" si="8"/>
        <v>Santa Clara, City Of - Tier 2</v>
      </c>
    </row>
    <row r="205" spans="1:40" x14ac:dyDescent="0.3">
      <c r="A205">
        <v>9</v>
      </c>
      <c r="B205" t="s">
        <v>21</v>
      </c>
      <c r="C205" t="s">
        <v>1013</v>
      </c>
      <c r="D205" t="s">
        <v>1664</v>
      </c>
      <c r="E205" t="s">
        <v>151</v>
      </c>
      <c r="F205" s="12">
        <v>2861.647884839294</v>
      </c>
      <c r="G205" s="12">
        <v>83456.189032547016</v>
      </c>
      <c r="H205" s="12">
        <v>17128.111285739138</v>
      </c>
      <c r="I205">
        <v>2</v>
      </c>
      <c r="J205" s="15">
        <v>0.2780731727749754</v>
      </c>
      <c r="K205" s="15">
        <v>0.72192682722502466</v>
      </c>
      <c r="L205" s="59">
        <v>31.513359999999999</v>
      </c>
      <c r="M205">
        <v>179</v>
      </c>
      <c r="N205">
        <v>0</v>
      </c>
      <c r="O205" s="12">
        <v>34</v>
      </c>
      <c r="P205" s="12">
        <v>1</v>
      </c>
      <c r="Q205">
        <v>0</v>
      </c>
      <c r="R205" s="12">
        <v>1.4438536544500493</v>
      </c>
      <c r="S205" s="12">
        <v>4762.8682488683453</v>
      </c>
      <c r="T205" s="12">
        <v>58596.575889667009</v>
      </c>
      <c r="U205" s="12">
        <v>55734.928004827714</v>
      </c>
      <c r="V205" s="12">
        <v>24859.613142880007</v>
      </c>
      <c r="W205" s="58">
        <v>2.0165555796250597E-4</v>
      </c>
      <c r="X205" s="58">
        <v>7.3853720123282071E-4</v>
      </c>
      <c r="Y205" s="58">
        <v>0</v>
      </c>
      <c r="Z205" s="58">
        <v>3.3513332649730853E-3</v>
      </c>
      <c r="AA205" s="58">
        <v>1.3684494245937377E-3</v>
      </c>
      <c r="AB205" s="58">
        <v>0</v>
      </c>
      <c r="AC205" s="58">
        <v>3.7464530353437835E-5</v>
      </c>
      <c r="AD205" s="58">
        <v>6.9541095873515658E-3</v>
      </c>
      <c r="AE205" s="58">
        <v>1.6101949748528002E-3</v>
      </c>
      <c r="AF205" s="58">
        <v>2.5027875622918795E-3</v>
      </c>
      <c r="AG205" s="58">
        <v>7.8947024059359619E-3</v>
      </c>
      <c r="AH205" s="18">
        <v>2.2417485917770722E-3</v>
      </c>
      <c r="AI205" s="17">
        <v>94</v>
      </c>
      <c r="AJ205">
        <v>2</v>
      </c>
      <c r="AK205" s="25">
        <v>0.63677009459553846</v>
      </c>
      <c r="AL205" t="str">
        <f>IF(AK205&lt;='CAV Tier 1 Analysis'!$A$5,"Tier 1", "Tier 2")</f>
        <v>Tier 2</v>
      </c>
      <c r="AM205" t="str">
        <f t="shared" si="7"/>
        <v>California - Tier 2</v>
      </c>
      <c r="AN205" t="str">
        <f t="shared" si="8"/>
        <v>Perris, City Of - Tier 2</v>
      </c>
    </row>
    <row r="206" spans="1:40" x14ac:dyDescent="0.3">
      <c r="A206">
        <v>9</v>
      </c>
      <c r="B206" t="s">
        <v>21</v>
      </c>
      <c r="C206" t="s">
        <v>1145</v>
      </c>
      <c r="D206" t="s">
        <v>1799</v>
      </c>
      <c r="E206" t="s">
        <v>235</v>
      </c>
      <c r="F206" s="12">
        <v>33810.584640485926</v>
      </c>
      <c r="G206" s="12">
        <v>49212.194599839975</v>
      </c>
      <c r="H206" s="12">
        <v>28895.128836128388</v>
      </c>
      <c r="I206">
        <v>3</v>
      </c>
      <c r="J206" s="15">
        <v>4.5306395674329059E-5</v>
      </c>
      <c r="K206" s="15">
        <v>0.99995469360432643</v>
      </c>
      <c r="L206" s="59">
        <v>2270.9818</v>
      </c>
      <c r="M206">
        <v>36</v>
      </c>
      <c r="N206">
        <v>0</v>
      </c>
      <c r="O206" s="12">
        <v>7.9384615384615387</v>
      </c>
      <c r="P206" s="12">
        <v>4.953846153846154</v>
      </c>
      <c r="Q206">
        <v>0</v>
      </c>
      <c r="R206" s="12">
        <v>2.9998640808129791</v>
      </c>
      <c r="S206" s="12">
        <v>1.309134140110348</v>
      </c>
      <c r="T206" s="12">
        <v>51599.170741649796</v>
      </c>
      <c r="U206" s="12">
        <v>17788.58610116387</v>
      </c>
      <c r="V206">
        <v>0</v>
      </c>
      <c r="W206" s="58">
        <v>1.4532125485879519E-2</v>
      </c>
      <c r="X206" s="58">
        <v>1.4853262147699188E-4</v>
      </c>
      <c r="Y206" s="58">
        <v>0</v>
      </c>
      <c r="Z206" s="58">
        <v>7.8248324195751668E-4</v>
      </c>
      <c r="AA206" s="58">
        <v>6.7790879187566702E-3</v>
      </c>
      <c r="AB206" s="58">
        <v>0</v>
      </c>
      <c r="AC206" s="58">
        <v>7.7839259238924392E-5</v>
      </c>
      <c r="AD206" s="58">
        <v>1.9114243349128313E-6</v>
      </c>
      <c r="AE206" s="58">
        <v>1.4179109303454605E-3</v>
      </c>
      <c r="AF206" s="58">
        <v>7.9879984847015069E-4</v>
      </c>
      <c r="AG206" s="58">
        <v>0</v>
      </c>
      <c r="AH206" s="18">
        <v>2.2307900664054678E-3</v>
      </c>
      <c r="AI206" s="17">
        <v>95</v>
      </c>
      <c r="AJ206">
        <v>2</v>
      </c>
      <c r="AK206" s="25">
        <v>0.63900088466194394</v>
      </c>
      <c r="AL206" t="str">
        <f>IF(AK206&lt;='CAV Tier 1 Analysis'!$A$5,"Tier 1", "Tier 2")</f>
        <v>Tier 2</v>
      </c>
      <c r="AM206" t="str">
        <f t="shared" si="7"/>
        <v>California - Tier 2</v>
      </c>
      <c r="AN206" t="str">
        <f t="shared" si="8"/>
        <v>Tuolumne County* - Tier 2</v>
      </c>
    </row>
    <row r="207" spans="1:40" x14ac:dyDescent="0.3">
      <c r="A207">
        <v>9</v>
      </c>
      <c r="B207" t="s">
        <v>21</v>
      </c>
      <c r="C207" t="s">
        <v>920</v>
      </c>
      <c r="D207" t="s">
        <v>1568</v>
      </c>
      <c r="E207" t="s">
        <v>171</v>
      </c>
      <c r="F207" s="12">
        <v>192420.87718842115</v>
      </c>
      <c r="G207" s="12">
        <v>166466.46208491863</v>
      </c>
      <c r="H207" s="12">
        <v>45338.344150425575</v>
      </c>
      <c r="I207">
        <v>9</v>
      </c>
      <c r="J207" s="15">
        <v>6.2707582171285137E-2</v>
      </c>
      <c r="K207" s="15">
        <v>0.93729241782871431</v>
      </c>
      <c r="L207" s="59">
        <v>105.18425000000003</v>
      </c>
      <c r="M207">
        <v>126</v>
      </c>
      <c r="N207">
        <v>0</v>
      </c>
      <c r="O207" s="12">
        <v>34</v>
      </c>
      <c r="P207" s="12">
        <v>1</v>
      </c>
      <c r="Q207">
        <v>5</v>
      </c>
      <c r="R207" s="12">
        <v>8.4356317604584294</v>
      </c>
      <c r="S207" s="12">
        <v>2843.0579413228165</v>
      </c>
      <c r="T207" s="12">
        <v>140541.61751769355</v>
      </c>
      <c r="U207">
        <v>0</v>
      </c>
      <c r="V207" s="12">
        <v>25924.844567225082</v>
      </c>
      <c r="W207" s="58">
        <v>6.7307924710718653E-4</v>
      </c>
      <c r="X207" s="58">
        <v>5.1986417516947157E-4</v>
      </c>
      <c r="Y207" s="58">
        <v>0</v>
      </c>
      <c r="Z207" s="58">
        <v>3.3513332649730853E-3</v>
      </c>
      <c r="AA207" s="58">
        <v>1.3684494245937377E-3</v>
      </c>
      <c r="AB207" s="58">
        <v>1.9920318725099601E-3</v>
      </c>
      <c r="AC207" s="58">
        <v>2.188843593435338E-4</v>
      </c>
      <c r="AD207" s="58">
        <v>4.1510567695939452E-3</v>
      </c>
      <c r="AE207" s="58">
        <v>3.8619902758614999E-3</v>
      </c>
      <c r="AF207" s="58">
        <v>0</v>
      </c>
      <c r="AG207" s="58">
        <v>8.2329894516884917E-3</v>
      </c>
      <c r="AH207" s="18">
        <v>2.2154253491673552E-3</v>
      </c>
      <c r="AI207" s="17">
        <v>96</v>
      </c>
      <c r="AJ207">
        <v>2</v>
      </c>
      <c r="AK207" s="25">
        <v>0.64121631001111135</v>
      </c>
      <c r="AL207" t="str">
        <f>IF(AK207&lt;='CAV Tier 1 Analysis'!$A$5,"Tier 1", "Tier 2")</f>
        <v>Tier 2</v>
      </c>
      <c r="AM207" t="str">
        <f t="shared" si="7"/>
        <v>California - Tier 2</v>
      </c>
      <c r="AN207" t="str">
        <f t="shared" si="8"/>
        <v>Palmdale,City Of - Tier 2</v>
      </c>
    </row>
    <row r="208" spans="1:40" x14ac:dyDescent="0.3">
      <c r="A208">
        <v>9</v>
      </c>
      <c r="B208" t="s">
        <v>21</v>
      </c>
      <c r="C208" t="s">
        <v>1261</v>
      </c>
      <c r="D208" t="s">
        <v>1918</v>
      </c>
      <c r="E208" t="s">
        <v>172</v>
      </c>
      <c r="F208" s="12">
        <v>11290.646183384943</v>
      </c>
      <c r="G208" s="12">
        <v>83741.086613478794</v>
      </c>
      <c r="H208" s="12">
        <v>35058.90415356656</v>
      </c>
      <c r="I208">
        <v>190</v>
      </c>
      <c r="J208" s="15">
        <v>5.3242392576404937E-2</v>
      </c>
      <c r="K208" s="15">
        <v>0.94675760742359494</v>
      </c>
      <c r="L208" s="59">
        <v>14.363929999999996</v>
      </c>
      <c r="M208">
        <v>691</v>
      </c>
      <c r="N208">
        <v>43</v>
      </c>
      <c r="O208" s="12">
        <v>12.915492957746478</v>
      </c>
      <c r="P208" s="12">
        <v>1</v>
      </c>
      <c r="Q208">
        <v>0</v>
      </c>
      <c r="R208" s="12">
        <v>179.88394541048305</v>
      </c>
      <c r="S208" s="12">
        <v>1866.6199382427444</v>
      </c>
      <c r="T208" s="12">
        <v>83689.431118916211</v>
      </c>
      <c r="U208" s="12">
        <v>72398.784935531265</v>
      </c>
      <c r="V208" s="12">
        <v>51.655494562583044</v>
      </c>
      <c r="W208" s="58">
        <v>9.1915502462586597E-5</v>
      </c>
      <c r="X208" s="58">
        <v>2.8510011511278166E-3</v>
      </c>
      <c r="Y208" s="58">
        <v>5.3389620064564188E-3</v>
      </c>
      <c r="Z208" s="58">
        <v>1.2730623877300409E-3</v>
      </c>
      <c r="AA208" s="58">
        <v>1.3684494245937377E-3</v>
      </c>
      <c r="AB208" s="58">
        <v>0</v>
      </c>
      <c r="AC208" s="58">
        <v>4.6675558233733334E-3</v>
      </c>
      <c r="AD208" s="58">
        <v>2.725391283195721E-3</v>
      </c>
      <c r="AE208" s="58">
        <v>2.29972996527484E-3</v>
      </c>
      <c r="AF208" s="58">
        <v>3.2510812330464852E-3</v>
      </c>
      <c r="AG208" s="58">
        <v>1.6404308259311544E-5</v>
      </c>
      <c r="AH208" s="18">
        <v>2.1712320986836627E-3</v>
      </c>
      <c r="AI208" s="17">
        <v>97</v>
      </c>
      <c r="AJ208">
        <v>2</v>
      </c>
      <c r="AK208" s="25">
        <v>0.64338754210979499</v>
      </c>
      <c r="AL208" t="str">
        <f>IF(AK208&lt;='CAV Tier 1 Analysis'!$A$5,"Tier 1", "Tier 2")</f>
        <v>Tier 2</v>
      </c>
      <c r="AM208" t="str">
        <f t="shared" si="7"/>
        <v>California - Tier 2</v>
      </c>
      <c r="AN208" t="str">
        <f t="shared" si="8"/>
        <v>Citrus Heights, City Of - Tier 2</v>
      </c>
    </row>
    <row r="209" spans="1:40" x14ac:dyDescent="0.3">
      <c r="A209">
        <v>9</v>
      </c>
      <c r="B209" t="s">
        <v>21</v>
      </c>
      <c r="C209" t="s">
        <v>1239</v>
      </c>
      <c r="D209" t="s">
        <v>1895</v>
      </c>
      <c r="E209" t="s">
        <v>136</v>
      </c>
      <c r="F209" s="12">
        <v>2377.253239395659</v>
      </c>
      <c r="G209" s="12">
        <v>105745.96656972186</v>
      </c>
      <c r="H209" s="12">
        <v>22745.859439423093</v>
      </c>
      <c r="I209">
        <v>14</v>
      </c>
      <c r="J209" s="15">
        <v>4.9265197124579767E-2</v>
      </c>
      <c r="K209" s="15">
        <v>0.95073480287542023</v>
      </c>
      <c r="L209" s="59">
        <v>26.179130000000004</v>
      </c>
      <c r="M209">
        <v>230</v>
      </c>
      <c r="N209">
        <v>0</v>
      </c>
      <c r="O209" s="12">
        <v>34</v>
      </c>
      <c r="P209" s="12">
        <v>1</v>
      </c>
      <c r="Q209">
        <v>0</v>
      </c>
      <c r="R209" s="12">
        <v>13.310287240255883</v>
      </c>
      <c r="S209" s="12">
        <v>1120.5792490511622</v>
      </c>
      <c r="T209" s="12">
        <v>71131.942527230276</v>
      </c>
      <c r="U209" s="12">
        <v>68754.689287834612</v>
      </c>
      <c r="V209" s="12">
        <v>34614.024042491583</v>
      </c>
      <c r="W209" s="58">
        <v>1.6752155489363813E-4</v>
      </c>
      <c r="X209" s="58">
        <v>9.4895841499189259E-4</v>
      </c>
      <c r="Y209" s="58">
        <v>0</v>
      </c>
      <c r="Z209" s="58">
        <v>3.3513332649730853E-3</v>
      </c>
      <c r="AA209" s="58">
        <v>1.3684494245937377E-3</v>
      </c>
      <c r="AB209" s="58">
        <v>0</v>
      </c>
      <c r="AC209" s="58">
        <v>3.4536994714708764E-4</v>
      </c>
      <c r="AD209" s="58">
        <v>1.6361214486807249E-3</v>
      </c>
      <c r="AE209" s="58">
        <v>1.9546585217629048E-3</v>
      </c>
      <c r="AF209" s="58">
        <v>3.0874424236078659E-3</v>
      </c>
      <c r="AG209" s="58">
        <v>1.0992424432222089E-2</v>
      </c>
      <c r="AH209" s="18">
        <v>2.1683890393520934E-3</v>
      </c>
      <c r="AI209" s="17">
        <v>98</v>
      </c>
      <c r="AJ209">
        <v>2</v>
      </c>
      <c r="AK209" s="25">
        <v>0.64555593114914711</v>
      </c>
      <c r="AL209" t="str">
        <f>IF(AK209&lt;='CAV Tier 1 Analysis'!$A$5,"Tier 1", "Tier 2")</f>
        <v>Tier 2</v>
      </c>
      <c r="AM209" t="str">
        <f t="shared" si="7"/>
        <v>California - Tier 2</v>
      </c>
      <c r="AN209" t="str">
        <f t="shared" si="8"/>
        <v>Temecula, City Of - Tier 2</v>
      </c>
    </row>
    <row r="210" spans="1:40" x14ac:dyDescent="0.3">
      <c r="A210">
        <v>9</v>
      </c>
      <c r="B210" t="s">
        <v>21</v>
      </c>
      <c r="C210" t="s">
        <v>995</v>
      </c>
      <c r="D210" t="s">
        <v>1644</v>
      </c>
      <c r="E210" t="s">
        <v>167</v>
      </c>
      <c r="F210" s="12">
        <v>24450.505704332169</v>
      </c>
      <c r="G210" s="12">
        <v>82709.593437545846</v>
      </c>
      <c r="H210" s="12">
        <v>27659.406960484172</v>
      </c>
      <c r="I210">
        <v>165</v>
      </c>
      <c r="J210" s="15">
        <v>0</v>
      </c>
      <c r="K210" s="15">
        <v>1.0000000000000004</v>
      </c>
      <c r="L210" s="59">
        <v>10.115219999999999</v>
      </c>
      <c r="M210">
        <v>2275</v>
      </c>
      <c r="N210">
        <v>6</v>
      </c>
      <c r="O210" s="12">
        <v>22</v>
      </c>
      <c r="P210" s="12">
        <v>1</v>
      </c>
      <c r="Q210">
        <v>0</v>
      </c>
      <c r="R210" s="12">
        <v>165.00000000000009</v>
      </c>
      <c r="S210" s="12">
        <v>0</v>
      </c>
      <c r="T210" s="12">
        <v>89031.041673702537</v>
      </c>
      <c r="U210" s="12">
        <v>64580.535969370365</v>
      </c>
      <c r="V210">
        <v>0</v>
      </c>
      <c r="W210" s="58">
        <v>6.4727795862246987E-5</v>
      </c>
      <c r="X210" s="58">
        <v>9.3864364961154592E-3</v>
      </c>
      <c r="Y210" s="58">
        <v>7.4497144276136087E-4</v>
      </c>
      <c r="Z210" s="58">
        <v>2.168509759688467E-3</v>
      </c>
      <c r="AA210" s="58">
        <v>1.3684494245937377E-3</v>
      </c>
      <c r="AB210" s="58">
        <v>0</v>
      </c>
      <c r="AC210" s="58">
        <v>4.2813532308243378E-3</v>
      </c>
      <c r="AD210" s="58">
        <v>0</v>
      </c>
      <c r="AE210" s="58">
        <v>2.4465138744427192E-3</v>
      </c>
      <c r="AF210" s="58">
        <v>2.9000012734614663E-3</v>
      </c>
      <c r="AG210" s="58">
        <v>0</v>
      </c>
      <c r="AH210" s="18">
        <v>2.1237239361590722E-3</v>
      </c>
      <c r="AI210" s="17">
        <v>99</v>
      </c>
      <c r="AJ210">
        <v>2</v>
      </c>
      <c r="AK210" s="25">
        <v>0.64767965508530623</v>
      </c>
      <c r="AL210" t="str">
        <f>IF(AK210&lt;='CAV Tier 1 Analysis'!$A$5,"Tier 1", "Tier 2")</f>
        <v>Tier 2</v>
      </c>
      <c r="AM210" t="str">
        <f t="shared" si="7"/>
        <v>California - Tier 2</v>
      </c>
      <c r="AN210" t="str">
        <f t="shared" si="8"/>
        <v>Westminster, City Of - Tier 2</v>
      </c>
    </row>
    <row r="211" spans="1:40" x14ac:dyDescent="0.3">
      <c r="A211">
        <v>9</v>
      </c>
      <c r="B211" t="s">
        <v>21</v>
      </c>
      <c r="C211" t="s">
        <v>1150</v>
      </c>
      <c r="D211" t="s">
        <v>1804</v>
      </c>
      <c r="E211" t="s">
        <v>119</v>
      </c>
      <c r="F211" s="12">
        <v>7317.4870970779884</v>
      </c>
      <c r="G211" s="12">
        <v>168239.87234665957</v>
      </c>
      <c r="H211" s="12">
        <v>46275.931748988616</v>
      </c>
      <c r="I211">
        <v>53</v>
      </c>
      <c r="J211" s="15">
        <v>3.6443447258612927E-2</v>
      </c>
      <c r="K211" s="15">
        <v>0.96355655274138752</v>
      </c>
      <c r="L211" s="59">
        <v>25.681160000000009</v>
      </c>
      <c r="M211">
        <v>254</v>
      </c>
      <c r="N211">
        <v>17</v>
      </c>
      <c r="O211" s="12">
        <v>25</v>
      </c>
      <c r="P211" s="12">
        <v>1</v>
      </c>
      <c r="Q211">
        <v>0</v>
      </c>
      <c r="R211" s="12">
        <v>51.06849729529354</v>
      </c>
      <c r="S211" s="12">
        <v>1686.4544780374381</v>
      </c>
      <c r="T211" s="12">
        <v>166694.01976874788</v>
      </c>
      <c r="U211" s="12">
        <v>159376.53267166991</v>
      </c>
      <c r="V211" s="12">
        <v>1545.8525779116899</v>
      </c>
      <c r="W211" s="58">
        <v>1.6433502009701256E-4</v>
      </c>
      <c r="X211" s="58">
        <v>1.0479801626432205E-3</v>
      </c>
      <c r="Y211" s="58">
        <v>2.110752421157189E-3</v>
      </c>
      <c r="Z211" s="58">
        <v>2.4642156360096213E-3</v>
      </c>
      <c r="AA211" s="58">
        <v>1.3684494245937377E-3</v>
      </c>
      <c r="AB211" s="58">
        <v>0</v>
      </c>
      <c r="AC211" s="58">
        <v>1.3251047023548415E-3</v>
      </c>
      <c r="AD211" s="58">
        <v>2.4623375330902011E-3</v>
      </c>
      <c r="AE211" s="58">
        <v>4.5806409144972388E-3</v>
      </c>
      <c r="AF211" s="58">
        <v>7.1568335686611039E-3</v>
      </c>
      <c r="AG211" s="58">
        <v>4.9091858332304993E-4</v>
      </c>
      <c r="AH211" s="18">
        <v>2.1065061787661106E-3</v>
      </c>
      <c r="AI211" s="17">
        <v>100</v>
      </c>
      <c r="AJ211">
        <v>2</v>
      </c>
      <c r="AK211" s="25">
        <v>0.64978616126407229</v>
      </c>
      <c r="AL211" t="str">
        <f>IF(AK211&lt;='CAV Tier 1 Analysis'!$A$5,"Tier 1", "Tier 2")</f>
        <v>Tier 2</v>
      </c>
      <c r="AM211" t="str">
        <f t="shared" si="7"/>
        <v>California - Tier 2</v>
      </c>
      <c r="AN211" t="str">
        <f t="shared" si="8"/>
        <v>Oxnard, City Of - Tier 2</v>
      </c>
    </row>
    <row r="212" spans="1:40" x14ac:dyDescent="0.3">
      <c r="A212">
        <v>9</v>
      </c>
      <c r="B212" t="s">
        <v>21</v>
      </c>
      <c r="C212" t="s">
        <v>1040</v>
      </c>
      <c r="D212" t="s">
        <v>1691</v>
      </c>
      <c r="E212" t="s">
        <v>126</v>
      </c>
      <c r="F212" s="12">
        <v>16075.723588881616</v>
      </c>
      <c r="G212" s="12">
        <v>142217.64275121706</v>
      </c>
      <c r="H212" s="12">
        <v>41886.221949274441</v>
      </c>
      <c r="I212">
        <v>28</v>
      </c>
      <c r="J212" s="15">
        <v>2.8629175156352746E-2</v>
      </c>
      <c r="K212" s="15">
        <v>0.97137082484364701</v>
      </c>
      <c r="L212" s="59">
        <v>36.598330000000004</v>
      </c>
      <c r="M212">
        <v>598</v>
      </c>
      <c r="N212">
        <v>0</v>
      </c>
      <c r="O212" s="12">
        <v>25</v>
      </c>
      <c r="P212" s="12">
        <v>1</v>
      </c>
      <c r="Q212">
        <v>0</v>
      </c>
      <c r="R212" s="12">
        <v>27.198383095622116</v>
      </c>
      <c r="S212" s="12">
        <v>1199.1679848236449</v>
      </c>
      <c r="T212" s="12">
        <v>123533.6620885922</v>
      </c>
      <c r="U212" s="12">
        <v>107457.93849971058</v>
      </c>
      <c r="V212" s="12">
        <v>18683.980662624861</v>
      </c>
      <c r="W212" s="58">
        <v>2.3419453389438393E-4</v>
      </c>
      <c r="X212" s="58">
        <v>2.4672918789789208E-3</v>
      </c>
      <c r="Y212" s="58">
        <v>0</v>
      </c>
      <c r="Z212" s="58">
        <v>2.4642156360096213E-3</v>
      </c>
      <c r="AA212" s="58">
        <v>1.3684494245937377E-3</v>
      </c>
      <c r="AB212" s="58">
        <v>0</v>
      </c>
      <c r="AC212" s="58">
        <v>7.0573263842205907E-4</v>
      </c>
      <c r="AD212" s="58">
        <v>1.7508663150798979E-3</v>
      </c>
      <c r="AE212" s="58">
        <v>3.3946229604739009E-3</v>
      </c>
      <c r="AF212" s="58">
        <v>4.8254192043327947E-3</v>
      </c>
      <c r="AG212" s="58">
        <v>5.9334980895280722E-3</v>
      </c>
      <c r="AH212" s="18">
        <v>2.1040264255739443E-3</v>
      </c>
      <c r="AI212" s="17">
        <v>101</v>
      </c>
      <c r="AJ212">
        <v>2</v>
      </c>
      <c r="AK212" s="25">
        <v>0.65189018768964624</v>
      </c>
      <c r="AL212" t="str">
        <f>IF(AK212&lt;='CAV Tier 1 Analysis'!$A$5,"Tier 1", "Tier 2")</f>
        <v>Tier 2</v>
      </c>
      <c r="AM212" t="str">
        <f t="shared" si="7"/>
        <v>California - Tier 2</v>
      </c>
      <c r="AN212" t="str">
        <f t="shared" si="8"/>
        <v>Escondido, City Of - Tier 2</v>
      </c>
    </row>
    <row r="213" spans="1:40" x14ac:dyDescent="0.3">
      <c r="A213">
        <v>9</v>
      </c>
      <c r="B213" t="s">
        <v>21</v>
      </c>
      <c r="C213" t="s">
        <v>1247</v>
      </c>
      <c r="D213" t="s">
        <v>1904</v>
      </c>
      <c r="E213" t="s">
        <v>154</v>
      </c>
      <c r="F213" s="12">
        <v>2581.0117316399455</v>
      </c>
      <c r="G213" s="12">
        <v>96887.186860569738</v>
      </c>
      <c r="H213" s="12">
        <v>21717.792382126761</v>
      </c>
      <c r="I213">
        <v>21</v>
      </c>
      <c r="J213" s="15">
        <v>4.3120481639465608E-2</v>
      </c>
      <c r="K213" s="15">
        <v>0.95687951836053442</v>
      </c>
      <c r="L213" s="59">
        <v>28.422919999999998</v>
      </c>
      <c r="M213">
        <v>115</v>
      </c>
      <c r="N213">
        <v>6</v>
      </c>
      <c r="O213" s="12">
        <v>34</v>
      </c>
      <c r="P213" s="12">
        <v>1</v>
      </c>
      <c r="Q213">
        <v>0</v>
      </c>
      <c r="R213" s="12">
        <v>20.094469885571222</v>
      </c>
      <c r="S213" s="12">
        <v>936.48166766322311</v>
      </c>
      <c r="T213" s="12">
        <v>65806.281577774949</v>
      </c>
      <c r="U213" s="12">
        <v>63225.269846135001</v>
      </c>
      <c r="V213" s="12">
        <v>31080.905282794789</v>
      </c>
      <c r="W213" s="58">
        <v>1.8187967869892865E-4</v>
      </c>
      <c r="X213" s="58">
        <v>4.744792074959463E-4</v>
      </c>
      <c r="Y213" s="58">
        <v>7.4497144276136087E-4</v>
      </c>
      <c r="Z213" s="58">
        <v>3.3513332649730853E-3</v>
      </c>
      <c r="AA213" s="58">
        <v>1.3684494245937377E-3</v>
      </c>
      <c r="AB213" s="58">
        <v>0</v>
      </c>
      <c r="AC213" s="58">
        <v>5.2140317312904651E-4</v>
      </c>
      <c r="AD213" s="58">
        <v>1.3673265358585436E-3</v>
      </c>
      <c r="AE213" s="58">
        <v>1.8083128971528675E-3</v>
      </c>
      <c r="AF213" s="58">
        <v>2.8391427899529705E-3</v>
      </c>
      <c r="AG213" s="58">
        <v>9.8704069248569531E-3</v>
      </c>
      <c r="AH213" s="18">
        <v>2.0479732126794034E-3</v>
      </c>
      <c r="AI213" s="17">
        <v>102</v>
      </c>
      <c r="AJ213">
        <v>2</v>
      </c>
      <c r="AK213" s="25">
        <v>0.65393816090232559</v>
      </c>
      <c r="AL213" t="str">
        <f>IF(AK213&lt;='CAV Tier 1 Analysis'!$A$5,"Tier 1", "Tier 2")</f>
        <v>Tier 2</v>
      </c>
      <c r="AM213" t="str">
        <f t="shared" si="7"/>
        <v>California - Tier 2</v>
      </c>
      <c r="AN213" t="str">
        <f t="shared" si="8"/>
        <v>Murrieta, City Of - Tier 2</v>
      </c>
    </row>
    <row r="214" spans="1:40" x14ac:dyDescent="0.3">
      <c r="A214">
        <v>9</v>
      </c>
      <c r="B214" t="s">
        <v>21</v>
      </c>
      <c r="C214" t="s">
        <v>1182</v>
      </c>
      <c r="D214" t="s">
        <v>1838</v>
      </c>
      <c r="E214" t="s">
        <v>218</v>
      </c>
      <c r="F214" s="12">
        <v>2228.697557063007</v>
      </c>
      <c r="G214" s="12">
        <v>50179.452868826673</v>
      </c>
      <c r="H214" s="12">
        <v>30535.14502337926</v>
      </c>
      <c r="I214">
        <v>278</v>
      </c>
      <c r="J214" s="15">
        <v>3.7199819256957044E-4</v>
      </c>
      <c r="K214" s="15">
        <v>0.9996280018074305</v>
      </c>
      <c r="L214" s="59">
        <v>24.543129999999998</v>
      </c>
      <c r="M214">
        <v>127</v>
      </c>
      <c r="N214">
        <v>30</v>
      </c>
      <c r="O214" s="12">
        <v>34</v>
      </c>
      <c r="P214" s="12">
        <v>1</v>
      </c>
      <c r="Q214">
        <v>3</v>
      </c>
      <c r="R214" s="12">
        <v>277.89658450246566</v>
      </c>
      <c r="S214" s="12">
        <v>11.359018758546798</v>
      </c>
      <c r="T214" s="12">
        <v>44379.282762835886</v>
      </c>
      <c r="U214" s="12">
        <v>42150.585205772877</v>
      </c>
      <c r="V214" s="12">
        <v>5800.1701059907864</v>
      </c>
      <c r="W214" s="58">
        <v>1.5705270952689015E-4</v>
      </c>
      <c r="X214" s="58">
        <v>5.2399008132161026E-4</v>
      </c>
      <c r="Y214" s="58">
        <v>3.7248572138068041E-3</v>
      </c>
      <c r="Z214" s="58">
        <v>3.3513332649730853E-3</v>
      </c>
      <c r="AA214" s="58">
        <v>1.3684494245937377E-3</v>
      </c>
      <c r="AB214" s="58">
        <v>1.195219123505976E-3</v>
      </c>
      <c r="AC214" s="58">
        <v>7.2107481205738143E-3</v>
      </c>
      <c r="AD214" s="58">
        <v>1.6584935195401424E-5</v>
      </c>
      <c r="AE214" s="58">
        <v>1.2195132054617385E-3</v>
      </c>
      <c r="AF214" s="58">
        <v>1.8927800604173143E-3</v>
      </c>
      <c r="AG214" s="58">
        <v>1.8419682006885173E-3</v>
      </c>
      <c r="AH214" s="18">
        <v>2.0456814854604446E-3</v>
      </c>
      <c r="AI214" s="17">
        <v>103</v>
      </c>
      <c r="AJ214">
        <v>2</v>
      </c>
      <c r="AK214" s="25">
        <v>0.65598384238778606</v>
      </c>
      <c r="AL214" t="str">
        <f>IF(AK214&lt;='CAV Tier 1 Analysis'!$A$5,"Tier 1", "Tier 2")</f>
        <v>Tier 2</v>
      </c>
      <c r="AM214" t="str">
        <f t="shared" si="7"/>
        <v>California - Tier 2</v>
      </c>
      <c r="AN214" t="str">
        <f t="shared" si="8"/>
        <v>Palm Desert, City Of - Tier 2</v>
      </c>
    </row>
    <row r="215" spans="1:40" x14ac:dyDescent="0.3">
      <c r="A215">
        <v>9</v>
      </c>
      <c r="B215" t="s">
        <v>21</v>
      </c>
      <c r="C215" t="s">
        <v>862</v>
      </c>
      <c r="D215" t="s">
        <v>1509</v>
      </c>
      <c r="E215" t="s">
        <v>291</v>
      </c>
      <c r="F215" s="12">
        <v>21344.722629448541</v>
      </c>
      <c r="G215" s="12">
        <v>23101.082354725291</v>
      </c>
      <c r="H215" s="12">
        <v>8222.6833420731982</v>
      </c>
      <c r="I215">
        <v>75</v>
      </c>
      <c r="J215" s="15">
        <v>6.6586443561881667E-3</v>
      </c>
      <c r="K215" s="15">
        <v>0.99334135564381243</v>
      </c>
      <c r="L215" s="59">
        <v>1321.1322800000003</v>
      </c>
      <c r="M215">
        <v>284</v>
      </c>
      <c r="N215">
        <v>18</v>
      </c>
      <c r="O215" s="12">
        <v>11.352941176470589</v>
      </c>
      <c r="P215" s="12">
        <v>2.7647058823529411</v>
      </c>
      <c r="Q215">
        <v>6</v>
      </c>
      <c r="R215" s="12">
        <v>74.500601673285928</v>
      </c>
      <c r="S215" s="12">
        <v>54.751924028418152</v>
      </c>
      <c r="T215" s="12">
        <v>21264.109394508265</v>
      </c>
      <c r="U215">
        <v>0</v>
      </c>
      <c r="V215" s="12">
        <v>1836.9729602170264</v>
      </c>
      <c r="W215" s="58">
        <v>8.4539911664664683E-3</v>
      </c>
      <c r="X215" s="58">
        <v>1.1717573472073805E-3</v>
      </c>
      <c r="Y215" s="58">
        <v>2.2349143282840824E-3</v>
      </c>
      <c r="Z215" s="58">
        <v>1.1190438064702516E-3</v>
      </c>
      <c r="AA215" s="58">
        <v>3.7833601738768044E-3</v>
      </c>
      <c r="AB215" s="58">
        <v>2.3904382470119521E-3</v>
      </c>
      <c r="AC215" s="58">
        <v>1.9331114646804826E-3</v>
      </c>
      <c r="AD215" s="58">
        <v>7.9941510013936126E-5</v>
      </c>
      <c r="AE215" s="58">
        <v>5.8432359863872581E-4</v>
      </c>
      <c r="AF215" s="58">
        <v>0</v>
      </c>
      <c r="AG215" s="58">
        <v>5.8337009370631554E-4</v>
      </c>
      <c r="AH215" s="18">
        <v>2.0303865214869455E-3</v>
      </c>
      <c r="AI215" s="17">
        <v>104</v>
      </c>
      <c r="AJ215">
        <v>2</v>
      </c>
      <c r="AK215" s="25">
        <v>0.65801422890927297</v>
      </c>
      <c r="AL215" t="str">
        <f>IF(AK215&lt;='CAV Tier 1 Analysis'!$A$5,"Tier 1", "Tier 2")</f>
        <v>Tier 2</v>
      </c>
      <c r="AM215" t="str">
        <f t="shared" si="7"/>
        <v>California - Tier 2</v>
      </c>
      <c r="AN215" t="str">
        <f t="shared" si="8"/>
        <v>Glenn County * - Tier 2</v>
      </c>
    </row>
    <row r="216" spans="1:40" x14ac:dyDescent="0.3">
      <c r="A216">
        <v>9</v>
      </c>
      <c r="B216" t="s">
        <v>21</v>
      </c>
      <c r="C216" t="s">
        <v>1136</v>
      </c>
      <c r="D216" t="s">
        <v>1789</v>
      </c>
      <c r="E216" t="s">
        <v>189</v>
      </c>
      <c r="F216" s="12">
        <v>815.83982852717827</v>
      </c>
      <c r="G216" s="12">
        <v>41418.150912232602</v>
      </c>
      <c r="H216" s="12">
        <v>13855.848284466085</v>
      </c>
      <c r="I216">
        <v>30</v>
      </c>
      <c r="J216" s="15">
        <v>3.5458977467919574E-3</v>
      </c>
      <c r="K216" s="15">
        <v>0.99645410225320818</v>
      </c>
      <c r="L216" s="59">
        <v>9.5011199999999967</v>
      </c>
      <c r="M216">
        <v>3087</v>
      </c>
      <c r="N216">
        <v>3</v>
      </c>
      <c r="O216" s="12">
        <v>11.081081081081081</v>
      </c>
      <c r="P216" s="12">
        <v>2</v>
      </c>
      <c r="Q216">
        <v>0</v>
      </c>
      <c r="R216" s="12">
        <v>29.893623067596245</v>
      </c>
      <c r="S216" s="12">
        <v>49.131421211779497</v>
      </c>
      <c r="T216" s="12">
        <v>35537.997290884647</v>
      </c>
      <c r="U216" s="12">
        <v>34722.157462357471</v>
      </c>
      <c r="V216" s="12">
        <v>5880.1536213479558</v>
      </c>
      <c r="W216" s="58">
        <v>6.0798139419875387E-5</v>
      </c>
      <c r="X216" s="58">
        <v>1.2736672291652054E-2</v>
      </c>
      <c r="Y216" s="58">
        <v>3.7248572138068043E-4</v>
      </c>
      <c r="Z216" s="58">
        <v>1.0922469305556159E-3</v>
      </c>
      <c r="AA216" s="58">
        <v>2.7368988491874753E-3</v>
      </c>
      <c r="AB216" s="58">
        <v>0</v>
      </c>
      <c r="AC216" s="58">
        <v>7.7566763455453377E-4</v>
      </c>
      <c r="AD216" s="58">
        <v>7.1735195986205025E-5</v>
      </c>
      <c r="AE216" s="58">
        <v>9.76560554696263E-4</v>
      </c>
      <c r="AF216" s="58">
        <v>1.5592050971197282E-3</v>
      </c>
      <c r="AG216" s="58">
        <v>1.8673686784633017E-3</v>
      </c>
      <c r="AH216" s="18">
        <v>2.0226944630014304E-3</v>
      </c>
      <c r="AI216" s="17">
        <v>105</v>
      </c>
      <c r="AJ216">
        <v>3</v>
      </c>
      <c r="AK216" s="25">
        <v>0.66003692337227438</v>
      </c>
      <c r="AL216" t="str">
        <f>IF(AK216&lt;='CAV Tier 1 Analysis'!$A$5,"Tier 1", "Tier 2")</f>
        <v>Tier 2</v>
      </c>
      <c r="AM216" t="str">
        <f t="shared" si="7"/>
        <v>California - Tier 2</v>
      </c>
      <c r="AN216" t="str">
        <f t="shared" si="8"/>
        <v>Yuba City, City Of - Tier 2</v>
      </c>
    </row>
    <row r="217" spans="1:40" x14ac:dyDescent="0.3">
      <c r="A217">
        <v>9</v>
      </c>
      <c r="B217" t="s">
        <v>21</v>
      </c>
      <c r="C217" t="s">
        <v>1088</v>
      </c>
      <c r="D217" t="s">
        <v>1739</v>
      </c>
      <c r="E217" t="s">
        <v>174</v>
      </c>
      <c r="F217" s="12">
        <v>13616.592743137617</v>
      </c>
      <c r="G217" s="12">
        <v>67672.465207367641</v>
      </c>
      <c r="H217" s="12">
        <v>17681.42870072322</v>
      </c>
      <c r="I217">
        <v>53</v>
      </c>
      <c r="J217" s="15">
        <v>0.18009548787213214</v>
      </c>
      <c r="K217" s="15">
        <v>0.81990451212786819</v>
      </c>
      <c r="L217" s="59">
        <v>13.654089999999998</v>
      </c>
      <c r="M217">
        <v>1895</v>
      </c>
      <c r="N217">
        <v>0</v>
      </c>
      <c r="O217" s="12">
        <v>12.133333333333333</v>
      </c>
      <c r="P217" s="12">
        <v>1</v>
      </c>
      <c r="Q217">
        <v>0</v>
      </c>
      <c r="R217" s="12">
        <v>43.454939142777015</v>
      </c>
      <c r="S217" s="12">
        <v>3184.345528133068</v>
      </c>
      <c r="T217" s="12">
        <v>62536.168074377441</v>
      </c>
      <c r="U217" s="12">
        <v>48919.575331239823</v>
      </c>
      <c r="V217" s="12">
        <v>5136.2971329901993</v>
      </c>
      <c r="W217" s="58">
        <v>8.7373200998569275E-5</v>
      </c>
      <c r="X217" s="58">
        <v>7.8185921583027677E-3</v>
      </c>
      <c r="Y217" s="58">
        <v>0</v>
      </c>
      <c r="Z217" s="58">
        <v>1.1959659886766696E-3</v>
      </c>
      <c r="AA217" s="58">
        <v>1.3684494245937377E-3</v>
      </c>
      <c r="AB217" s="58">
        <v>0</v>
      </c>
      <c r="AC217" s="58">
        <v>1.1275511763285046E-3</v>
      </c>
      <c r="AD217" s="58">
        <v>4.6493597155226208E-3</v>
      </c>
      <c r="AE217" s="58">
        <v>1.7184523506887954E-3</v>
      </c>
      <c r="AF217" s="58">
        <v>2.1967428518257425E-3</v>
      </c>
      <c r="AG217" s="58">
        <v>1.6311411243755988E-3</v>
      </c>
      <c r="AH217" s="18">
        <v>1.9812389083011823E-3</v>
      </c>
      <c r="AI217" s="17">
        <v>106</v>
      </c>
      <c r="AJ217">
        <v>3</v>
      </c>
      <c r="AK217" s="25">
        <v>0.66201816228057553</v>
      </c>
      <c r="AL217" t="str">
        <f>IF(AK217&lt;='CAV Tier 1 Analysis'!$A$5,"Tier 1", "Tier 2")</f>
        <v>Tier 2</v>
      </c>
      <c r="AM217" t="str">
        <f t="shared" si="7"/>
        <v>California - Tier 2</v>
      </c>
      <c r="AN217" t="str">
        <f t="shared" si="8"/>
        <v>Milpitas, City Of - Tier 2</v>
      </c>
    </row>
    <row r="218" spans="1:40" x14ac:dyDescent="0.3">
      <c r="A218">
        <v>9</v>
      </c>
      <c r="B218" t="s">
        <v>21</v>
      </c>
      <c r="C218" t="s">
        <v>1280</v>
      </c>
      <c r="D218" t="s">
        <v>1937</v>
      </c>
      <c r="E218" t="s">
        <v>308</v>
      </c>
      <c r="F218" s="12">
        <v>18163.509381618889</v>
      </c>
      <c r="G218" s="12">
        <v>29157.530885807289</v>
      </c>
      <c r="H218" s="12">
        <v>9241.22388367452</v>
      </c>
      <c r="I218">
        <v>28</v>
      </c>
      <c r="J218" s="15">
        <v>2.6062805668310074E-3</v>
      </c>
      <c r="K218" s="15">
        <v>0.99739371943316868</v>
      </c>
      <c r="L218" s="59">
        <v>1011.0039700000001</v>
      </c>
      <c r="M218">
        <v>149</v>
      </c>
      <c r="N218">
        <v>3</v>
      </c>
      <c r="O218" s="12">
        <v>11.782608695652174</v>
      </c>
      <c r="P218" s="12">
        <v>5.1304347826086953</v>
      </c>
      <c r="Q218">
        <v>7</v>
      </c>
      <c r="R218" s="12">
        <v>27.927024144128723</v>
      </c>
      <c r="S218" s="12">
        <v>24.085222221755473</v>
      </c>
      <c r="T218" s="12">
        <v>25583.430809567079</v>
      </c>
      <c r="U218" s="12">
        <v>7419.9214279481894</v>
      </c>
      <c r="V218" s="12">
        <v>3574.1000762402109</v>
      </c>
      <c r="W218" s="58">
        <v>6.4694646864903865E-3</v>
      </c>
      <c r="X218" s="58">
        <v>6.1476001666866081E-4</v>
      </c>
      <c r="Y218" s="58">
        <v>3.7248572138068043E-4</v>
      </c>
      <c r="Z218" s="58">
        <v>1.1613955432323607E-3</v>
      </c>
      <c r="AA218" s="58">
        <v>7.0207405261765669E-3</v>
      </c>
      <c r="AB218" s="58">
        <v>2.7888446215139444E-3</v>
      </c>
      <c r="AC218" s="58">
        <v>7.246391214956045E-4</v>
      </c>
      <c r="AD218" s="58">
        <v>3.5166052473863527E-5</v>
      </c>
      <c r="AE218" s="58">
        <v>7.030156814388785E-4</v>
      </c>
      <c r="AF218" s="58">
        <v>3.3319298558066087E-4</v>
      </c>
      <c r="AG218" s="58">
        <v>1.1350320018568315E-3</v>
      </c>
      <c r="AH218" s="18">
        <v>1.941703359846222E-3</v>
      </c>
      <c r="AI218" s="17">
        <v>107</v>
      </c>
      <c r="AJ218">
        <v>3</v>
      </c>
      <c r="AK218" s="25">
        <v>0.66395986564042175</v>
      </c>
      <c r="AL218" t="str">
        <f>IF(AK218&lt;='CAV Tier 1 Analysis'!$A$5,"Tier 1", "Tier 2")</f>
        <v>Tier 2</v>
      </c>
      <c r="AM218" t="str">
        <f t="shared" si="7"/>
        <v>California - Tier 2</v>
      </c>
      <c r="AN218" t="str">
        <f t="shared" si="8"/>
        <v>Del Norte County* - Tier 2</v>
      </c>
    </row>
    <row r="219" spans="1:40" x14ac:dyDescent="0.3">
      <c r="A219">
        <v>9</v>
      </c>
      <c r="B219" t="s">
        <v>21</v>
      </c>
      <c r="C219" t="s">
        <v>818</v>
      </c>
      <c r="D219" t="s">
        <v>1742</v>
      </c>
      <c r="E219" t="s">
        <v>163</v>
      </c>
      <c r="F219" s="12">
        <v>12168.581558651116</v>
      </c>
      <c r="G219" s="12">
        <v>91605.545505351052</v>
      </c>
      <c r="H219" s="12">
        <v>33699.252857337568</v>
      </c>
      <c r="I219">
        <v>10</v>
      </c>
      <c r="J219" s="15">
        <v>0.12453340018942557</v>
      </c>
      <c r="K219" s="15">
        <v>0.87546659981057418</v>
      </c>
      <c r="L219" s="59">
        <v>12.205319999999997</v>
      </c>
      <c r="M219">
        <v>379</v>
      </c>
      <c r="N219">
        <v>0</v>
      </c>
      <c r="O219" s="12">
        <v>12</v>
      </c>
      <c r="P219" s="12">
        <v>1</v>
      </c>
      <c r="Q219">
        <v>0</v>
      </c>
      <c r="R219" s="12">
        <v>8.7546659981057413</v>
      </c>
      <c r="S219" s="12">
        <v>4196.682542167463</v>
      </c>
      <c r="T219" s="12">
        <v>72907.098959386305</v>
      </c>
      <c r="U219" s="12">
        <v>60738.517400735189</v>
      </c>
      <c r="V219" s="12">
        <v>18698.446545964747</v>
      </c>
      <c r="W219" s="58">
        <v>7.8102449713738327E-5</v>
      </c>
      <c r="X219" s="58">
        <v>1.5637184316605534E-3</v>
      </c>
      <c r="Y219" s="58">
        <v>0</v>
      </c>
      <c r="Z219" s="58">
        <v>1.1828235052846183E-3</v>
      </c>
      <c r="AA219" s="58">
        <v>1.3684494245937377E-3</v>
      </c>
      <c r="AB219" s="58">
        <v>0</v>
      </c>
      <c r="AC219" s="58">
        <v>2.2716253064107862E-4</v>
      </c>
      <c r="AD219" s="58">
        <v>6.1274401844921582E-3</v>
      </c>
      <c r="AE219" s="58">
        <v>2.0034386411339976E-3</v>
      </c>
      <c r="AF219" s="58">
        <v>2.7274746975440869E-3</v>
      </c>
      <c r="AG219" s="58">
        <v>5.9380920405019272E-3</v>
      </c>
      <c r="AH219" s="18">
        <v>1.9287910823241724E-3</v>
      </c>
      <c r="AI219" s="17">
        <v>108</v>
      </c>
      <c r="AJ219">
        <v>3</v>
      </c>
      <c r="AK219" s="25">
        <v>0.66588865672274589</v>
      </c>
      <c r="AL219" t="str">
        <f>IF(AK219&lt;='CAV Tier 1 Analysis'!$A$5,"Tier 1", "Tier 2")</f>
        <v>Tier 2</v>
      </c>
      <c r="AM219" t="str">
        <f t="shared" si="7"/>
        <v>California - Tier 2</v>
      </c>
      <c r="AN219" t="str">
        <f t="shared" si="8"/>
        <v>Mountain View, City Of - Tier 2</v>
      </c>
    </row>
    <row r="220" spans="1:40" x14ac:dyDescent="0.3">
      <c r="A220">
        <v>9</v>
      </c>
      <c r="B220" t="s">
        <v>21</v>
      </c>
      <c r="C220" t="s">
        <v>1320</v>
      </c>
      <c r="D220" t="s">
        <v>1979</v>
      </c>
      <c r="E220" t="s">
        <v>142</v>
      </c>
      <c r="F220" s="12">
        <v>3261.7518996853796</v>
      </c>
      <c r="G220" s="12">
        <v>119374.76178632359</v>
      </c>
      <c r="H220" s="12">
        <v>32634.999755579141</v>
      </c>
      <c r="I220">
        <v>2</v>
      </c>
      <c r="J220" s="15">
        <v>1.7216580874936438E-2</v>
      </c>
      <c r="K220" s="15">
        <v>0.98278341912506417</v>
      </c>
      <c r="L220" s="59">
        <v>73.266580000000005</v>
      </c>
      <c r="M220">
        <v>50</v>
      </c>
      <c r="N220">
        <v>0</v>
      </c>
      <c r="O220" s="12">
        <v>32</v>
      </c>
      <c r="P220" s="12">
        <v>1</v>
      </c>
      <c r="Q220">
        <v>1</v>
      </c>
      <c r="R220" s="12">
        <v>1.9655668382501283</v>
      </c>
      <c r="S220" s="12">
        <v>561.86311264545918</v>
      </c>
      <c r="T220" s="12">
        <v>93874.72768219818</v>
      </c>
      <c r="U220" s="12">
        <v>90612.975782512804</v>
      </c>
      <c r="V220" s="12">
        <v>25500.034104125414</v>
      </c>
      <c r="W220" s="58">
        <v>4.6883648934625133E-4</v>
      </c>
      <c r="X220" s="58">
        <v>2.0629530760693317E-4</v>
      </c>
      <c r="Y220" s="58">
        <v>0</v>
      </c>
      <c r="Z220" s="58">
        <v>3.1541960140923156E-3</v>
      </c>
      <c r="AA220" s="58">
        <v>1.3684494245937377E-3</v>
      </c>
      <c r="AB220" s="58">
        <v>3.9840637450199205E-4</v>
      </c>
      <c r="AC220" s="58">
        <v>5.1001732929353705E-5</v>
      </c>
      <c r="AD220" s="58">
        <v>8.2035812335462825E-4</v>
      </c>
      <c r="AE220" s="58">
        <v>2.5796151478913584E-3</v>
      </c>
      <c r="AF220" s="58">
        <v>4.0689929437261393E-3</v>
      </c>
      <c r="AG220" s="58">
        <v>8.0980817938008116E-3</v>
      </c>
      <c r="AH220" s="18">
        <v>1.9285666683494108E-3</v>
      </c>
      <c r="AI220" s="17">
        <v>109</v>
      </c>
      <c r="AJ220">
        <v>3</v>
      </c>
      <c r="AK220" s="25">
        <v>0.66781722339109528</v>
      </c>
      <c r="AL220" t="str">
        <f>IF(AK220&lt;='CAV Tier 1 Analysis'!$A$5,"Tier 1", "Tier 2")</f>
        <v>Tier 2</v>
      </c>
      <c r="AM220" t="str">
        <f t="shared" si="7"/>
        <v>California - Tier 2</v>
      </c>
      <c r="AN220" t="str">
        <f t="shared" si="8"/>
        <v>Victorville, City Of - Tier 2</v>
      </c>
    </row>
    <row r="221" spans="1:40" x14ac:dyDescent="0.3">
      <c r="A221">
        <v>9</v>
      </c>
      <c r="B221" t="s">
        <v>21</v>
      </c>
      <c r="C221" t="s">
        <v>1151</v>
      </c>
      <c r="D221" t="s">
        <v>1805</v>
      </c>
      <c r="E221" t="s">
        <v>181</v>
      </c>
      <c r="F221" s="12">
        <v>5979.7417572450149</v>
      </c>
      <c r="G221" s="12">
        <v>81640.515960943638</v>
      </c>
      <c r="H221" s="12">
        <v>35670.517897055441</v>
      </c>
      <c r="I221">
        <v>76</v>
      </c>
      <c r="J221" s="15">
        <v>7.089342613677789E-2</v>
      </c>
      <c r="K221" s="15">
        <v>0.92910657386322226</v>
      </c>
      <c r="L221" s="59">
        <v>20.98629</v>
      </c>
      <c r="M221">
        <v>279</v>
      </c>
      <c r="N221">
        <v>20</v>
      </c>
      <c r="O221" s="12">
        <v>25</v>
      </c>
      <c r="P221" s="12">
        <v>1</v>
      </c>
      <c r="Q221">
        <v>5</v>
      </c>
      <c r="R221" s="12">
        <v>70.612099613604897</v>
      </c>
      <c r="S221" s="12">
        <v>2528.8052257955137</v>
      </c>
      <c r="T221" s="12">
        <v>86809.756316181112</v>
      </c>
      <c r="U221" s="12">
        <v>80830.014558936091</v>
      </c>
      <c r="V221">
        <v>0</v>
      </c>
      <c r="W221" s="58">
        <v>1.3429231346682676E-4</v>
      </c>
      <c r="X221" s="58">
        <v>1.151127816446687E-3</v>
      </c>
      <c r="Y221" s="58">
        <v>2.4832381425378696E-3</v>
      </c>
      <c r="Z221" s="58">
        <v>2.4642156360096213E-3</v>
      </c>
      <c r="AA221" s="58">
        <v>1.3684494245937377E-3</v>
      </c>
      <c r="AB221" s="58">
        <v>1.9920318725099601E-3</v>
      </c>
      <c r="AC221" s="58">
        <v>1.8322141867636191E-3</v>
      </c>
      <c r="AD221" s="58">
        <v>3.6922265631487176E-3</v>
      </c>
      <c r="AE221" s="58">
        <v>2.3854744286032595E-3</v>
      </c>
      <c r="AF221" s="58">
        <v>3.6296872058478968E-3</v>
      </c>
      <c r="AG221" s="58">
        <v>0</v>
      </c>
      <c r="AH221" s="18">
        <v>1.921177962720745E-3</v>
      </c>
      <c r="AI221" s="17">
        <v>110</v>
      </c>
      <c r="AJ221">
        <v>3</v>
      </c>
      <c r="AK221" s="25">
        <v>0.66973840135381602</v>
      </c>
      <c r="AL221" t="str">
        <f>IF(AK221&lt;='CAV Tier 1 Analysis'!$A$5,"Tier 1", "Tier 2")</f>
        <v>Tier 2</v>
      </c>
      <c r="AM221" t="str">
        <f t="shared" si="7"/>
        <v>California - Tier 2</v>
      </c>
      <c r="AN221" t="str">
        <f t="shared" si="8"/>
        <v>San Buenaventura, City Of - Tier 2</v>
      </c>
    </row>
    <row r="222" spans="1:40" x14ac:dyDescent="0.3">
      <c r="A222">
        <v>9</v>
      </c>
      <c r="B222" t="s">
        <v>21</v>
      </c>
      <c r="C222" t="s">
        <v>1186</v>
      </c>
      <c r="D222" t="s">
        <v>1842</v>
      </c>
      <c r="E222" t="s">
        <v>248</v>
      </c>
      <c r="F222" s="12">
        <v>20692.958301598494</v>
      </c>
      <c r="G222" s="12">
        <v>50982.159697747331</v>
      </c>
      <c r="H222" s="12">
        <v>27329.759687476228</v>
      </c>
      <c r="I222">
        <v>35</v>
      </c>
      <c r="J222" s="15">
        <v>1.9940757059881112E-4</v>
      </c>
      <c r="K222" s="15">
        <v>0.99980059242940067</v>
      </c>
      <c r="L222" s="59">
        <v>1033.2606699999999</v>
      </c>
      <c r="M222">
        <v>138</v>
      </c>
      <c r="N222">
        <v>14</v>
      </c>
      <c r="O222" s="12">
        <v>9.3000000000000007</v>
      </c>
      <c r="P222" s="12">
        <v>3.1</v>
      </c>
      <c r="Q222">
        <v>5</v>
      </c>
      <c r="R222" s="12">
        <v>34.99302073502902</v>
      </c>
      <c r="S222" s="12">
        <v>5.4497609843289583</v>
      </c>
      <c r="T222" s="12">
        <v>45793.203824874603</v>
      </c>
      <c r="U222" s="12">
        <v>25100.245523276109</v>
      </c>
      <c r="V222" s="12">
        <v>5188.9558728727279</v>
      </c>
      <c r="W222" s="58">
        <v>6.6118864167312771E-3</v>
      </c>
      <c r="X222" s="58">
        <v>5.6937504899513553E-4</v>
      </c>
      <c r="Y222" s="58">
        <v>1.7382666997765085E-3</v>
      </c>
      <c r="Z222" s="58">
        <v>9.1668821659557928E-4</v>
      </c>
      <c r="AA222" s="58">
        <v>4.2421932162405871E-3</v>
      </c>
      <c r="AB222" s="58">
        <v>1.9920318725099601E-3</v>
      </c>
      <c r="AC222" s="58">
        <v>9.0798474169829981E-4</v>
      </c>
      <c r="AD222" s="58">
        <v>7.957019411339188E-6</v>
      </c>
      <c r="AE222" s="58">
        <v>1.2583668168608092E-3</v>
      </c>
      <c r="AF222" s="58">
        <v>1.1271313080495307E-3</v>
      </c>
      <c r="AG222" s="58">
        <v>1.6478640346660682E-3</v>
      </c>
      <c r="AH222" s="18">
        <v>1.9108859446850084E-3</v>
      </c>
      <c r="AI222" s="17">
        <v>111</v>
      </c>
      <c r="AJ222">
        <v>3</v>
      </c>
      <c r="AK222" s="25">
        <v>0.67164928729850104</v>
      </c>
      <c r="AL222" t="str">
        <f>IF(AK222&lt;='CAV Tier 1 Analysis'!$A$5,"Tier 1", "Tier 2")</f>
        <v>Tier 2</v>
      </c>
      <c r="AM222" t="str">
        <f t="shared" si="7"/>
        <v>California - Tier 2</v>
      </c>
      <c r="AN222" t="str">
        <f t="shared" si="8"/>
        <v>Calaveras County* - Tier 2</v>
      </c>
    </row>
    <row r="223" spans="1:40" x14ac:dyDescent="0.3">
      <c r="A223">
        <v>9</v>
      </c>
      <c r="B223" t="s">
        <v>21</v>
      </c>
      <c r="C223" t="s">
        <v>1114</v>
      </c>
      <c r="D223" t="s">
        <v>1767</v>
      </c>
      <c r="E223" t="s">
        <v>197</v>
      </c>
      <c r="F223" s="12">
        <v>7166.86565941142</v>
      </c>
      <c r="G223" s="12">
        <v>75018.067488732064</v>
      </c>
      <c r="H223" s="12">
        <v>29324.261517043051</v>
      </c>
      <c r="I223">
        <v>69</v>
      </c>
      <c r="J223" s="15">
        <v>3.230460460659812E-2</v>
      </c>
      <c r="K223" s="15">
        <v>0.96769539539340199</v>
      </c>
      <c r="L223" s="59">
        <v>27.115020000000005</v>
      </c>
      <c r="M223">
        <v>815</v>
      </c>
      <c r="N223">
        <v>10</v>
      </c>
      <c r="O223" s="12">
        <v>15</v>
      </c>
      <c r="P223" s="12">
        <v>1</v>
      </c>
      <c r="Q223">
        <v>12</v>
      </c>
      <c r="R223" s="12">
        <v>66.770982282144743</v>
      </c>
      <c r="S223" s="12">
        <v>947.30867368855695</v>
      </c>
      <c r="T223" s="12">
        <v>80324.237769203261</v>
      </c>
      <c r="U223" s="12">
        <v>73157.372109791846</v>
      </c>
      <c r="V223">
        <v>0</v>
      </c>
      <c r="W223" s="58">
        <v>1.7351036155029199E-4</v>
      </c>
      <c r="X223" s="58">
        <v>3.3626135139930109E-3</v>
      </c>
      <c r="Y223" s="58">
        <v>1.2416190712689348E-3</v>
      </c>
      <c r="Z223" s="58">
        <v>1.4785293816057729E-3</v>
      </c>
      <c r="AA223" s="58">
        <v>1.3684494245937377E-3</v>
      </c>
      <c r="AB223" s="58">
        <v>4.7808764940239041E-3</v>
      </c>
      <c r="AC223" s="58">
        <v>1.7325464285998478E-3</v>
      </c>
      <c r="AD223" s="58">
        <v>1.3831346965022852E-3</v>
      </c>
      <c r="AE223" s="58">
        <v>2.2072566878034959E-3</v>
      </c>
      <c r="AF223" s="58">
        <v>3.2851457346546879E-3</v>
      </c>
      <c r="AG223" s="58">
        <v>0</v>
      </c>
      <c r="AH223" s="18">
        <v>1.9103347085996337E-3</v>
      </c>
      <c r="AI223" s="17">
        <v>112</v>
      </c>
      <c r="AJ223">
        <v>3</v>
      </c>
      <c r="AK223" s="25">
        <v>0.67355962200710062</v>
      </c>
      <c r="AL223" t="str">
        <f>IF(AK223&lt;='CAV Tier 1 Analysis'!$A$5,"Tier 1", "Tier 2")</f>
        <v>Tier 2</v>
      </c>
      <c r="AM223" t="str">
        <f t="shared" si="7"/>
        <v>California - Tier 2</v>
      </c>
      <c r="AN223" t="str">
        <f t="shared" si="8"/>
        <v>Vacaville, City Of - Tier 2</v>
      </c>
    </row>
    <row r="224" spans="1:40" x14ac:dyDescent="0.3">
      <c r="A224">
        <v>9</v>
      </c>
      <c r="B224" t="s">
        <v>21</v>
      </c>
      <c r="C224" t="s">
        <v>1100</v>
      </c>
      <c r="D224" t="s">
        <v>1752</v>
      </c>
      <c r="E224" t="s">
        <v>221</v>
      </c>
      <c r="F224" s="12">
        <v>2669.6377707047286</v>
      </c>
      <c r="G224" s="12">
        <v>49016.790516941306</v>
      </c>
      <c r="H224" s="12">
        <v>11940.82326149974</v>
      </c>
      <c r="I224">
        <v>89</v>
      </c>
      <c r="J224" s="15">
        <v>0.18177529617983629</v>
      </c>
      <c r="K224" s="15">
        <v>0.81822470382016388</v>
      </c>
      <c r="L224" s="59">
        <v>6.3382099999999992</v>
      </c>
      <c r="M224">
        <v>885</v>
      </c>
      <c r="N224">
        <v>2</v>
      </c>
      <c r="O224" s="12">
        <v>15</v>
      </c>
      <c r="P224" s="12">
        <v>1</v>
      </c>
      <c r="Q224">
        <v>11</v>
      </c>
      <c r="R224" s="12">
        <v>72.82199863999459</v>
      </c>
      <c r="S224" s="12">
        <v>2170.5466849901941</v>
      </c>
      <c r="T224" s="12">
        <v>43895.731901234503</v>
      </c>
      <c r="U224" s="12">
        <v>41226.094130529775</v>
      </c>
      <c r="V224" s="12">
        <v>5121.0586157068028</v>
      </c>
      <c r="W224" s="58">
        <v>4.0558521021989875E-5</v>
      </c>
      <c r="X224" s="58">
        <v>3.6514269446427171E-3</v>
      </c>
      <c r="Y224" s="58">
        <v>2.4832381425378696E-4</v>
      </c>
      <c r="Z224" s="58">
        <v>1.4785293816057729E-3</v>
      </c>
      <c r="AA224" s="58">
        <v>1.3684494245937377E-3</v>
      </c>
      <c r="AB224" s="58">
        <v>4.3824701195219126E-3</v>
      </c>
      <c r="AC224" s="58">
        <v>1.8895557524389469E-3</v>
      </c>
      <c r="AD224" s="58">
        <v>3.1691448772430027E-3</v>
      </c>
      <c r="AE224" s="58">
        <v>1.2062255490481221E-3</v>
      </c>
      <c r="AF224" s="58">
        <v>1.8512656125226679E-3</v>
      </c>
      <c r="AG224" s="58">
        <v>1.6263018069506377E-3</v>
      </c>
      <c r="AH224" s="18">
        <v>1.9011138003493906E-3</v>
      </c>
      <c r="AI224" s="17">
        <v>113</v>
      </c>
      <c r="AJ224">
        <v>3</v>
      </c>
      <c r="AK224" s="25">
        <v>0.67546073580745003</v>
      </c>
      <c r="AL224" t="str">
        <f>IF(AK224&lt;='CAV Tier 1 Analysis'!$A$5,"Tier 1", "Tier 2")</f>
        <v>Tier 2</v>
      </c>
      <c r="AM224" t="str">
        <f t="shared" si="7"/>
        <v>California - Tier 2</v>
      </c>
      <c r="AN224" t="str">
        <f t="shared" si="8"/>
        <v>Watsonville, City Of - Tier 2</v>
      </c>
    </row>
    <row r="225" spans="1:40" x14ac:dyDescent="0.3">
      <c r="A225">
        <v>9</v>
      </c>
      <c r="B225" t="s">
        <v>21</v>
      </c>
      <c r="C225" t="s">
        <v>1036</v>
      </c>
      <c r="D225" t="s">
        <v>1687</v>
      </c>
      <c r="E225" t="s">
        <v>149</v>
      </c>
      <c r="F225" s="12">
        <v>17134.242821622429</v>
      </c>
      <c r="G225" s="12">
        <v>123429.01076787502</v>
      </c>
      <c r="H225" s="12">
        <v>43989.306692977043</v>
      </c>
      <c r="I225">
        <v>41</v>
      </c>
      <c r="J225" s="15">
        <v>1.8324072471848911E-2</v>
      </c>
      <c r="K225" s="15">
        <v>0.98167592752815125</v>
      </c>
      <c r="L225" s="59">
        <v>39.008250000000004</v>
      </c>
      <c r="M225">
        <v>159</v>
      </c>
      <c r="N225">
        <v>3</v>
      </c>
      <c r="O225" s="12">
        <v>25</v>
      </c>
      <c r="P225" s="12">
        <v>1</v>
      </c>
      <c r="Q225">
        <v>0</v>
      </c>
      <c r="R225" s="12">
        <v>40.248713028654201</v>
      </c>
      <c r="S225" s="12">
        <v>806.06324382849971</v>
      </c>
      <c r="T225" s="12">
        <v>101529.37341795725</v>
      </c>
      <c r="U225" s="12">
        <v>84395.130596334813</v>
      </c>
      <c r="V225" s="12">
        <v>21899.637349917772</v>
      </c>
      <c r="W225" s="58">
        <v>2.4961573183217929E-4</v>
      </c>
      <c r="X225" s="58">
        <v>6.5601907819004752E-4</v>
      </c>
      <c r="Y225" s="58">
        <v>3.7248572138068043E-4</v>
      </c>
      <c r="Z225" s="58">
        <v>2.4642156360096213E-3</v>
      </c>
      <c r="AA225" s="58">
        <v>1.3684494245937377E-3</v>
      </c>
      <c r="AB225" s="58">
        <v>0</v>
      </c>
      <c r="AC225" s="58">
        <v>1.0443573185560618E-3</v>
      </c>
      <c r="AD225" s="58">
        <v>1.1769068214833203E-3</v>
      </c>
      <c r="AE225" s="58">
        <v>2.7899597270900746E-3</v>
      </c>
      <c r="AF225" s="58">
        <v>3.7897794208366013E-3</v>
      </c>
      <c r="AG225" s="58">
        <v>6.9546987188349825E-3</v>
      </c>
      <c r="AH225" s="18">
        <v>1.8969534180733917E-3</v>
      </c>
      <c r="AI225" s="17">
        <v>114</v>
      </c>
      <c r="AJ225">
        <v>3</v>
      </c>
      <c r="AK225" s="25">
        <v>0.67735768922552342</v>
      </c>
      <c r="AL225" t="str">
        <f>IF(AK225&lt;='CAV Tier 1 Analysis'!$A$5,"Tier 1", "Tier 2")</f>
        <v>Tier 2</v>
      </c>
      <c r="AM225" t="str">
        <f t="shared" si="7"/>
        <v>California - Tier 2</v>
      </c>
      <c r="AN225" t="str">
        <f t="shared" si="8"/>
        <v>Carlsbad, City Of - Tier 2</v>
      </c>
    </row>
    <row r="226" spans="1:40" x14ac:dyDescent="0.3">
      <c r="A226">
        <v>9</v>
      </c>
      <c r="B226" t="s">
        <v>21</v>
      </c>
      <c r="C226" t="s">
        <v>1115</v>
      </c>
      <c r="D226" t="s">
        <v>1768</v>
      </c>
      <c r="E226" t="s">
        <v>191</v>
      </c>
      <c r="F226" s="12">
        <v>6804.2983087824878</v>
      </c>
      <c r="G226" s="12">
        <v>69614.285501566905</v>
      </c>
      <c r="H226" s="12">
        <v>29612.704325283692</v>
      </c>
      <c r="I226">
        <v>93</v>
      </c>
      <c r="J226" s="15">
        <v>9.0577865097094173E-2</v>
      </c>
      <c r="K226" s="15">
        <v>0.90942213490290591</v>
      </c>
      <c r="L226" s="59">
        <v>25.744590000000002</v>
      </c>
      <c r="M226">
        <v>284</v>
      </c>
      <c r="N226">
        <v>24</v>
      </c>
      <c r="O226" s="12">
        <v>14.953846153846154</v>
      </c>
      <c r="P226" s="12">
        <v>1.0461538461538462</v>
      </c>
      <c r="Q226">
        <v>5</v>
      </c>
      <c r="R226" s="12">
        <v>84.576258545970248</v>
      </c>
      <c r="S226" s="12">
        <v>2682.2555375356833</v>
      </c>
      <c r="T226" s="12">
        <v>79728.707342100199</v>
      </c>
      <c r="U226" s="12">
        <v>72924.409033317716</v>
      </c>
      <c r="V226">
        <v>0</v>
      </c>
      <c r="W226" s="58">
        <v>1.6474091182171473E-4</v>
      </c>
      <c r="X226" s="58">
        <v>1.1717573472073805E-3</v>
      </c>
      <c r="Y226" s="58">
        <v>2.9798857710454435E-3</v>
      </c>
      <c r="Z226" s="58">
        <v>1.4739800604316013E-3</v>
      </c>
      <c r="AA226" s="58">
        <v>1.4316086288057564E-3</v>
      </c>
      <c r="AB226" s="58">
        <v>1.9920318725099601E-3</v>
      </c>
      <c r="AC226" s="58">
        <v>2.194550531980752E-3</v>
      </c>
      <c r="AD226" s="58">
        <v>3.916274390696319E-3</v>
      </c>
      <c r="AE226" s="58">
        <v>2.1908919073272636E-3</v>
      </c>
      <c r="AF226" s="58">
        <v>3.2746844833147345E-3</v>
      </c>
      <c r="AG226" s="58">
        <v>0</v>
      </c>
      <c r="AH226" s="18">
        <v>1.8900369004673568E-3</v>
      </c>
      <c r="AI226" s="17">
        <v>115</v>
      </c>
      <c r="AJ226">
        <v>3</v>
      </c>
      <c r="AK226" s="25">
        <v>0.67924772612599082</v>
      </c>
      <c r="AL226" t="str">
        <f>IF(AK226&lt;='CAV Tier 1 Analysis'!$A$5,"Tier 1", "Tier 2")</f>
        <v>Tier 2</v>
      </c>
      <c r="AM226" t="str">
        <f t="shared" si="7"/>
        <v>California - Tier 2</v>
      </c>
      <c r="AN226" t="str">
        <f t="shared" si="8"/>
        <v>Vallejo, City Of - Tier 2</v>
      </c>
    </row>
    <row r="227" spans="1:40" x14ac:dyDescent="0.3">
      <c r="A227">
        <v>9</v>
      </c>
      <c r="B227" t="s">
        <v>21</v>
      </c>
      <c r="C227" t="s">
        <v>822</v>
      </c>
      <c r="D227" t="s">
        <v>1466</v>
      </c>
      <c r="E227" t="s">
        <v>195</v>
      </c>
      <c r="F227" s="12">
        <v>647246.68950491969</v>
      </c>
      <c r="G227" s="12">
        <v>183414.2592686883</v>
      </c>
      <c r="H227" s="12">
        <v>65224.238663321223</v>
      </c>
      <c r="I227">
        <v>55</v>
      </c>
      <c r="J227" s="15">
        <v>8.9441079087268123E-3</v>
      </c>
      <c r="K227" s="15">
        <v>0.99105589209127343</v>
      </c>
      <c r="L227" s="59">
        <v>435.73713999999984</v>
      </c>
      <c r="M227">
        <v>319</v>
      </c>
      <c r="N227">
        <v>8</v>
      </c>
      <c r="O227" s="12">
        <v>13.942528735632184</v>
      </c>
      <c r="P227" s="12">
        <v>1</v>
      </c>
      <c r="Q227">
        <v>3</v>
      </c>
      <c r="R227" s="12">
        <v>54.50807406502004</v>
      </c>
      <c r="S227" s="12">
        <v>583.37262886929648</v>
      </c>
      <c r="T227" s="12">
        <v>170074.62498605216</v>
      </c>
      <c r="U227">
        <v>0</v>
      </c>
      <c r="V227" s="12">
        <v>13339.634282636136</v>
      </c>
      <c r="W227" s="58">
        <v>2.7883036303233471E-3</v>
      </c>
      <c r="X227" s="58">
        <v>1.3161640625322336E-3</v>
      </c>
      <c r="Y227" s="58">
        <v>9.9329525701514782E-4</v>
      </c>
      <c r="Z227" s="58">
        <v>1.3742958926343315E-3</v>
      </c>
      <c r="AA227" s="58">
        <v>1.3684494245937377E-3</v>
      </c>
      <c r="AB227" s="58">
        <v>1.195219123505976E-3</v>
      </c>
      <c r="AC227" s="58">
        <v>1.4143534485108226E-3</v>
      </c>
      <c r="AD227" s="58">
        <v>8.517634709678067E-4</v>
      </c>
      <c r="AE227" s="58">
        <v>4.673537699850603E-3</v>
      </c>
      <c r="AF227" s="58">
        <v>0</v>
      </c>
      <c r="AG227" s="58">
        <v>4.236286472365949E-3</v>
      </c>
      <c r="AH227" s="18">
        <v>1.8374244074818137E-3</v>
      </c>
      <c r="AI227" s="17">
        <v>116</v>
      </c>
      <c r="AJ227">
        <v>3</v>
      </c>
      <c r="AK227" s="25">
        <v>0.68108515053347263</v>
      </c>
      <c r="AL227" t="str">
        <f>IF(AK227&lt;='CAV Tier 1 Analysis'!$A$5,"Tier 1", "Tier 2")</f>
        <v>Tier 2</v>
      </c>
      <c r="AM227" t="str">
        <f t="shared" si="7"/>
        <v>California - Tier 2</v>
      </c>
      <c r="AN227" t="str">
        <f t="shared" si="8"/>
        <v>Alameda County* - Tier 2</v>
      </c>
    </row>
    <row r="228" spans="1:40" x14ac:dyDescent="0.3">
      <c r="A228">
        <v>9</v>
      </c>
      <c r="B228" t="s">
        <v>21</v>
      </c>
      <c r="C228" t="s">
        <v>1122</v>
      </c>
      <c r="D228" t="s">
        <v>1775</v>
      </c>
      <c r="E228" t="s">
        <v>153</v>
      </c>
      <c r="F228" s="12">
        <v>7668.0454205547603</v>
      </c>
      <c r="G228" s="12">
        <v>132388.31217293747</v>
      </c>
      <c r="H228" s="12">
        <v>57326.450698517416</v>
      </c>
      <c r="I228">
        <v>60</v>
      </c>
      <c r="J228" s="15">
        <v>3.6005326912460389E-2</v>
      </c>
      <c r="K228" s="15">
        <v>0.96399467308754005</v>
      </c>
      <c r="L228" s="59">
        <v>40.683980000000005</v>
      </c>
      <c r="M228">
        <v>109</v>
      </c>
      <c r="N228">
        <v>14</v>
      </c>
      <c r="O228" s="12">
        <v>16</v>
      </c>
      <c r="P228" s="12">
        <v>1</v>
      </c>
      <c r="Q228">
        <v>2</v>
      </c>
      <c r="R228" s="12">
        <v>57.8396803852524</v>
      </c>
      <c r="S228" s="12">
        <v>2064.0575981311626</v>
      </c>
      <c r="T228" s="12">
        <v>135156.33603517225</v>
      </c>
      <c r="U228" s="12">
        <v>127488.29061461749</v>
      </c>
      <c r="V228">
        <v>0</v>
      </c>
      <c r="W228" s="58">
        <v>2.6033881144490578E-4</v>
      </c>
      <c r="X228" s="58">
        <v>4.4972377058311432E-4</v>
      </c>
      <c r="Y228" s="58">
        <v>1.7382666997765085E-3</v>
      </c>
      <c r="Z228" s="58">
        <v>1.5770980070461578E-3</v>
      </c>
      <c r="AA228" s="58">
        <v>1.3684494245937377E-3</v>
      </c>
      <c r="AB228" s="58">
        <v>7.9681274900398409E-4</v>
      </c>
      <c r="AC228" s="58">
        <v>1.5008006211348322E-3</v>
      </c>
      <c r="AD228" s="58">
        <v>3.0136636123453951E-3</v>
      </c>
      <c r="AE228" s="58">
        <v>3.7140063186137055E-3</v>
      </c>
      <c r="AF228" s="58">
        <v>5.7248859828163612E-3</v>
      </c>
      <c r="AG228" s="58">
        <v>0</v>
      </c>
      <c r="AH228" s="18">
        <v>1.831276908850791E-3</v>
      </c>
      <c r="AI228" s="17">
        <v>117</v>
      </c>
      <c r="AJ228">
        <v>3</v>
      </c>
      <c r="AK228" s="25">
        <v>0.68291642744232339</v>
      </c>
      <c r="AL228" t="str">
        <f>IF(AK228&lt;='CAV Tier 1 Analysis'!$A$5,"Tier 1", "Tier 2")</f>
        <v>Tier 2</v>
      </c>
      <c r="AM228" t="str">
        <f t="shared" si="7"/>
        <v>California - Tier 2</v>
      </c>
      <c r="AN228" t="str">
        <f t="shared" si="8"/>
        <v>Santa Rosa, City Of - Tier 2</v>
      </c>
    </row>
    <row r="229" spans="1:40" x14ac:dyDescent="0.3">
      <c r="A229">
        <v>9</v>
      </c>
      <c r="B229" t="s">
        <v>21</v>
      </c>
      <c r="C229" t="s">
        <v>1296</v>
      </c>
      <c r="D229" t="s">
        <v>1955</v>
      </c>
      <c r="E229" t="s">
        <v>262</v>
      </c>
      <c r="F229" s="12">
        <v>11608.337433284372</v>
      </c>
      <c r="G229" s="12">
        <v>27998.77681210728</v>
      </c>
      <c r="H229" s="12">
        <v>13786.846267430794</v>
      </c>
      <c r="I229">
        <v>142</v>
      </c>
      <c r="J229" s="15">
        <v>0.21895796681249255</v>
      </c>
      <c r="K229" s="15">
        <v>0.78104203318750709</v>
      </c>
      <c r="L229" s="59">
        <v>13.420110000000003</v>
      </c>
      <c r="M229">
        <v>605</v>
      </c>
      <c r="N229">
        <v>29</v>
      </c>
      <c r="O229" s="12">
        <v>13.052631578947368</v>
      </c>
      <c r="P229" s="12">
        <v>1</v>
      </c>
      <c r="Q229">
        <v>5</v>
      </c>
      <c r="R229" s="12">
        <v>110.907968712626</v>
      </c>
      <c r="S229" s="12">
        <v>3018.7398274730485</v>
      </c>
      <c r="T229" s="12">
        <v>32089.44939901249</v>
      </c>
      <c r="U229" s="12">
        <v>20481.111965728116</v>
      </c>
      <c r="V229">
        <v>0</v>
      </c>
      <c r="W229" s="58">
        <v>8.5875951341532827E-5</v>
      </c>
      <c r="X229" s="58">
        <v>2.4961732220438915E-3</v>
      </c>
      <c r="Y229" s="58">
        <v>3.6006953066799107E-3</v>
      </c>
      <c r="Z229" s="58">
        <v>1.2865799531166023E-3</v>
      </c>
      <c r="AA229" s="58">
        <v>1.3684494245937377E-3</v>
      </c>
      <c r="AB229" s="58">
        <v>1.9920318725099601E-3</v>
      </c>
      <c r="AC229" s="58">
        <v>2.8777950919513071E-3</v>
      </c>
      <c r="AD229" s="58">
        <v>4.4075641985138218E-3</v>
      </c>
      <c r="AE229" s="58">
        <v>8.8179674978576203E-4</v>
      </c>
      <c r="AF229" s="58">
        <v>9.1970823547653333E-4</v>
      </c>
      <c r="AG229" s="58">
        <v>0</v>
      </c>
      <c r="AH229" s="18">
        <v>1.8106063641830053E-3</v>
      </c>
      <c r="AI229" s="17">
        <v>118</v>
      </c>
      <c r="AJ229">
        <v>3</v>
      </c>
      <c r="AK229" s="25">
        <v>0.68472703380650635</v>
      </c>
      <c r="AL229" t="str">
        <f>IF(AK229&lt;='CAV Tier 1 Analysis'!$A$5,"Tier 1", "Tier 2")</f>
        <v>Tier 2</v>
      </c>
      <c r="AM229" t="str">
        <f t="shared" si="7"/>
        <v>California - Tier 2</v>
      </c>
      <c r="AN229" t="str">
        <f t="shared" si="8"/>
        <v>Martinez, City Of - Tier 2</v>
      </c>
    </row>
    <row r="230" spans="1:40" x14ac:dyDescent="0.3">
      <c r="A230">
        <v>9</v>
      </c>
      <c r="B230" t="s">
        <v>21</v>
      </c>
      <c r="C230" t="s">
        <v>1031</v>
      </c>
      <c r="D230" t="s">
        <v>1682</v>
      </c>
      <c r="E230" t="s">
        <v>125</v>
      </c>
      <c r="F230" s="12">
        <v>2216.3556634321117</v>
      </c>
      <c r="G230" s="12">
        <v>172420.21638219498</v>
      </c>
      <c r="H230" s="12">
        <v>48760.664437242172</v>
      </c>
      <c r="I230">
        <v>24</v>
      </c>
      <c r="J230" s="15">
        <v>1.2518261070080134E-2</v>
      </c>
      <c r="K230" s="15">
        <v>0.98748173892992042</v>
      </c>
      <c r="L230" s="59">
        <v>49.784869999999984</v>
      </c>
      <c r="M230">
        <v>207</v>
      </c>
      <c r="N230">
        <v>0</v>
      </c>
      <c r="O230" s="12">
        <v>32</v>
      </c>
      <c r="P230" s="12">
        <v>1</v>
      </c>
      <c r="Q230">
        <v>0</v>
      </c>
      <c r="R230" s="12">
        <v>23.699561734318088</v>
      </c>
      <c r="S230" s="12">
        <v>610.39872737596954</v>
      </c>
      <c r="T230" s="12">
        <v>171118.63419854015</v>
      </c>
      <c r="U230" s="12">
        <v>168902.27853510805</v>
      </c>
      <c r="V230" s="12">
        <v>1301.5821836548275</v>
      </c>
      <c r="W230" s="58">
        <v>3.1857585918927152E-4</v>
      </c>
      <c r="X230" s="58">
        <v>8.5406257349270335E-4</v>
      </c>
      <c r="Y230" s="58">
        <v>0</v>
      </c>
      <c r="Z230" s="58">
        <v>3.1541960140923156E-3</v>
      </c>
      <c r="AA230" s="58">
        <v>1.3684494245937377E-3</v>
      </c>
      <c r="AB230" s="58">
        <v>0</v>
      </c>
      <c r="AC230" s="58">
        <v>6.149466375778397E-4</v>
      </c>
      <c r="AD230" s="58">
        <v>8.9122340160490083E-4</v>
      </c>
      <c r="AE230" s="58">
        <v>4.7022263793873309E-3</v>
      </c>
      <c r="AF230" s="58">
        <v>7.5845890017801933E-3</v>
      </c>
      <c r="AG230" s="58">
        <v>4.1334528971808093E-4</v>
      </c>
      <c r="AH230" s="18">
        <v>1.8092376892214885E-3</v>
      </c>
      <c r="AI230" s="17">
        <v>119</v>
      </c>
      <c r="AJ230">
        <v>3</v>
      </c>
      <c r="AK230" s="25">
        <v>0.68653627149572782</v>
      </c>
      <c r="AL230" t="str">
        <f>IF(AK230&lt;='CAV Tier 1 Analysis'!$A$5,"Tier 1", "Tier 2")</f>
        <v>Tier 2</v>
      </c>
      <c r="AM230" t="str">
        <f t="shared" si="7"/>
        <v>California - Tier 2</v>
      </c>
      <c r="AN230" t="str">
        <f t="shared" si="8"/>
        <v>Ontario, City Of - Tier 2</v>
      </c>
    </row>
    <row r="231" spans="1:40" x14ac:dyDescent="0.3">
      <c r="A231">
        <v>9</v>
      </c>
      <c r="B231" t="s">
        <v>21</v>
      </c>
      <c r="C231" t="s">
        <v>962</v>
      </c>
      <c r="D231" t="s">
        <v>1610</v>
      </c>
      <c r="E231" t="s">
        <v>141</v>
      </c>
      <c r="F231" s="12">
        <v>1664.0589013997605</v>
      </c>
      <c r="G231" s="12">
        <v>131647.16031624688</v>
      </c>
      <c r="H231" s="12">
        <v>37982.166408898869</v>
      </c>
      <c r="I231">
        <v>47</v>
      </c>
      <c r="J231" s="15">
        <v>8.3108983473946935E-2</v>
      </c>
      <c r="K231" s="15">
        <v>0.91689101652605254</v>
      </c>
      <c r="L231" s="59">
        <v>18.988200000000006</v>
      </c>
      <c r="M231">
        <v>171</v>
      </c>
      <c r="N231">
        <v>4</v>
      </c>
      <c r="O231" s="12">
        <v>14</v>
      </c>
      <c r="P231" s="12">
        <v>1</v>
      </c>
      <c r="Q231">
        <v>0</v>
      </c>
      <c r="R231" s="12">
        <v>43.093877776724469</v>
      </c>
      <c r="S231" s="12">
        <v>3156.6592403818786</v>
      </c>
      <c r="T231" s="12">
        <v>138248.51457295832</v>
      </c>
      <c r="U231" s="12">
        <v>136584.45567155856</v>
      </c>
      <c r="V231">
        <v>0</v>
      </c>
      <c r="W231" s="58">
        <v>1.2150643618146898E-4</v>
      </c>
      <c r="X231" s="58">
        <v>7.0552995201571148E-4</v>
      </c>
      <c r="Y231" s="58">
        <v>4.9664762850757391E-4</v>
      </c>
      <c r="Z231" s="58">
        <v>1.3799607561653881E-3</v>
      </c>
      <c r="AA231" s="58">
        <v>1.3684494245937377E-3</v>
      </c>
      <c r="AB231" s="58">
        <v>0</v>
      </c>
      <c r="AC231" s="58">
        <v>1.1181825021098688E-3</v>
      </c>
      <c r="AD231" s="58">
        <v>4.6089358639633286E-3</v>
      </c>
      <c r="AE231" s="58">
        <v>3.7989773304398216E-3</v>
      </c>
      <c r="AF231" s="58">
        <v>6.1333510079635035E-3</v>
      </c>
      <c r="AG231" s="58">
        <v>0</v>
      </c>
      <c r="AH231" s="18">
        <v>1.7937764456309457E-3</v>
      </c>
      <c r="AI231" s="17">
        <v>120</v>
      </c>
      <c r="AJ231">
        <v>3</v>
      </c>
      <c r="AK231" s="25">
        <v>0.68833004794135877</v>
      </c>
      <c r="AL231" t="str">
        <f>IF(AK231&lt;='CAV Tier 1 Analysis'!$A$5,"Tier 1", "Tier 2")</f>
        <v>Tier 2</v>
      </c>
      <c r="AM231" t="str">
        <f t="shared" si="7"/>
        <v>California - Tier 2</v>
      </c>
      <c r="AN231" t="str">
        <f t="shared" si="8"/>
        <v>Salinas, City Of - Tier 2</v>
      </c>
    </row>
    <row r="232" spans="1:40" x14ac:dyDescent="0.3">
      <c r="A232">
        <v>9</v>
      </c>
      <c r="B232" t="s">
        <v>21</v>
      </c>
      <c r="C232" t="s">
        <v>1183</v>
      </c>
      <c r="D232" t="s">
        <v>1839</v>
      </c>
      <c r="E232" t="s">
        <v>400</v>
      </c>
      <c r="F232" s="12">
        <v>3096.9084257143227</v>
      </c>
      <c r="G232" s="12">
        <v>2355.6084136437598</v>
      </c>
      <c r="H232" s="12">
        <v>2214.7875482585146</v>
      </c>
      <c r="I232">
        <v>13</v>
      </c>
      <c r="J232" s="15">
        <v>4.9070843857667277E-4</v>
      </c>
      <c r="K232" s="15">
        <v>0.99950929156142354</v>
      </c>
      <c r="L232" s="59">
        <v>961.16137999999989</v>
      </c>
      <c r="M232">
        <v>64</v>
      </c>
      <c r="N232">
        <v>0</v>
      </c>
      <c r="O232" s="12">
        <v>8.7777777777777786</v>
      </c>
      <c r="P232" s="12">
        <v>8.3333333333333339</v>
      </c>
      <c r="Q232">
        <v>1</v>
      </c>
      <c r="R232" s="12">
        <v>12.993620790298506</v>
      </c>
      <c r="S232" s="12">
        <v>1.0868149395849929</v>
      </c>
      <c r="T232" s="12">
        <v>3010.8522026581891</v>
      </c>
      <c r="U232">
        <v>0</v>
      </c>
      <c r="V232">
        <v>0</v>
      </c>
      <c r="W232" s="58">
        <v>6.1505194741503988E-3</v>
      </c>
      <c r="X232" s="58">
        <v>2.6405799373687447E-4</v>
      </c>
      <c r="Y232" s="58">
        <v>0</v>
      </c>
      <c r="Z232" s="58">
        <v>8.6521348997671164E-4</v>
      </c>
      <c r="AA232" s="58">
        <v>1.1403745204947816E-2</v>
      </c>
      <c r="AB232" s="58">
        <v>3.9840637450199205E-4</v>
      </c>
      <c r="AC232" s="58">
        <v>3.3715321424636829E-4</v>
      </c>
      <c r="AD232" s="58">
        <v>1.5868232745763328E-6</v>
      </c>
      <c r="AE232" s="58">
        <v>8.2736218168673111E-5</v>
      </c>
      <c r="AF232" s="58">
        <v>0</v>
      </c>
      <c r="AG232" s="58">
        <v>0</v>
      </c>
      <c r="AH232" s="18">
        <v>1.7730380720912188E-3</v>
      </c>
      <c r="AI232" s="17">
        <v>121</v>
      </c>
      <c r="AJ232">
        <v>3</v>
      </c>
      <c r="AK232" s="25">
        <v>0.69010308601344994</v>
      </c>
      <c r="AL232" t="str">
        <f>IF(AK232&lt;='CAV Tier 1 Analysis'!$A$5,"Tier 1", "Tier 2")</f>
        <v>Tier 2</v>
      </c>
      <c r="AM232" t="str">
        <f t="shared" si="7"/>
        <v>California - Tier 2</v>
      </c>
      <c r="AN232" t="str">
        <f t="shared" si="8"/>
        <v>Sierra County * - Tier 2</v>
      </c>
    </row>
    <row r="233" spans="1:40" x14ac:dyDescent="0.3">
      <c r="A233">
        <v>9</v>
      </c>
      <c r="B233" t="s">
        <v>21</v>
      </c>
      <c r="C233" t="s">
        <v>1098</v>
      </c>
      <c r="D233" t="s">
        <v>1750</v>
      </c>
      <c r="E233" t="s">
        <v>222</v>
      </c>
      <c r="F233" s="12">
        <v>5261.0323017712544</v>
      </c>
      <c r="G233" s="12">
        <v>54100.446400242821</v>
      </c>
      <c r="H233" s="12">
        <v>21308.895410269899</v>
      </c>
      <c r="I233">
        <v>93</v>
      </c>
      <c r="J233" s="15">
        <v>8.8750030022336598E-2</v>
      </c>
      <c r="K233" s="15">
        <v>0.91124996997766305</v>
      </c>
      <c r="L233" s="59">
        <v>12.4907</v>
      </c>
      <c r="M233">
        <v>947</v>
      </c>
      <c r="N233">
        <v>3</v>
      </c>
      <c r="O233" s="12">
        <v>15</v>
      </c>
      <c r="P233" s="12">
        <v>1</v>
      </c>
      <c r="Q233">
        <v>7</v>
      </c>
      <c r="R233" s="12">
        <v>84.746247207922664</v>
      </c>
      <c r="S233" s="12">
        <v>1891.1651074042841</v>
      </c>
      <c r="T233" s="12">
        <v>51206.29266673018</v>
      </c>
      <c r="U233" s="12">
        <v>45945.260364958929</v>
      </c>
      <c r="V233" s="12">
        <v>2894.1537335126413</v>
      </c>
      <c r="W233" s="58">
        <v>7.9928610527162881E-5</v>
      </c>
      <c r="X233" s="58">
        <v>3.9072331260753147E-3</v>
      </c>
      <c r="Y233" s="58">
        <v>3.7248572138068043E-4</v>
      </c>
      <c r="Z233" s="58">
        <v>1.4785293816057729E-3</v>
      </c>
      <c r="AA233" s="58">
        <v>1.3684494245937377E-3</v>
      </c>
      <c r="AB233" s="58">
        <v>2.7888446215139444E-3</v>
      </c>
      <c r="AC233" s="58">
        <v>2.1989613289931974E-3</v>
      </c>
      <c r="AD233" s="58">
        <v>2.7612288892915823E-3</v>
      </c>
      <c r="AE233" s="58">
        <v>1.4071149018683603E-3</v>
      </c>
      <c r="AF233" s="58">
        <v>2.063180671512141E-3</v>
      </c>
      <c r="AG233" s="58">
        <v>9.1910048285102875E-4</v>
      </c>
      <c r="AH233" s="18">
        <v>1.7586415600193564E-3</v>
      </c>
      <c r="AI233" s="17">
        <v>122</v>
      </c>
      <c r="AJ233">
        <v>3</v>
      </c>
      <c r="AK233" s="25">
        <v>0.69186172757346931</v>
      </c>
      <c r="AL233" t="str">
        <f>IF(AK233&lt;='CAV Tier 1 Analysis'!$A$5,"Tier 1", "Tier 2")</f>
        <v>Tier 2</v>
      </c>
      <c r="AM233" t="str">
        <f t="shared" si="7"/>
        <v>California - Tier 2</v>
      </c>
      <c r="AN233" t="str">
        <f t="shared" si="8"/>
        <v>Santa Cruz, City Of - Tier 2</v>
      </c>
    </row>
    <row r="234" spans="1:40" x14ac:dyDescent="0.3">
      <c r="A234">
        <v>9</v>
      </c>
      <c r="B234" t="s">
        <v>21</v>
      </c>
      <c r="C234" t="s">
        <v>745</v>
      </c>
      <c r="D234" t="s">
        <v>1942</v>
      </c>
      <c r="E234" t="s">
        <v>138</v>
      </c>
      <c r="F234" s="12">
        <v>56093.863167907242</v>
      </c>
      <c r="G234" s="12">
        <v>174914.7334480148</v>
      </c>
      <c r="H234" s="12">
        <v>74702.592019857577</v>
      </c>
      <c r="I234">
        <v>63</v>
      </c>
      <c r="J234" s="15">
        <v>4.5656456687187049E-6</v>
      </c>
      <c r="K234" s="15">
        <v>0.99999543435433103</v>
      </c>
      <c r="L234" s="59">
        <v>30.663789999999999</v>
      </c>
      <c r="M234">
        <v>49</v>
      </c>
      <c r="N234">
        <v>5</v>
      </c>
      <c r="O234" s="12">
        <v>34</v>
      </c>
      <c r="P234" s="12">
        <v>1</v>
      </c>
      <c r="Q234">
        <v>1</v>
      </c>
      <c r="R234" s="12">
        <v>62.999712364322853</v>
      </c>
      <c r="S234" s="12">
        <v>0.34106556569752322</v>
      </c>
      <c r="T234" s="12">
        <v>193779.02729607184</v>
      </c>
      <c r="U234" s="12">
        <v>137685.16412816459</v>
      </c>
      <c r="V234">
        <v>0</v>
      </c>
      <c r="W234" s="58">
        <v>1.9621911727899251E-4</v>
      </c>
      <c r="X234" s="58">
        <v>2.0216940145479452E-4</v>
      </c>
      <c r="Y234" s="58">
        <v>6.2080953563446739E-4</v>
      </c>
      <c r="Z234" s="58">
        <v>3.3513332649730853E-3</v>
      </c>
      <c r="AA234" s="58">
        <v>1.3684494245937377E-3</v>
      </c>
      <c r="AB234" s="58">
        <v>3.9840637450199205E-4</v>
      </c>
      <c r="AC234" s="58">
        <v>1.6346910428605909E-3</v>
      </c>
      <c r="AD234" s="58">
        <v>4.9797878009667212E-7</v>
      </c>
      <c r="AE234" s="58">
        <v>5.3249189265173564E-3</v>
      </c>
      <c r="AF234" s="58">
        <v>6.1827785309462981E-3</v>
      </c>
      <c r="AG234" s="58">
        <v>0</v>
      </c>
      <c r="AH234" s="18">
        <v>1.7527521452310375E-3</v>
      </c>
      <c r="AI234" s="17">
        <v>123</v>
      </c>
      <c r="AJ234">
        <v>3</v>
      </c>
      <c r="AK234" s="25">
        <v>0.69361447971870038</v>
      </c>
      <c r="AL234" t="str">
        <f>IF(AK234&lt;='CAV Tier 1 Analysis'!$A$5,"Tier 1", "Tier 2")</f>
        <v>Tier 2</v>
      </c>
      <c r="AM234" t="str">
        <f t="shared" si="7"/>
        <v>California - Tier 2</v>
      </c>
      <c r="AN234" t="str">
        <f t="shared" si="8"/>
        <v>Glendale, City Of - Tier 2</v>
      </c>
    </row>
    <row r="235" spans="1:40" x14ac:dyDescent="0.3">
      <c r="A235">
        <v>9</v>
      </c>
      <c r="B235" t="s">
        <v>21</v>
      </c>
      <c r="C235" t="s">
        <v>887</v>
      </c>
      <c r="D235" t="s">
        <v>1535</v>
      </c>
      <c r="E235" t="s">
        <v>233</v>
      </c>
      <c r="F235" s="12">
        <v>71252.085253987534</v>
      </c>
      <c r="G235" s="12">
        <v>72680.968101451886</v>
      </c>
      <c r="H235" s="12">
        <v>17088.529021459741</v>
      </c>
      <c r="I235">
        <v>2</v>
      </c>
      <c r="J235" s="15">
        <v>1.2897081169665153E-2</v>
      </c>
      <c r="K235" s="15">
        <v>0.98710291883033507</v>
      </c>
      <c r="L235" s="59">
        <v>1344.1987200000003</v>
      </c>
      <c r="M235">
        <v>104</v>
      </c>
      <c r="N235">
        <v>0</v>
      </c>
      <c r="O235" s="12">
        <v>9.9431818181818183</v>
      </c>
      <c r="P235" s="12">
        <v>1.7954545454545454</v>
      </c>
      <c r="Q235">
        <v>0</v>
      </c>
      <c r="R235" s="12">
        <v>1.9742058376606701</v>
      </c>
      <c r="S235" s="12">
        <v>220.39214585994492</v>
      </c>
      <c r="T235" s="12">
        <v>57825.960170554434</v>
      </c>
      <c r="U235">
        <v>0</v>
      </c>
      <c r="V235" s="12">
        <v>14855.007930897453</v>
      </c>
      <c r="W235" s="58">
        <v>8.601594463239921E-3</v>
      </c>
      <c r="X235" s="58">
        <v>4.2909423982242102E-4</v>
      </c>
      <c r="Y235" s="58">
        <v>0</v>
      </c>
      <c r="Z235" s="58">
        <v>9.8008576432200858E-4</v>
      </c>
      <c r="AA235" s="58">
        <v>2.4569887396114834E-3</v>
      </c>
      <c r="AB235" s="58">
        <v>0</v>
      </c>
      <c r="AC235" s="58">
        <v>5.1225894190186514E-5</v>
      </c>
      <c r="AD235" s="58">
        <v>3.2178743026657934E-4</v>
      </c>
      <c r="AE235" s="58">
        <v>1.5890189668759166E-3</v>
      </c>
      <c r="AF235" s="58">
        <v>0</v>
      </c>
      <c r="AG235" s="58">
        <v>4.7175258190147121E-3</v>
      </c>
      <c r="AH235" s="18">
        <v>1.7406655743039299E-3</v>
      </c>
      <c r="AI235" s="17">
        <v>124</v>
      </c>
      <c r="AJ235">
        <v>3</v>
      </c>
      <c r="AK235" s="25">
        <v>0.69535514529300435</v>
      </c>
      <c r="AL235" t="str">
        <f>IF(AK235&lt;='CAV Tier 1 Analysis'!$A$5,"Tier 1", "Tier 2")</f>
        <v>Tier 2</v>
      </c>
      <c r="AM235" t="str">
        <f t="shared" si="7"/>
        <v>California - Tier 2</v>
      </c>
      <c r="AN235" t="str">
        <f t="shared" si="8"/>
        <v>Kings County * - Tier 2</v>
      </c>
    </row>
    <row r="236" spans="1:40" x14ac:dyDescent="0.3">
      <c r="A236">
        <v>9</v>
      </c>
      <c r="B236" t="s">
        <v>21</v>
      </c>
      <c r="C236" t="s">
        <v>1021</v>
      </c>
      <c r="D236" t="s">
        <v>1672</v>
      </c>
      <c r="E236" t="s">
        <v>302</v>
      </c>
      <c r="F236" s="12">
        <v>24973.352239940385</v>
      </c>
      <c r="G236" s="12">
        <v>30329.077726682393</v>
      </c>
      <c r="H236" s="12">
        <v>10218.700631870637</v>
      </c>
      <c r="I236">
        <v>48</v>
      </c>
      <c r="J236" s="15">
        <v>1.1640635913276916E-3</v>
      </c>
      <c r="K236" s="15">
        <v>0.99883593640867296</v>
      </c>
      <c r="L236" s="59">
        <v>1383.2062200000003</v>
      </c>
      <c r="M236">
        <v>112</v>
      </c>
      <c r="N236">
        <v>15</v>
      </c>
      <c r="O236" s="12">
        <v>10.125</v>
      </c>
      <c r="P236" s="12">
        <v>2.35</v>
      </c>
      <c r="Q236">
        <v>3</v>
      </c>
      <c r="R236" s="12">
        <v>47.944124947616302</v>
      </c>
      <c r="S236" s="12">
        <v>11.895217356237884</v>
      </c>
      <c r="T236" s="12">
        <v>29888.877134400129</v>
      </c>
      <c r="U236" s="12">
        <v>4915.5248944597442</v>
      </c>
      <c r="V236" s="12">
        <v>440.20059228226455</v>
      </c>
      <c r="W236" s="58">
        <v>8.8512053957847999E-3</v>
      </c>
      <c r="X236" s="58">
        <v>4.6210148903953031E-4</v>
      </c>
      <c r="Y236" s="58">
        <v>1.8624286069034021E-3</v>
      </c>
      <c r="Z236" s="58">
        <v>9.9800733258389659E-4</v>
      </c>
      <c r="AA236" s="58">
        <v>3.2158561477952838E-3</v>
      </c>
      <c r="AB236" s="58">
        <v>1.195219123505976E-3</v>
      </c>
      <c r="AC236" s="58">
        <v>1.2440347529910467E-3</v>
      </c>
      <c r="AD236" s="58">
        <v>1.7367821392140961E-5</v>
      </c>
      <c r="AE236" s="58">
        <v>8.2132648597800755E-4</v>
      </c>
      <c r="AF236" s="58">
        <v>2.2073258203409392E-4</v>
      </c>
      <c r="AG236" s="58">
        <v>1.3979512291729165E-4</v>
      </c>
      <c r="AH236" s="18">
        <v>1.729824987356861E-3</v>
      </c>
      <c r="AI236" s="17">
        <v>125</v>
      </c>
      <c r="AJ236">
        <v>3</v>
      </c>
      <c r="AK236" s="25">
        <v>0.6970849702803612</v>
      </c>
      <c r="AL236" t="str">
        <f>IF(AK236&lt;='CAV Tier 1 Analysis'!$A$5,"Tier 1", "Tier 2")</f>
        <v>Tier 2</v>
      </c>
      <c r="AM236" t="str">
        <f t="shared" si="7"/>
        <v>California - Tier 2</v>
      </c>
      <c r="AN236" t="str">
        <f t="shared" si="8"/>
        <v>San Benito County* - Tier 2</v>
      </c>
    </row>
    <row r="237" spans="1:40" x14ac:dyDescent="0.3">
      <c r="A237">
        <v>9</v>
      </c>
      <c r="B237" t="s">
        <v>21</v>
      </c>
      <c r="C237" t="s">
        <v>980</v>
      </c>
      <c r="D237" t="s">
        <v>1629</v>
      </c>
      <c r="E237" t="s">
        <v>164</v>
      </c>
      <c r="F237" s="12">
        <v>112305.69439038438</v>
      </c>
      <c r="G237" s="12">
        <v>184446.22132900971</v>
      </c>
      <c r="H237" s="12">
        <v>67621.844340135984</v>
      </c>
      <c r="I237">
        <v>38</v>
      </c>
      <c r="J237" s="15">
        <v>1.4693827155713782E-2</v>
      </c>
      <c r="K237" s="15">
        <v>0.98530617284428568</v>
      </c>
      <c r="L237" s="59">
        <v>46.489589999999986</v>
      </c>
      <c r="M237">
        <v>172</v>
      </c>
      <c r="N237">
        <v>0</v>
      </c>
      <c r="O237" s="12">
        <v>22</v>
      </c>
      <c r="P237" s="12">
        <v>1</v>
      </c>
      <c r="Q237">
        <v>0</v>
      </c>
      <c r="R237" s="12">
        <v>37.441634568082854</v>
      </c>
      <c r="S237" s="12">
        <v>993.6236926845404</v>
      </c>
      <c r="T237" s="12">
        <v>169533.81953713714</v>
      </c>
      <c r="U237" s="12">
        <v>57228.125146752762</v>
      </c>
      <c r="V237" s="12">
        <v>14912.401791872573</v>
      </c>
      <c r="W237" s="58">
        <v>2.9748919857794078E-4</v>
      </c>
      <c r="X237" s="58">
        <v>7.0965585816785016E-4</v>
      </c>
      <c r="Y237" s="58">
        <v>0</v>
      </c>
      <c r="Z237" s="58">
        <v>2.168509759688467E-3</v>
      </c>
      <c r="AA237" s="58">
        <v>1.3684494245937377E-3</v>
      </c>
      <c r="AB237" s="58">
        <v>0</v>
      </c>
      <c r="AC237" s="58">
        <v>9.7152038257821609E-4</v>
      </c>
      <c r="AD237" s="58">
        <v>1.4507577548799476E-3</v>
      </c>
      <c r="AE237" s="58">
        <v>4.6586767254166083E-3</v>
      </c>
      <c r="AF237" s="58">
        <v>2.5698398644772541E-3</v>
      </c>
      <c r="AG237" s="58">
        <v>4.7357524683886189E-3</v>
      </c>
      <c r="AH237" s="18">
        <v>1.7209683124335129E-3</v>
      </c>
      <c r="AI237" s="17">
        <v>126</v>
      </c>
      <c r="AJ237">
        <v>3</v>
      </c>
      <c r="AK237" s="25">
        <v>0.69880593859279472</v>
      </c>
      <c r="AL237" t="str">
        <f>IF(AK237&lt;='CAV Tier 1 Analysis'!$A$5,"Tier 1", "Tier 2")</f>
        <v>Tier 2</v>
      </c>
      <c r="AM237" t="str">
        <f t="shared" si="7"/>
        <v>California - Tier 2</v>
      </c>
      <c r="AN237" t="str">
        <f t="shared" si="8"/>
        <v>Irvine, City Of - Tier 2</v>
      </c>
    </row>
    <row r="238" spans="1:40" x14ac:dyDescent="0.3">
      <c r="A238">
        <v>9</v>
      </c>
      <c r="B238" t="s">
        <v>21</v>
      </c>
      <c r="C238" t="s">
        <v>1103</v>
      </c>
      <c r="D238" t="s">
        <v>1755</v>
      </c>
      <c r="E238" t="s">
        <v>192</v>
      </c>
      <c r="F238" s="12">
        <v>1789.9658681021351</v>
      </c>
      <c r="G238" s="12">
        <v>80913.548223300633</v>
      </c>
      <c r="H238" s="12">
        <v>35266.368102006847</v>
      </c>
      <c r="I238">
        <v>33</v>
      </c>
      <c r="J238" s="15">
        <v>7.2574062874061804E-2</v>
      </c>
      <c r="K238" s="15">
        <v>0.92742593712593857</v>
      </c>
      <c r="L238" s="59">
        <v>59.507210000000001</v>
      </c>
      <c r="M238">
        <v>433</v>
      </c>
      <c r="N238">
        <v>13</v>
      </c>
      <c r="O238" s="12">
        <v>19</v>
      </c>
      <c r="P238" s="12">
        <v>2</v>
      </c>
      <c r="Q238">
        <v>0</v>
      </c>
      <c r="R238" s="12">
        <v>30.605055925155973</v>
      </c>
      <c r="S238" s="12">
        <v>2559.4236159748525</v>
      </c>
      <c r="T238" s="12">
        <v>80735.693018004691</v>
      </c>
      <c r="U238" s="12">
        <v>78945.727149902552</v>
      </c>
      <c r="V238" s="12">
        <v>177.85520529594214</v>
      </c>
      <c r="W238" s="58">
        <v>3.8078959639156268E-4</v>
      </c>
      <c r="X238" s="58">
        <v>1.7865173638760413E-3</v>
      </c>
      <c r="Y238" s="58">
        <v>1.6141047926496151E-3</v>
      </c>
      <c r="Z238" s="58">
        <v>1.8728038833673124E-3</v>
      </c>
      <c r="AA238" s="58">
        <v>2.7368988491874753E-3</v>
      </c>
      <c r="AB238" s="58">
        <v>0</v>
      </c>
      <c r="AC238" s="58">
        <v>7.9412760645288492E-4</v>
      </c>
      <c r="AD238" s="58">
        <v>3.7369314824472941E-3</v>
      </c>
      <c r="AE238" s="58">
        <v>2.2185632046765012E-3</v>
      </c>
      <c r="AF238" s="58">
        <v>3.5450729206961541E-3</v>
      </c>
      <c r="AG238" s="58">
        <v>5.6481728379601042E-5</v>
      </c>
      <c r="AH238" s="18">
        <v>1.7038446752840402E-3</v>
      </c>
      <c r="AI238" s="17">
        <v>127</v>
      </c>
      <c r="AJ238">
        <v>3</v>
      </c>
      <c r="AK238" s="25">
        <v>0.70050978326807878</v>
      </c>
      <c r="AL238" t="str">
        <f>IF(AK238&lt;='CAV Tier 1 Analysis'!$A$5,"Tier 1", "Tier 2")</f>
        <v>Tier 2</v>
      </c>
      <c r="AM238" t="str">
        <f t="shared" si="7"/>
        <v>California - Tier 2</v>
      </c>
      <c r="AN238" t="str">
        <f t="shared" si="8"/>
        <v>Redding, City Of - Tier 2</v>
      </c>
    </row>
    <row r="239" spans="1:40" x14ac:dyDescent="0.3">
      <c r="A239">
        <v>9</v>
      </c>
      <c r="B239" t="s">
        <v>21</v>
      </c>
      <c r="C239" t="s">
        <v>941</v>
      </c>
      <c r="D239" t="s">
        <v>1589</v>
      </c>
      <c r="E239" t="s">
        <v>421</v>
      </c>
      <c r="F239" s="12">
        <v>680.82401521493398</v>
      </c>
      <c r="G239" s="12">
        <v>2282.6864106922085</v>
      </c>
      <c r="H239" s="12">
        <v>888.28307362991643</v>
      </c>
      <c r="I239">
        <v>79</v>
      </c>
      <c r="J239" s="15">
        <v>7.9994769548811323E-2</v>
      </c>
      <c r="K239" s="15">
        <v>0.92000523045118876</v>
      </c>
      <c r="L239" s="59">
        <v>1.60598</v>
      </c>
      <c r="M239">
        <v>70</v>
      </c>
      <c r="N239">
        <v>24</v>
      </c>
      <c r="O239" s="12">
        <v>16</v>
      </c>
      <c r="P239" s="12">
        <v>1</v>
      </c>
      <c r="Q239">
        <v>26</v>
      </c>
      <c r="R239" s="12">
        <v>72.680413205643916</v>
      </c>
      <c r="S239" s="12">
        <v>71.057999769134966</v>
      </c>
      <c r="T239" s="12">
        <v>2420.761821240575</v>
      </c>
      <c r="U239" s="12">
        <v>1739.9378060256411</v>
      </c>
      <c r="V239">
        <v>0</v>
      </c>
      <c r="W239" s="58">
        <v>1.0276745893697955E-5</v>
      </c>
      <c r="X239" s="58">
        <v>2.8881343064970645E-4</v>
      </c>
      <c r="Y239" s="58">
        <v>2.9798857710454435E-3</v>
      </c>
      <c r="Z239" s="58">
        <v>1.5770980070461578E-3</v>
      </c>
      <c r="AA239" s="58">
        <v>1.3684494245937377E-3</v>
      </c>
      <c r="AB239" s="58">
        <v>1.0358565737051793E-2</v>
      </c>
      <c r="AC239" s="58">
        <v>1.885881950882614E-3</v>
      </c>
      <c r="AD239" s="58">
        <v>1.037494827974667E-4</v>
      </c>
      <c r="AE239" s="58">
        <v>6.6520926533600514E-5</v>
      </c>
      <c r="AF239" s="58">
        <v>7.813223872299961E-5</v>
      </c>
      <c r="AG239" s="58">
        <v>0</v>
      </c>
      <c r="AH239" s="18">
        <v>1.7015794286561108E-3</v>
      </c>
      <c r="AI239" s="17">
        <v>128</v>
      </c>
      <c r="AJ239">
        <v>3</v>
      </c>
      <c r="AK239" s="25">
        <v>0.7022113626967349</v>
      </c>
      <c r="AL239" t="str">
        <f>IF(AK239&lt;='CAV Tier 1 Analysis'!$A$5,"Tier 1", "Tier 2")</f>
        <v>Tier 2</v>
      </c>
      <c r="AM239" t="str">
        <f t="shared" si="7"/>
        <v>California - Tier 2</v>
      </c>
      <c r="AN239" t="str">
        <f t="shared" si="8"/>
        <v>Ross, Town Of - Tier 2</v>
      </c>
    </row>
    <row r="240" spans="1:40" x14ac:dyDescent="0.3">
      <c r="A240">
        <v>9</v>
      </c>
      <c r="B240" t="s">
        <v>21</v>
      </c>
      <c r="C240" t="s">
        <v>1060</v>
      </c>
      <c r="D240" t="s">
        <v>1711</v>
      </c>
      <c r="E240" t="s">
        <v>299</v>
      </c>
      <c r="F240" s="12">
        <v>396051.35595865647</v>
      </c>
      <c r="G240" s="12">
        <v>83847.201147224419</v>
      </c>
      <c r="H240" s="12">
        <v>30597.760712987401</v>
      </c>
      <c r="I240">
        <v>179</v>
      </c>
      <c r="J240" s="15">
        <v>5.4154243570930854E-3</v>
      </c>
      <c r="K240" s="15">
        <v>0.99458457564290692</v>
      </c>
      <c r="L240" s="59">
        <v>306.90485000000001</v>
      </c>
      <c r="M240">
        <v>282</v>
      </c>
      <c r="N240">
        <v>15</v>
      </c>
      <c r="O240" s="12">
        <v>12.006622516556291</v>
      </c>
      <c r="P240" s="12">
        <v>1</v>
      </c>
      <c r="Q240">
        <v>9</v>
      </c>
      <c r="R240" s="12">
        <v>178.03063904008033</v>
      </c>
      <c r="S240" s="12">
        <v>165.69985863761787</v>
      </c>
      <c r="T240" s="12">
        <v>83952.619752054859</v>
      </c>
      <c r="U240">
        <v>0</v>
      </c>
      <c r="V240">
        <v>0</v>
      </c>
      <c r="W240" s="58">
        <v>1.9638993991167304E-3</v>
      </c>
      <c r="X240" s="58">
        <v>1.1635055349031032E-3</v>
      </c>
      <c r="Y240" s="58">
        <v>1.8624286069034021E-3</v>
      </c>
      <c r="Z240" s="58">
        <v>1.1834762776385282E-3</v>
      </c>
      <c r="AA240" s="58">
        <v>1.3684494245937377E-3</v>
      </c>
      <c r="AB240" s="58">
        <v>3.5856573705179283E-3</v>
      </c>
      <c r="AC240" s="58">
        <v>4.619466979636176E-3</v>
      </c>
      <c r="AD240" s="58">
        <v>2.4193299402066015E-4</v>
      </c>
      <c r="AE240" s="58">
        <v>2.3069622140553178E-3</v>
      </c>
      <c r="AF240" s="58">
        <v>0</v>
      </c>
      <c r="AG240" s="58">
        <v>0</v>
      </c>
      <c r="AH240" s="18">
        <v>1.6632526183077805E-3</v>
      </c>
      <c r="AI240" s="17">
        <v>129</v>
      </c>
      <c r="AJ240">
        <v>3</v>
      </c>
      <c r="AK240" s="25">
        <v>0.7038746153150427</v>
      </c>
      <c r="AL240" t="str">
        <f>IF(AK240&lt;='CAV Tier 1 Analysis'!$A$5,"Tier 1", "Tier 2")</f>
        <v>Tier 2</v>
      </c>
      <c r="AM240" t="str">
        <f t="shared" si="7"/>
        <v>California - Tier 2</v>
      </c>
      <c r="AN240" t="str">
        <f t="shared" si="8"/>
        <v>San Mateo County * - Tier 2</v>
      </c>
    </row>
    <row r="241" spans="1:40" x14ac:dyDescent="0.3">
      <c r="A241">
        <v>9</v>
      </c>
      <c r="B241" t="s">
        <v>21</v>
      </c>
      <c r="C241" t="s">
        <v>1008</v>
      </c>
      <c r="D241" t="s">
        <v>1659</v>
      </c>
      <c r="E241" t="s">
        <v>179</v>
      </c>
      <c r="F241" s="12">
        <v>2328.4569012302782</v>
      </c>
      <c r="G241" s="12">
        <v>83813.541978210764</v>
      </c>
      <c r="H241" s="12">
        <v>32137.867921343088</v>
      </c>
      <c r="I241">
        <v>15</v>
      </c>
      <c r="J241" s="15">
        <v>2.4535738158583367E-2</v>
      </c>
      <c r="K241" s="15">
        <v>0.97546426184141621</v>
      </c>
      <c r="L241" s="59">
        <v>25.641780000000004</v>
      </c>
      <c r="M241">
        <v>194</v>
      </c>
      <c r="N241">
        <v>2</v>
      </c>
      <c r="O241" s="12">
        <v>34</v>
      </c>
      <c r="P241" s="12">
        <v>1</v>
      </c>
      <c r="Q241">
        <v>1</v>
      </c>
      <c r="R241" s="12">
        <v>14.631963927621243</v>
      </c>
      <c r="S241" s="12">
        <v>788.52631229320991</v>
      </c>
      <c r="T241" s="12">
        <v>65617.127899228974</v>
      </c>
      <c r="U241" s="12">
        <v>63288.670997998692</v>
      </c>
      <c r="V241" s="12">
        <v>18196.41407898179</v>
      </c>
      <c r="W241" s="58">
        <v>1.6408302551844132E-4</v>
      </c>
      <c r="X241" s="58">
        <v>8.0042579351490071E-4</v>
      </c>
      <c r="Y241" s="58">
        <v>2.4832381425378696E-4</v>
      </c>
      <c r="Z241" s="58">
        <v>3.3513332649730853E-3</v>
      </c>
      <c r="AA241" s="58">
        <v>1.3684494245937377E-3</v>
      </c>
      <c r="AB241" s="58">
        <v>3.9840637450199205E-4</v>
      </c>
      <c r="AC241" s="58">
        <v>3.7966427899894758E-4</v>
      </c>
      <c r="AD241" s="58">
        <v>1.1513017160405521E-3</v>
      </c>
      <c r="AE241" s="58">
        <v>1.8031150797369977E-3</v>
      </c>
      <c r="AF241" s="58">
        <v>2.8419898307584361E-3</v>
      </c>
      <c r="AG241" s="58">
        <v>5.7786608819328537E-3</v>
      </c>
      <c r="AH241" s="18">
        <v>1.6623412258930665E-3</v>
      </c>
      <c r="AI241" s="17">
        <v>130</v>
      </c>
      <c r="AJ241">
        <v>3</v>
      </c>
      <c r="AK241" s="25">
        <v>0.70553695654093573</v>
      </c>
      <c r="AL241" t="str">
        <f>IF(AK241&lt;='CAV Tier 1 Analysis'!$A$5,"Tier 1", "Tier 2")</f>
        <v>Tier 2</v>
      </c>
      <c r="AM241" t="str">
        <f t="shared" si="7"/>
        <v>California - Tier 2</v>
      </c>
      <c r="AN241" t="str">
        <f t="shared" si="8"/>
        <v>Hemet, City Of - Tier 2</v>
      </c>
    </row>
    <row r="242" spans="1:40" x14ac:dyDescent="0.3">
      <c r="A242">
        <v>9</v>
      </c>
      <c r="B242" t="s">
        <v>21</v>
      </c>
      <c r="C242" t="s">
        <v>977</v>
      </c>
      <c r="D242" t="s">
        <v>1626</v>
      </c>
      <c r="E242" t="s">
        <v>231</v>
      </c>
      <c r="F242" s="12">
        <v>21521.673083818361</v>
      </c>
      <c r="G242" s="12">
        <v>47841.426857931889</v>
      </c>
      <c r="H242" s="12">
        <v>18234.628818107976</v>
      </c>
      <c r="I242">
        <v>216</v>
      </c>
      <c r="J242" s="15">
        <v>0</v>
      </c>
      <c r="K242" s="15">
        <v>1</v>
      </c>
      <c r="L242" s="59">
        <v>8.9034800000000001</v>
      </c>
      <c r="M242">
        <v>1426</v>
      </c>
      <c r="N242">
        <v>2</v>
      </c>
      <c r="O242" s="12">
        <v>22</v>
      </c>
      <c r="P242" s="12">
        <v>1</v>
      </c>
      <c r="Q242">
        <v>0</v>
      </c>
      <c r="R242" s="12">
        <v>216</v>
      </c>
      <c r="S242" s="12">
        <v>0</v>
      </c>
      <c r="T242" s="12">
        <v>53425.742080205404</v>
      </c>
      <c r="U242" s="12">
        <v>31904.068996387043</v>
      </c>
      <c r="V242">
        <v>0</v>
      </c>
      <c r="W242" s="58">
        <v>5.6973811336144825E-5</v>
      </c>
      <c r="X242" s="58">
        <v>5.8835421729497338E-3</v>
      </c>
      <c r="Y242" s="58">
        <v>2.4832381425378696E-4</v>
      </c>
      <c r="Z242" s="58">
        <v>2.168509759688467E-3</v>
      </c>
      <c r="AA242" s="58">
        <v>1.3684494245937377E-3</v>
      </c>
      <c r="AB242" s="58">
        <v>0</v>
      </c>
      <c r="AC242" s="58">
        <v>5.6046805930791309E-3</v>
      </c>
      <c r="AD242" s="58">
        <v>0</v>
      </c>
      <c r="AE242" s="58">
        <v>1.468103897185201E-3</v>
      </c>
      <c r="AF242" s="58">
        <v>1.4326582975713721E-3</v>
      </c>
      <c r="AG242" s="58">
        <v>0</v>
      </c>
      <c r="AH242" s="18">
        <v>1.657385615514325E-3</v>
      </c>
      <c r="AI242" s="17">
        <v>131</v>
      </c>
      <c r="AJ242">
        <v>3</v>
      </c>
      <c r="AK242" s="25">
        <v>0.70719434215645005</v>
      </c>
      <c r="AL242" t="str">
        <f>IF(AK242&lt;='CAV Tier 1 Analysis'!$A$5,"Tier 1", "Tier 2")</f>
        <v>Tier 2</v>
      </c>
      <c r="AM242" t="str">
        <f t="shared" si="7"/>
        <v>California - Tier 2</v>
      </c>
      <c r="AN242" t="str">
        <f t="shared" si="8"/>
        <v>Fountain Valley, City Of - Tier 2</v>
      </c>
    </row>
    <row r="243" spans="1:40" x14ac:dyDescent="0.3">
      <c r="A243">
        <v>9</v>
      </c>
      <c r="B243" t="s">
        <v>21</v>
      </c>
      <c r="C243" t="s">
        <v>1068</v>
      </c>
      <c r="D243" t="s">
        <v>1719</v>
      </c>
      <c r="E243" t="s">
        <v>245</v>
      </c>
      <c r="F243" s="12">
        <v>13155.698742456774</v>
      </c>
      <c r="G243" s="12">
        <v>31064.86560322902</v>
      </c>
      <c r="H243" s="12">
        <v>13301.523278275123</v>
      </c>
      <c r="I243">
        <v>21</v>
      </c>
      <c r="J243" s="15">
        <v>0.47878340619998699</v>
      </c>
      <c r="K243" s="15">
        <v>0.52121659380001306</v>
      </c>
      <c r="L243" s="59">
        <v>10.203570000000003</v>
      </c>
      <c r="M243">
        <v>881</v>
      </c>
      <c r="N243">
        <v>0</v>
      </c>
      <c r="O243" s="12">
        <v>12</v>
      </c>
      <c r="P243" s="12">
        <v>1</v>
      </c>
      <c r="Q243">
        <v>1</v>
      </c>
      <c r="R243" s="12">
        <v>10.945548469800274</v>
      </c>
      <c r="S243" s="12">
        <v>6368.5486228209811</v>
      </c>
      <c r="T243" s="12">
        <v>31805.415609237625</v>
      </c>
      <c r="U243" s="12">
        <v>18649.716866780851</v>
      </c>
      <c r="V243">
        <v>0</v>
      </c>
      <c r="W243" s="58">
        <v>6.5293151906349803E-5</v>
      </c>
      <c r="X243" s="58">
        <v>3.6349233200341623E-3</v>
      </c>
      <c r="Y243" s="58">
        <v>0</v>
      </c>
      <c r="Z243" s="58">
        <v>1.1828235052846183E-3</v>
      </c>
      <c r="AA243" s="58">
        <v>1.3684494245937377E-3</v>
      </c>
      <c r="AB243" s="58">
        <v>3.9840637450199205E-4</v>
      </c>
      <c r="AC243" s="58">
        <v>2.8401066245044705E-4</v>
      </c>
      <c r="AD243" s="58">
        <v>9.2985114685875878E-3</v>
      </c>
      <c r="AE243" s="58">
        <v>8.7399168995009799E-4</v>
      </c>
      <c r="AF243" s="58">
        <v>8.3746908958779202E-4</v>
      </c>
      <c r="AG243" s="58">
        <v>0</v>
      </c>
      <c r="AH243" s="18">
        <v>1.6312616988087988E-3</v>
      </c>
      <c r="AI243" s="17">
        <v>132</v>
      </c>
      <c r="AJ243">
        <v>3</v>
      </c>
      <c r="AK243" s="25">
        <v>0.70882560385525883</v>
      </c>
      <c r="AL243" t="str">
        <f>IF(AK243&lt;='CAV Tier 1 Analysis'!$A$5,"Tier 1", "Tier 2")</f>
        <v>Tier 2</v>
      </c>
      <c r="AM243" t="str">
        <f t="shared" si="7"/>
        <v>California - Tier 2</v>
      </c>
      <c r="AN243" t="str">
        <f t="shared" si="8"/>
        <v>Menlo Park, City Of - Tier 2</v>
      </c>
    </row>
    <row r="244" spans="1:40" x14ac:dyDescent="0.3">
      <c r="A244">
        <v>9</v>
      </c>
      <c r="B244" t="s">
        <v>21</v>
      </c>
      <c r="C244" t="s">
        <v>1267</v>
      </c>
      <c r="D244" t="s">
        <v>1924</v>
      </c>
      <c r="E244" t="s">
        <v>215</v>
      </c>
      <c r="F244" s="12">
        <v>2833.5790362274774</v>
      </c>
      <c r="G244" s="12">
        <v>60078.698322782227</v>
      </c>
      <c r="H244" s="12">
        <v>20706.625191099789</v>
      </c>
      <c r="I244">
        <v>79</v>
      </c>
      <c r="J244" s="15">
        <v>6.5681304764578133E-2</v>
      </c>
      <c r="K244" s="15">
        <v>0.9343186952354221</v>
      </c>
      <c r="L244" s="59">
        <v>26.112909999999996</v>
      </c>
      <c r="M244">
        <v>761</v>
      </c>
      <c r="N244">
        <v>12</v>
      </c>
      <c r="O244" s="12">
        <v>19</v>
      </c>
      <c r="P244" s="12">
        <v>1</v>
      </c>
      <c r="Q244">
        <v>0</v>
      </c>
      <c r="R244" s="12">
        <v>73.811176923598353</v>
      </c>
      <c r="S244" s="12">
        <v>1360.0381598225163</v>
      </c>
      <c r="T244" s="12">
        <v>53894.300532889181</v>
      </c>
      <c r="U244" s="12">
        <v>51060.721496661703</v>
      </c>
      <c r="V244" s="12">
        <v>6184.3977898930461</v>
      </c>
      <c r="W244" s="58">
        <v>1.6709780982017473E-4</v>
      </c>
      <c r="X244" s="58">
        <v>3.1398145817775227E-3</v>
      </c>
      <c r="Y244" s="58">
        <v>1.4899428855227217E-3</v>
      </c>
      <c r="Z244" s="58">
        <v>1.8728038833673124E-3</v>
      </c>
      <c r="AA244" s="58">
        <v>1.3684494245937377E-3</v>
      </c>
      <c r="AB244" s="58">
        <v>0</v>
      </c>
      <c r="AC244" s="58">
        <v>1.9152225502593605E-3</v>
      </c>
      <c r="AD244" s="58">
        <v>1.985747644527627E-3</v>
      </c>
      <c r="AE244" s="58">
        <v>1.4809795721624699E-3</v>
      </c>
      <c r="AF244" s="58">
        <v>2.2928914283772842E-3</v>
      </c>
      <c r="AG244" s="58">
        <v>1.9639879281515391E-3</v>
      </c>
      <c r="AH244" s="18">
        <v>1.6069943371417954E-3</v>
      </c>
      <c r="AI244" s="17">
        <v>133</v>
      </c>
      <c r="AJ244">
        <v>3</v>
      </c>
      <c r="AK244" s="25">
        <v>0.71043259819240068</v>
      </c>
      <c r="AL244" t="str">
        <f>IF(AK244&lt;='CAV Tier 1 Analysis'!$A$5,"Tier 1", "Tier 2")</f>
        <v>Tier 2</v>
      </c>
      <c r="AM244" t="str">
        <f t="shared" si="7"/>
        <v>California - Tier 2</v>
      </c>
      <c r="AN244" t="str">
        <f t="shared" si="8"/>
        <v>Goleta, City Of - Tier 2</v>
      </c>
    </row>
    <row r="245" spans="1:40" x14ac:dyDescent="0.3">
      <c r="A245">
        <v>9</v>
      </c>
      <c r="B245" t="s">
        <v>21</v>
      </c>
      <c r="C245" t="s">
        <v>1059</v>
      </c>
      <c r="D245" t="s">
        <v>1710</v>
      </c>
      <c r="E245" t="s">
        <v>237</v>
      </c>
      <c r="F245" s="12">
        <v>493.85439968761386</v>
      </c>
      <c r="G245" s="12">
        <v>40668.471876962067</v>
      </c>
      <c r="H245" s="12">
        <v>15276.027640961389</v>
      </c>
      <c r="I245">
        <v>96</v>
      </c>
      <c r="J245" s="15">
        <v>0.11643876526519074</v>
      </c>
      <c r="K245" s="15">
        <v>0.88356123473480896</v>
      </c>
      <c r="L245" s="59">
        <v>10.547690000000001</v>
      </c>
      <c r="M245">
        <v>598</v>
      </c>
      <c r="N245">
        <v>8</v>
      </c>
      <c r="O245" s="12">
        <v>14</v>
      </c>
      <c r="P245" s="12">
        <v>1</v>
      </c>
      <c r="Q245">
        <v>4</v>
      </c>
      <c r="R245" s="12">
        <v>84.821878534541668</v>
      </c>
      <c r="S245" s="12">
        <v>1778.7217966704686</v>
      </c>
      <c r="T245" s="12">
        <v>32318.617548830221</v>
      </c>
      <c r="U245" s="12">
        <v>31824.763149142607</v>
      </c>
      <c r="V245" s="12">
        <v>8349.8543281318453</v>
      </c>
      <c r="W245" s="58">
        <v>6.7495192901218562E-5</v>
      </c>
      <c r="X245" s="58">
        <v>2.4672918789789208E-3</v>
      </c>
      <c r="Y245" s="58">
        <v>9.9329525701514782E-4</v>
      </c>
      <c r="Z245" s="58">
        <v>1.3799607561653881E-3</v>
      </c>
      <c r="AA245" s="58">
        <v>1.3684494245937377E-3</v>
      </c>
      <c r="AB245" s="58">
        <v>1.5936254980079682E-3</v>
      </c>
      <c r="AC245" s="58">
        <v>2.2009237800512081E-3</v>
      </c>
      <c r="AD245" s="58">
        <v>2.5970540550636217E-3</v>
      </c>
      <c r="AE245" s="58">
        <v>8.8809413828722734E-4</v>
      </c>
      <c r="AF245" s="58">
        <v>1.4290970533892104E-3</v>
      </c>
      <c r="AG245" s="58">
        <v>2.6516750149990645E-3</v>
      </c>
      <c r="AH245" s="18">
        <v>1.6033601863138832E-3</v>
      </c>
      <c r="AI245" s="17">
        <v>134</v>
      </c>
      <c r="AJ245">
        <v>3</v>
      </c>
      <c r="AK245" s="25">
        <v>0.71203595837871458</v>
      </c>
      <c r="AL245" t="str">
        <f>IF(AK245&lt;='CAV Tier 1 Analysis'!$A$5,"Tier 1", "Tier 2")</f>
        <v>Tier 2</v>
      </c>
      <c r="AM245" t="str">
        <f t="shared" si="7"/>
        <v>California - Tier 2</v>
      </c>
      <c r="AN245" t="str">
        <f t="shared" si="8"/>
        <v>San Luis Obispo, City Of - Tier 2</v>
      </c>
    </row>
    <row r="246" spans="1:40" x14ac:dyDescent="0.3">
      <c r="A246">
        <v>9</v>
      </c>
      <c r="B246" t="s">
        <v>21</v>
      </c>
      <c r="C246" t="s">
        <v>1047</v>
      </c>
      <c r="D246" t="s">
        <v>1698</v>
      </c>
      <c r="E246" t="s">
        <v>175</v>
      </c>
      <c r="F246" s="12">
        <v>8104.8101720683544</v>
      </c>
      <c r="G246" s="12">
        <v>100249.7893702146</v>
      </c>
      <c r="H246" s="12">
        <v>28404.851653769718</v>
      </c>
      <c r="I246">
        <v>28</v>
      </c>
      <c r="J246" s="15">
        <v>2.3417959911444231E-2</v>
      </c>
      <c r="K246" s="15">
        <v>0.97658204008855531</v>
      </c>
      <c r="L246" s="59">
        <v>18.451649999999997</v>
      </c>
      <c r="M246">
        <v>80</v>
      </c>
      <c r="N246">
        <v>4</v>
      </c>
      <c r="O246" s="12">
        <v>25</v>
      </c>
      <c r="P246" s="12">
        <v>1</v>
      </c>
      <c r="Q246">
        <v>1</v>
      </c>
      <c r="R246" s="12">
        <v>27.344297122479549</v>
      </c>
      <c r="S246" s="12">
        <v>665.18367731849958</v>
      </c>
      <c r="T246" s="12">
        <v>85334.495156528879</v>
      </c>
      <c r="U246" s="12">
        <v>77229.684984460531</v>
      </c>
      <c r="V246" s="12">
        <v>14915.294213685716</v>
      </c>
      <c r="W246" s="58">
        <v>1.1807302604606024E-4</v>
      </c>
      <c r="X246" s="58">
        <v>3.300724921710931E-4</v>
      </c>
      <c r="Y246" s="58">
        <v>4.9664762850757391E-4</v>
      </c>
      <c r="Z246" s="58">
        <v>2.4642156360096213E-3</v>
      </c>
      <c r="AA246" s="58">
        <v>1.3684494245937377E-3</v>
      </c>
      <c r="AB246" s="58">
        <v>3.9840637450199205E-4</v>
      </c>
      <c r="AC246" s="58">
        <v>7.0951875654514187E-4</v>
      </c>
      <c r="AD246" s="58">
        <v>9.712131316858126E-4</v>
      </c>
      <c r="AE246" s="58">
        <v>2.3449352320751154E-3</v>
      </c>
      <c r="AF246" s="58">
        <v>3.4680137202668525E-3</v>
      </c>
      <c r="AG246" s="58">
        <v>4.7366710188630756E-3</v>
      </c>
      <c r="AH246" s="18">
        <v>1.5823833128423704E-3</v>
      </c>
      <c r="AI246" s="17">
        <v>135</v>
      </c>
      <c r="AJ246">
        <v>3</v>
      </c>
      <c r="AK246" s="25">
        <v>0.71361834169155691</v>
      </c>
      <c r="AL246" t="str">
        <f>IF(AK246&lt;='CAV Tier 1 Analysis'!$A$5,"Tier 1", "Tier 2")</f>
        <v>Tier 2</v>
      </c>
      <c r="AM246" t="str">
        <f t="shared" si="7"/>
        <v>California - Tier 2</v>
      </c>
      <c r="AN246" t="str">
        <f t="shared" si="8"/>
        <v>Vista, City Of - Tier 2</v>
      </c>
    </row>
    <row r="247" spans="1:40" x14ac:dyDescent="0.3">
      <c r="A247">
        <v>9</v>
      </c>
      <c r="B247" t="s">
        <v>21</v>
      </c>
      <c r="C247" t="s">
        <v>1017</v>
      </c>
      <c r="D247" t="s">
        <v>1668</v>
      </c>
      <c r="E247" t="s">
        <v>190</v>
      </c>
      <c r="F247" s="12">
        <v>18951.477040229493</v>
      </c>
      <c r="G247" s="12">
        <v>88507.407405058388</v>
      </c>
      <c r="H247" s="12">
        <v>24577.035407526411</v>
      </c>
      <c r="I247">
        <v>24</v>
      </c>
      <c r="J247" s="15">
        <v>3.3752769026568132E-2</v>
      </c>
      <c r="K247" s="15">
        <v>0.96624723097343213</v>
      </c>
      <c r="L247" s="59">
        <v>24.101429999999997</v>
      </c>
      <c r="M247">
        <v>181</v>
      </c>
      <c r="N247">
        <v>7</v>
      </c>
      <c r="O247" s="12">
        <v>12.578947368421053</v>
      </c>
      <c r="P247" s="12">
        <v>1.131578947368421</v>
      </c>
      <c r="Q247">
        <v>1</v>
      </c>
      <c r="R247" s="12">
        <v>23.189933543362372</v>
      </c>
      <c r="S247" s="12">
        <v>829.54299946802576</v>
      </c>
      <c r="T247" s="12">
        <v>68904.861383431635</v>
      </c>
      <c r="U247" s="12">
        <v>49953.384343202139</v>
      </c>
      <c r="V247" s="12">
        <v>19602.546021626753</v>
      </c>
      <c r="W247" s="58">
        <v>1.5422624925886291E-4</v>
      </c>
      <c r="X247" s="58">
        <v>7.4678901353709807E-4</v>
      </c>
      <c r="Y247" s="58">
        <v>8.6913334988825424E-4</v>
      </c>
      <c r="Z247" s="58">
        <v>1.2398895515922095E-3</v>
      </c>
      <c r="AA247" s="58">
        <v>1.5485085594087033E-3</v>
      </c>
      <c r="AB247" s="58">
        <v>3.9840637450199205E-4</v>
      </c>
      <c r="AC247" s="58">
        <v>6.0172301150591598E-4</v>
      </c>
      <c r="AD247" s="58">
        <v>1.2111888518208792E-3</v>
      </c>
      <c r="AE247" s="58">
        <v>1.8934598115671719E-3</v>
      </c>
      <c r="AF247" s="58">
        <v>2.2431662424991896E-3</v>
      </c>
      <c r="AG247" s="58">
        <v>6.2252081860626448E-3</v>
      </c>
      <c r="AH247" s="18">
        <v>1.5574272001493564E-3</v>
      </c>
      <c r="AI247" s="17">
        <v>136</v>
      </c>
      <c r="AJ247">
        <v>3</v>
      </c>
      <c r="AK247" s="25">
        <v>0.71517576889170631</v>
      </c>
      <c r="AL247" t="str">
        <f>IF(AK247&lt;='CAV Tier 1 Analysis'!$A$5,"Tier 1", "Tier 2")</f>
        <v>Tier 2</v>
      </c>
      <c r="AM247" t="str">
        <f t="shared" si="7"/>
        <v>California - Tier 2</v>
      </c>
      <c r="AN247" t="str">
        <f t="shared" si="8"/>
        <v>Folsom, City Of - Tier 2</v>
      </c>
    </row>
    <row r="248" spans="1:40" x14ac:dyDescent="0.3">
      <c r="A248">
        <v>9</v>
      </c>
      <c r="B248" t="s">
        <v>21</v>
      </c>
      <c r="C248" t="s">
        <v>1231</v>
      </c>
      <c r="D248" t="s">
        <v>1887</v>
      </c>
      <c r="E248" t="s">
        <v>183</v>
      </c>
      <c r="F248" s="12">
        <v>3002.8355818142627</v>
      </c>
      <c r="G248" s="12">
        <v>89467.97717402062</v>
      </c>
      <c r="H248" s="12">
        <v>26233.55516479717</v>
      </c>
      <c r="I248">
        <v>31</v>
      </c>
      <c r="J248" s="15">
        <v>1.1240467700000581E-2</v>
      </c>
      <c r="K248" s="15">
        <v>0.98875953229999969</v>
      </c>
      <c r="L248" s="59">
        <v>67.45093</v>
      </c>
      <c r="M248">
        <v>230</v>
      </c>
      <c r="N248">
        <v>2</v>
      </c>
      <c r="O248" s="12">
        <v>32</v>
      </c>
      <c r="P248" s="12">
        <v>1</v>
      </c>
      <c r="Q248">
        <v>1</v>
      </c>
      <c r="R248" s="12">
        <v>30.651545501299989</v>
      </c>
      <c r="S248" s="12">
        <v>294.87742948608599</v>
      </c>
      <c r="T248" s="12">
        <v>77377.389125798887</v>
      </c>
      <c r="U248" s="12">
        <v>74374.553543984628</v>
      </c>
      <c r="V248" s="12">
        <v>12090.588048221733</v>
      </c>
      <c r="W248" s="58">
        <v>4.3162185575387497E-4</v>
      </c>
      <c r="X248" s="58">
        <v>9.4895841499189259E-4</v>
      </c>
      <c r="Y248" s="58">
        <v>2.4832381425378696E-4</v>
      </c>
      <c r="Z248" s="58">
        <v>3.1541960140923156E-3</v>
      </c>
      <c r="AA248" s="58">
        <v>1.3684494245937377E-3</v>
      </c>
      <c r="AB248" s="58">
        <v>3.9840637450199205E-4</v>
      </c>
      <c r="AC248" s="58">
        <v>7.9533389916212026E-4</v>
      </c>
      <c r="AD248" s="58">
        <v>4.3054097916103381E-4</v>
      </c>
      <c r="AE248" s="58">
        <v>2.1262792449202122E-3</v>
      </c>
      <c r="AF248" s="58">
        <v>3.3398034988898263E-3</v>
      </c>
      <c r="AG248" s="58">
        <v>3.8396250981409499E-3</v>
      </c>
      <c r="AH248" s="18">
        <v>1.5528671471328858E-3</v>
      </c>
      <c r="AI248" s="17">
        <v>137</v>
      </c>
      <c r="AJ248">
        <v>3</v>
      </c>
      <c r="AK248" s="25">
        <v>0.71672863603883918</v>
      </c>
      <c r="AL248" t="str">
        <f>IF(AK248&lt;='CAV Tier 1 Analysis'!$A$5,"Tier 1", "Tier 2")</f>
        <v>Tier 2</v>
      </c>
      <c r="AM248" t="str">
        <f t="shared" si="7"/>
        <v>California - Tier 2</v>
      </c>
      <c r="AN248" t="str">
        <f t="shared" si="8"/>
        <v>Hesperia, City Of - Tier 2</v>
      </c>
    </row>
    <row r="249" spans="1:40" x14ac:dyDescent="0.3">
      <c r="A249">
        <v>9</v>
      </c>
      <c r="B249" t="s">
        <v>21</v>
      </c>
      <c r="C249" t="s">
        <v>1242</v>
      </c>
      <c r="D249" t="s">
        <v>1899</v>
      </c>
      <c r="E249" t="s">
        <v>186</v>
      </c>
      <c r="F249" s="12">
        <v>2414.5966712252562</v>
      </c>
      <c r="G249" s="12">
        <v>78047.058278503348</v>
      </c>
      <c r="H249" s="12">
        <v>27749.230774997948</v>
      </c>
      <c r="I249">
        <v>14</v>
      </c>
      <c r="J249" s="15">
        <v>6.2920842311480235E-2</v>
      </c>
      <c r="K249" s="15">
        <v>0.93707915768851946</v>
      </c>
      <c r="L249" s="59">
        <v>28.156330000000004</v>
      </c>
      <c r="M249">
        <v>563</v>
      </c>
      <c r="N249">
        <v>3</v>
      </c>
      <c r="O249" s="12">
        <v>13</v>
      </c>
      <c r="P249" s="12">
        <v>1</v>
      </c>
      <c r="Q249">
        <v>0</v>
      </c>
      <c r="R249" s="12">
        <v>13.119108207639272</v>
      </c>
      <c r="S249" s="12">
        <v>1746.0049738585203</v>
      </c>
      <c r="T249" s="12">
        <v>65336.37935056381</v>
      </c>
      <c r="U249" s="12">
        <v>62921.782679338554</v>
      </c>
      <c r="V249" s="12">
        <v>12710.678927939538</v>
      </c>
      <c r="W249" s="58">
        <v>1.8017375603002813E-4</v>
      </c>
      <c r="X249" s="58">
        <v>2.3228851636540675E-3</v>
      </c>
      <c r="Y249" s="58">
        <v>3.7248572138068043E-4</v>
      </c>
      <c r="Z249" s="58">
        <v>1.2813921307250032E-3</v>
      </c>
      <c r="AA249" s="58">
        <v>1.3684494245937377E-3</v>
      </c>
      <c r="AB249" s="58">
        <v>0</v>
      </c>
      <c r="AC249" s="58">
        <v>3.4040931097157852E-4</v>
      </c>
      <c r="AD249" s="58">
        <v>2.5492852822787964E-3</v>
      </c>
      <c r="AE249" s="58">
        <v>1.7954002961443683E-3</v>
      </c>
      <c r="AF249" s="58">
        <v>2.8255146408987983E-3</v>
      </c>
      <c r="AG249" s="58">
        <v>4.0365482333430437E-3</v>
      </c>
      <c r="AH249" s="18">
        <v>1.5520494509109182E-3</v>
      </c>
      <c r="AI249" s="17">
        <v>138</v>
      </c>
      <c r="AJ249">
        <v>3</v>
      </c>
      <c r="AK249" s="25">
        <v>0.7182806854897501</v>
      </c>
      <c r="AL249" t="str">
        <f>IF(AK249&lt;='CAV Tier 1 Analysis'!$A$5,"Tier 1", "Tier 2")</f>
        <v>Tier 2</v>
      </c>
      <c r="AM249" t="str">
        <f t="shared" si="7"/>
        <v>California - Tier 2</v>
      </c>
      <c r="AN249" t="str">
        <f t="shared" si="8"/>
        <v>Chico, City Of - Tier 2</v>
      </c>
    </row>
    <row r="250" spans="1:40" x14ac:dyDescent="0.3">
      <c r="A250">
        <v>9</v>
      </c>
      <c r="B250" t="s">
        <v>21</v>
      </c>
      <c r="C250" t="s">
        <v>1046</v>
      </c>
      <c r="D250" t="s">
        <v>1697</v>
      </c>
      <c r="E250" t="s">
        <v>184</v>
      </c>
      <c r="F250" s="12">
        <v>10472.629972975599</v>
      </c>
      <c r="G250" s="12">
        <v>87313.022270152578</v>
      </c>
      <c r="H250" s="12">
        <v>24793.46664897566</v>
      </c>
      <c r="I250">
        <v>18</v>
      </c>
      <c r="J250" s="15">
        <v>4.549286559126256E-2</v>
      </c>
      <c r="K250" s="15">
        <v>0.95450713440873769</v>
      </c>
      <c r="L250" s="59">
        <v>23.842199999999995</v>
      </c>
      <c r="M250">
        <v>126</v>
      </c>
      <c r="N250">
        <v>0</v>
      </c>
      <c r="O250" s="12">
        <v>25</v>
      </c>
      <c r="P250" s="12">
        <v>1</v>
      </c>
      <c r="Q250">
        <v>0</v>
      </c>
      <c r="R250" s="12">
        <v>17.181128419357279</v>
      </c>
      <c r="S250" s="12">
        <v>1127.9258458033007</v>
      </c>
      <c r="T250" s="12">
        <v>68732.511843890316</v>
      </c>
      <c r="U250" s="12">
        <v>58259.881870914716</v>
      </c>
      <c r="V250" s="12">
        <v>18580.510426262263</v>
      </c>
      <c r="W250" s="58">
        <v>1.5256742359601321E-4</v>
      </c>
      <c r="X250" s="58">
        <v>5.1986417516947157E-4</v>
      </c>
      <c r="Y250" s="58">
        <v>0</v>
      </c>
      <c r="Z250" s="58">
        <v>2.4642156360096213E-3</v>
      </c>
      <c r="AA250" s="58">
        <v>1.3684494245937377E-3</v>
      </c>
      <c r="AB250" s="58">
        <v>0</v>
      </c>
      <c r="AC250" s="58">
        <v>4.4580896768135211E-4</v>
      </c>
      <c r="AD250" s="58">
        <v>1.6468479765288531E-3</v>
      </c>
      <c r="AE250" s="58">
        <v>1.888723760726758E-3</v>
      </c>
      <c r="AF250" s="58">
        <v>2.616171096775964E-3</v>
      </c>
      <c r="AG250" s="58">
        <v>5.9006389006396667E-3</v>
      </c>
      <c r="AH250" s="18">
        <v>1.5457533965201309E-3</v>
      </c>
      <c r="AI250" s="17">
        <v>139</v>
      </c>
      <c r="AJ250">
        <v>3</v>
      </c>
      <c r="AK250" s="25">
        <v>0.71982643888627018</v>
      </c>
      <c r="AL250" t="str">
        <f>IF(AK250&lt;='CAV Tier 1 Analysis'!$A$5,"Tier 1", "Tier 2")</f>
        <v>Tier 2</v>
      </c>
      <c r="AM250" t="str">
        <f t="shared" si="7"/>
        <v>California - Tier 2</v>
      </c>
      <c r="AN250" t="str">
        <f t="shared" si="8"/>
        <v>San Marcos, City Of - Tier 2</v>
      </c>
    </row>
    <row r="251" spans="1:40" x14ac:dyDescent="0.3">
      <c r="A251">
        <v>9</v>
      </c>
      <c r="B251" t="s">
        <v>21</v>
      </c>
      <c r="C251" t="s">
        <v>845</v>
      </c>
      <c r="D251" t="s">
        <v>1492</v>
      </c>
      <c r="E251" t="s">
        <v>199</v>
      </c>
      <c r="F251" s="12">
        <v>25525.475528982428</v>
      </c>
      <c r="G251" s="12">
        <v>88647.003141605484</v>
      </c>
      <c r="H251" s="12">
        <v>39021.641169730327</v>
      </c>
      <c r="I251">
        <v>50</v>
      </c>
      <c r="J251" s="15">
        <v>8.3915320672651256E-2</v>
      </c>
      <c r="K251" s="15">
        <v>0.91608467932734816</v>
      </c>
      <c r="L251" s="59">
        <v>29.502359999999996</v>
      </c>
      <c r="M251">
        <v>80</v>
      </c>
      <c r="N251">
        <v>11</v>
      </c>
      <c r="O251" s="12">
        <v>13.016666666666667</v>
      </c>
      <c r="P251" s="12">
        <v>1</v>
      </c>
      <c r="Q251">
        <v>1</v>
      </c>
      <c r="R251" s="12">
        <v>45.804233966367406</v>
      </c>
      <c r="S251" s="12">
        <v>3274.5135319310507</v>
      </c>
      <c r="T251" s="12">
        <v>99838.965152224802</v>
      </c>
      <c r="U251" s="12">
        <v>74313.489623242378</v>
      </c>
      <c r="V251">
        <v>0</v>
      </c>
      <c r="W251" s="58">
        <v>1.8878706894506702E-4</v>
      </c>
      <c r="X251" s="58">
        <v>3.300724921710931E-4</v>
      </c>
      <c r="Y251" s="58">
        <v>1.3657809783958281E-3</v>
      </c>
      <c r="Z251" s="58">
        <v>1.2830349411490096E-3</v>
      </c>
      <c r="AA251" s="58">
        <v>1.3684494245937377E-3</v>
      </c>
      <c r="AB251" s="58">
        <v>3.9840637450199205E-4</v>
      </c>
      <c r="AC251" s="58">
        <v>1.1885097277414599E-3</v>
      </c>
      <c r="AD251" s="58">
        <v>4.7810110959345996E-3</v>
      </c>
      <c r="AE251" s="58">
        <v>2.7435084310270226E-3</v>
      </c>
      <c r="AF251" s="58">
        <v>3.3370614118932262E-3</v>
      </c>
      <c r="AG251" s="58">
        <v>0</v>
      </c>
      <c r="AH251" s="18">
        <v>1.5440565405775487E-3</v>
      </c>
      <c r="AI251" s="17">
        <v>140</v>
      </c>
      <c r="AJ251">
        <v>3</v>
      </c>
      <c r="AK251" s="25">
        <v>0.72137049542684772</v>
      </c>
      <c r="AL251" t="str">
        <f>IF(AK251&lt;='CAV Tier 1 Analysis'!$A$5,"Tier 1", "Tier 2")</f>
        <v>Tier 2</v>
      </c>
      <c r="AM251" t="str">
        <f t="shared" si="7"/>
        <v>California - Tier 2</v>
      </c>
      <c r="AN251" t="str">
        <f t="shared" si="8"/>
        <v>Richmond, City Of - Tier 2</v>
      </c>
    </row>
    <row r="252" spans="1:40" x14ac:dyDescent="0.3">
      <c r="A252">
        <v>9</v>
      </c>
      <c r="B252" t="s">
        <v>21</v>
      </c>
      <c r="C252" t="s">
        <v>1205</v>
      </c>
      <c r="D252" t="s">
        <v>1861</v>
      </c>
      <c r="E252" t="s">
        <v>225</v>
      </c>
      <c r="F252" s="12">
        <v>172693.10708478239</v>
      </c>
      <c r="G252" s="12">
        <v>152405.64546492399</v>
      </c>
      <c r="H252" s="12">
        <v>50692.214965858984</v>
      </c>
      <c r="I252">
        <v>17</v>
      </c>
      <c r="J252" s="15">
        <v>2.9326000606140663E-2</v>
      </c>
      <c r="K252" s="15">
        <v>0.97067399939385923</v>
      </c>
      <c r="L252" s="59">
        <v>94.400530000000018</v>
      </c>
      <c r="M252">
        <v>314</v>
      </c>
      <c r="N252">
        <v>2</v>
      </c>
      <c r="O252" s="12">
        <v>34</v>
      </c>
      <c r="P252" s="12">
        <v>1</v>
      </c>
      <c r="Q252">
        <v>0</v>
      </c>
      <c r="R252" s="12">
        <v>16.501457989695606</v>
      </c>
      <c r="S252" s="12">
        <v>1486.5999268153935</v>
      </c>
      <c r="T252" s="12">
        <v>141227.85496916401</v>
      </c>
      <c r="U252">
        <v>0</v>
      </c>
      <c r="V252" s="12">
        <v>11177.790495759982</v>
      </c>
      <c r="W252" s="58">
        <v>6.0407368649697429E-4</v>
      </c>
      <c r="X252" s="58">
        <v>1.2955345317715403E-3</v>
      </c>
      <c r="Y252" s="58">
        <v>2.4832381425378696E-4</v>
      </c>
      <c r="Z252" s="58">
        <v>3.3513332649730853E-3</v>
      </c>
      <c r="AA252" s="58">
        <v>1.3684494245937377E-3</v>
      </c>
      <c r="AB252" s="58">
        <v>0</v>
      </c>
      <c r="AC252" s="58">
        <v>4.2817315440906264E-4</v>
      </c>
      <c r="AD252" s="58">
        <v>2.1705363792247161E-3</v>
      </c>
      <c r="AE252" s="58">
        <v>3.8808476251031027E-3</v>
      </c>
      <c r="AF252" s="58">
        <v>0</v>
      </c>
      <c r="AG252" s="58">
        <v>3.5497466920638154E-3</v>
      </c>
      <c r="AH252" s="18">
        <v>1.5360925975354384E-3</v>
      </c>
      <c r="AI252" s="17">
        <v>141</v>
      </c>
      <c r="AJ252">
        <v>3</v>
      </c>
      <c r="AK252" s="25">
        <v>0.72290658802438312</v>
      </c>
      <c r="AL252" t="str">
        <f>IF(AK252&lt;='CAV Tier 1 Analysis'!$A$5,"Tier 1", "Tier 2")</f>
        <v>Tier 2</v>
      </c>
      <c r="AM252" t="str">
        <f t="shared" si="7"/>
        <v>California - Tier 2</v>
      </c>
      <c r="AN252" t="str">
        <f t="shared" si="8"/>
        <v>Lancaster, City Of - Tier 2</v>
      </c>
    </row>
    <row r="253" spans="1:40" x14ac:dyDescent="0.3">
      <c r="A253">
        <v>9</v>
      </c>
      <c r="B253" t="s">
        <v>21</v>
      </c>
      <c r="C253" t="s">
        <v>1154</v>
      </c>
      <c r="D253" t="s">
        <v>1808</v>
      </c>
      <c r="E253" t="s">
        <v>173</v>
      </c>
      <c r="F253" s="12">
        <v>15621.94072599756</v>
      </c>
      <c r="G253" s="12">
        <v>118082.5346593779</v>
      </c>
      <c r="H253" s="12">
        <v>46331.951002612186</v>
      </c>
      <c r="I253">
        <v>59</v>
      </c>
      <c r="J253" s="15">
        <v>6.3714851346315608E-3</v>
      </c>
      <c r="K253" s="15">
        <v>0.99362851486536885</v>
      </c>
      <c r="L253" s="59">
        <v>54.770590000000013</v>
      </c>
      <c r="M253">
        <v>309</v>
      </c>
      <c r="N253">
        <v>6</v>
      </c>
      <c r="O253" s="12">
        <v>25.529411764705884</v>
      </c>
      <c r="P253" s="12">
        <v>1</v>
      </c>
      <c r="Q253">
        <v>1</v>
      </c>
      <c r="R253" s="12">
        <v>58.624082377056759</v>
      </c>
      <c r="S253" s="12">
        <v>295.20333707162138</v>
      </c>
      <c r="T253" s="12">
        <v>121058.94107569879</v>
      </c>
      <c r="U253" s="12">
        <v>105437.00034970124</v>
      </c>
      <c r="V253">
        <v>0</v>
      </c>
      <c r="W253" s="58">
        <v>3.5047972943493341E-4</v>
      </c>
      <c r="X253" s="58">
        <v>1.274905001010847E-3</v>
      </c>
      <c r="Y253" s="58">
        <v>7.4497144276136087E-4</v>
      </c>
      <c r="Z253" s="58">
        <v>2.5163990259486489E-3</v>
      </c>
      <c r="AA253" s="58">
        <v>1.3684494245937377E-3</v>
      </c>
      <c r="AB253" s="58">
        <v>3.9840637450199205E-4</v>
      </c>
      <c r="AC253" s="58">
        <v>1.5211539666007514E-3</v>
      </c>
      <c r="AD253" s="58">
        <v>4.3101682626549666E-4</v>
      </c>
      <c r="AE253" s="58">
        <v>3.3266192712032745E-3</v>
      </c>
      <c r="AF253" s="58">
        <v>4.7346685916188711E-3</v>
      </c>
      <c r="AG253" s="58">
        <v>0</v>
      </c>
      <c r="AH253" s="18">
        <v>1.5151881503581743E-3</v>
      </c>
      <c r="AI253" s="17">
        <v>142</v>
      </c>
      <c r="AJ253">
        <v>3</v>
      </c>
      <c r="AK253" s="25">
        <v>0.72442177617474135</v>
      </c>
      <c r="AL253" t="str">
        <f>IF(AK253&lt;='CAV Tier 1 Analysis'!$A$5,"Tier 1", "Tier 2")</f>
        <v>Tier 2</v>
      </c>
      <c r="AM253" t="str">
        <f t="shared" si="7"/>
        <v>California - Tier 2</v>
      </c>
      <c r="AN253" t="str">
        <f t="shared" si="8"/>
        <v>Thousand Oaks, City Of - Tier 2</v>
      </c>
    </row>
    <row r="254" spans="1:40" x14ac:dyDescent="0.3">
      <c r="A254">
        <v>9</v>
      </c>
      <c r="B254" t="s">
        <v>21</v>
      </c>
      <c r="C254" t="s">
        <v>1026</v>
      </c>
      <c r="D254" t="s">
        <v>1677</v>
      </c>
      <c r="E254" t="s">
        <v>180</v>
      </c>
      <c r="F254" s="12">
        <v>946.20287258016174</v>
      </c>
      <c r="G254" s="12">
        <v>92479.403027795808</v>
      </c>
      <c r="H254" s="12">
        <v>20860.836491144564</v>
      </c>
      <c r="I254">
        <v>4</v>
      </c>
      <c r="J254" s="15">
        <v>5.242536320579002E-2</v>
      </c>
      <c r="K254" s="15">
        <v>0.94757463679421039</v>
      </c>
      <c r="L254" s="59">
        <v>21.045919999999992</v>
      </c>
      <c r="M254">
        <v>21</v>
      </c>
      <c r="N254">
        <v>0</v>
      </c>
      <c r="O254" s="12">
        <v>32.085106382978722</v>
      </c>
      <c r="P254" s="12">
        <v>1</v>
      </c>
      <c r="Q254">
        <v>0</v>
      </c>
      <c r="R254" s="12">
        <v>3.7902985471768416</v>
      </c>
      <c r="S254" s="12">
        <v>1093.6369298248519</v>
      </c>
      <c r="T254" s="12">
        <v>78467.94877998688</v>
      </c>
      <c r="U254" s="12">
        <v>77521.745907406716</v>
      </c>
      <c r="V254" s="12">
        <v>14011.454247808928</v>
      </c>
      <c r="W254" s="58">
        <v>1.3467388880253526E-4</v>
      </c>
      <c r="X254" s="58">
        <v>8.6644029194911929E-5</v>
      </c>
      <c r="Y254" s="58">
        <v>0</v>
      </c>
      <c r="Z254" s="58">
        <v>3.1625848332787311E-3</v>
      </c>
      <c r="AA254" s="58">
        <v>1.3684494245937377E-3</v>
      </c>
      <c r="AB254" s="58">
        <v>0</v>
      </c>
      <c r="AC254" s="58">
        <v>9.8349132913602165E-5</v>
      </c>
      <c r="AD254" s="58">
        <v>1.5967838414559844E-3</v>
      </c>
      <c r="AE254" s="58">
        <v>2.1562470996675125E-3</v>
      </c>
      <c r="AF254" s="58">
        <v>3.4811287716636696E-3</v>
      </c>
      <c r="AG254" s="58">
        <v>4.4496372861908421E-3</v>
      </c>
      <c r="AH254" s="18">
        <v>1.5031362097965024E-3</v>
      </c>
      <c r="AI254" s="17">
        <v>143</v>
      </c>
      <c r="AJ254">
        <v>3</v>
      </c>
      <c r="AK254" s="25">
        <v>0.72592491238453782</v>
      </c>
      <c r="AL254" t="str">
        <f>IF(AK254&lt;='CAV Tier 1 Analysis'!$A$5,"Tier 1", "Tier 2")</f>
        <v>Tier 2</v>
      </c>
      <c r="AM254" t="str">
        <f t="shared" si="7"/>
        <v>California - Tier 2</v>
      </c>
      <c r="AN254" t="str">
        <f t="shared" si="8"/>
        <v>Chino, City Of - Tier 2</v>
      </c>
    </row>
    <row r="255" spans="1:40" x14ac:dyDescent="0.3">
      <c r="A255">
        <v>9</v>
      </c>
      <c r="B255" t="s">
        <v>21</v>
      </c>
      <c r="C255" t="s">
        <v>1032</v>
      </c>
      <c r="D255" t="s">
        <v>1683</v>
      </c>
      <c r="E255" t="s">
        <v>204</v>
      </c>
      <c r="F255" s="12">
        <v>1591.6658335460481</v>
      </c>
      <c r="G255" s="12">
        <v>76047.914302347504</v>
      </c>
      <c r="H255" s="12">
        <v>27704.868752369341</v>
      </c>
      <c r="I255">
        <v>5</v>
      </c>
      <c r="J255" s="15">
        <v>8.3693770900437531E-2</v>
      </c>
      <c r="K255" s="15">
        <v>0.91630622909956216</v>
      </c>
      <c r="L255" s="59">
        <v>35.752840000000006</v>
      </c>
      <c r="M255">
        <v>427</v>
      </c>
      <c r="N255">
        <v>0</v>
      </c>
      <c r="O255" s="12">
        <v>32</v>
      </c>
      <c r="P255" s="12">
        <v>1</v>
      </c>
      <c r="Q255">
        <v>0</v>
      </c>
      <c r="R255" s="12">
        <v>4.5815311454978112</v>
      </c>
      <c r="S255" s="12">
        <v>2318.7249381874904</v>
      </c>
      <c r="T255" s="12">
        <v>71990.952816635836</v>
      </c>
      <c r="U255" s="12">
        <v>70399.286983089783</v>
      </c>
      <c r="V255" s="12">
        <v>4056.9614857116685</v>
      </c>
      <c r="W255" s="58">
        <v>2.2878420133378997E-4</v>
      </c>
      <c r="X255" s="58">
        <v>1.7617619269632092E-3</v>
      </c>
      <c r="Y255" s="58">
        <v>0</v>
      </c>
      <c r="Z255" s="58">
        <v>3.1541960140923156E-3</v>
      </c>
      <c r="AA255" s="58">
        <v>1.3684494245937377E-3</v>
      </c>
      <c r="AB255" s="58">
        <v>0</v>
      </c>
      <c r="AC255" s="58">
        <v>1.1887971619332953E-4</v>
      </c>
      <c r="AD255" s="58">
        <v>3.3854951429555086E-3</v>
      </c>
      <c r="AE255" s="58">
        <v>1.97826355380355E-3</v>
      </c>
      <c r="AF255" s="58">
        <v>3.1612933964897546E-3</v>
      </c>
      <c r="AG255" s="58">
        <v>1.2883749806545425E-3</v>
      </c>
      <c r="AH255" s="18">
        <v>1.4950453051890673E-3</v>
      </c>
      <c r="AI255" s="17">
        <v>144</v>
      </c>
      <c r="AJ255">
        <v>3</v>
      </c>
      <c r="AK255" s="25">
        <v>0.72741995768972689</v>
      </c>
      <c r="AL255" t="str">
        <f>IF(AK255&lt;='CAV Tier 1 Analysis'!$A$5,"Tier 1", "Tier 2")</f>
        <v>Tier 2</v>
      </c>
      <c r="AM255" t="str">
        <f t="shared" si="7"/>
        <v>California - Tier 2</v>
      </c>
      <c r="AN255" t="str">
        <f t="shared" si="8"/>
        <v>Redlands, City Of - Tier 2</v>
      </c>
    </row>
    <row r="256" spans="1:40" x14ac:dyDescent="0.3">
      <c r="A256">
        <v>9</v>
      </c>
      <c r="B256" t="s">
        <v>21</v>
      </c>
      <c r="C256" t="s">
        <v>1263</v>
      </c>
      <c r="D256" t="s">
        <v>1920</v>
      </c>
      <c r="E256" t="s">
        <v>188</v>
      </c>
      <c r="F256" s="12">
        <v>11944.900951803484</v>
      </c>
      <c r="G256" s="12">
        <v>88200.608906754132</v>
      </c>
      <c r="H256" s="12">
        <v>23468.315320313453</v>
      </c>
      <c r="I256">
        <v>9</v>
      </c>
      <c r="J256" s="15">
        <v>5.8071478264535979E-2</v>
      </c>
      <c r="K256" s="15">
        <v>0.94192852173546382</v>
      </c>
      <c r="L256" s="59">
        <v>15.178879999999999</v>
      </c>
      <c r="M256">
        <v>417</v>
      </c>
      <c r="N256">
        <v>2</v>
      </c>
      <c r="O256" s="12">
        <v>13</v>
      </c>
      <c r="P256" s="12">
        <v>1</v>
      </c>
      <c r="Q256">
        <v>0</v>
      </c>
      <c r="R256" s="12">
        <v>8.477356695619175</v>
      </c>
      <c r="S256" s="12">
        <v>1362.8397630288594</v>
      </c>
      <c r="T256" s="12">
        <v>73309.614290460013</v>
      </c>
      <c r="U256" s="12">
        <v>61364.713338656526</v>
      </c>
      <c r="V256" s="12">
        <v>14890.99461629412</v>
      </c>
      <c r="W256" s="58">
        <v>9.7130408044268296E-5</v>
      </c>
      <c r="X256" s="58">
        <v>1.7205028654418226E-3</v>
      </c>
      <c r="Y256" s="58">
        <v>2.4832381425378696E-4</v>
      </c>
      <c r="Z256" s="58">
        <v>1.2813921307250032E-3</v>
      </c>
      <c r="AA256" s="58">
        <v>1.3684494245937377E-3</v>
      </c>
      <c r="AB256" s="58">
        <v>0</v>
      </c>
      <c r="AC256" s="58">
        <v>2.1996702107660284E-4</v>
      </c>
      <c r="AD256" s="58">
        <v>1.9898381745820357E-3</v>
      </c>
      <c r="AE256" s="58">
        <v>2.0144994950073787E-3</v>
      </c>
      <c r="AF256" s="58">
        <v>2.7555941454574578E-3</v>
      </c>
      <c r="AG256" s="58">
        <v>4.7289541614490794E-3</v>
      </c>
      <c r="AH256" s="18">
        <v>1.4931501491482887E-3</v>
      </c>
      <c r="AI256" s="17">
        <v>145</v>
      </c>
      <c r="AJ256">
        <v>3</v>
      </c>
      <c r="AK256" s="25">
        <v>0.7289131078388752</v>
      </c>
      <c r="AL256" t="str">
        <f>IF(AK256&lt;='CAV Tier 1 Analysis'!$A$5,"Tier 1", "Tier 2")</f>
        <v>Tier 2</v>
      </c>
      <c r="AM256" t="str">
        <f t="shared" si="7"/>
        <v>California - Tier 2</v>
      </c>
      <c r="AN256" t="str">
        <f t="shared" si="8"/>
        <v>Elk Grove, City Of - Tier 2</v>
      </c>
    </row>
    <row r="257" spans="1:40" x14ac:dyDescent="0.3">
      <c r="A257">
        <v>9</v>
      </c>
      <c r="B257" t="s">
        <v>21</v>
      </c>
      <c r="C257" t="s">
        <v>829</v>
      </c>
      <c r="D257" t="s">
        <v>1475</v>
      </c>
      <c r="E257" t="s">
        <v>209</v>
      </c>
      <c r="F257" s="12">
        <v>19558.669605314539</v>
      </c>
      <c r="G257" s="12">
        <v>74784.701859979177</v>
      </c>
      <c r="H257" s="12">
        <v>31907.293363777524</v>
      </c>
      <c r="I257">
        <v>11</v>
      </c>
      <c r="J257" s="15">
        <v>0.10898482903223357</v>
      </c>
      <c r="K257" s="15">
        <v>0.89101517096776672</v>
      </c>
      <c r="L257" s="59">
        <v>13.1633</v>
      </c>
      <c r="M257">
        <v>822</v>
      </c>
      <c r="N257">
        <v>0</v>
      </c>
      <c r="O257" s="12">
        <v>14</v>
      </c>
      <c r="P257" s="12">
        <v>1</v>
      </c>
      <c r="Q257">
        <v>0</v>
      </c>
      <c r="R257" s="12">
        <v>9.8011668806454342</v>
      </c>
      <c r="S257" s="12">
        <v>3477.4109121326142</v>
      </c>
      <c r="T257" s="12">
        <v>77968.63963351534</v>
      </c>
      <c r="U257" s="12">
        <v>58409.970028200798</v>
      </c>
      <c r="V257">
        <v>0</v>
      </c>
      <c r="W257" s="58">
        <v>8.4232611379042257E-5</v>
      </c>
      <c r="X257" s="58">
        <v>3.3914948570579815E-3</v>
      </c>
      <c r="Y257" s="58">
        <v>0</v>
      </c>
      <c r="Z257" s="58">
        <v>1.3799607561653881E-3</v>
      </c>
      <c r="AA257" s="58">
        <v>1.3684494245937377E-3</v>
      </c>
      <c r="AB257" s="58">
        <v>0</v>
      </c>
      <c r="AC257" s="58">
        <v>2.5431671206242306E-4</v>
      </c>
      <c r="AD257" s="58">
        <v>5.0772549857888809E-3</v>
      </c>
      <c r="AE257" s="58">
        <v>2.1425264160552081E-3</v>
      </c>
      <c r="AF257" s="58">
        <v>2.6229108340780445E-3</v>
      </c>
      <c r="AG257" s="58">
        <v>0</v>
      </c>
      <c r="AH257" s="18">
        <v>1.4837405997437006E-3</v>
      </c>
      <c r="AI257" s="17">
        <v>146</v>
      </c>
      <c r="AJ257">
        <v>3</v>
      </c>
      <c r="AK257" s="25">
        <v>0.73039684843861885</v>
      </c>
      <c r="AL257" t="str">
        <f>IF(AK257&lt;='CAV Tier 1 Analysis'!$A$5,"Tier 1", "Tier 2")</f>
        <v>Tier 2</v>
      </c>
      <c r="AM257" t="str">
        <f t="shared" si="7"/>
        <v>California - Tier 2</v>
      </c>
      <c r="AN257" t="str">
        <f t="shared" si="8"/>
        <v>San Leandro, City Of - Tier 2</v>
      </c>
    </row>
    <row r="258" spans="1:40" x14ac:dyDescent="0.3">
      <c r="A258">
        <v>9</v>
      </c>
      <c r="B258" t="s">
        <v>21</v>
      </c>
      <c r="C258" t="s">
        <v>1156</v>
      </c>
      <c r="D258" t="s">
        <v>1810</v>
      </c>
      <c r="E258" t="s">
        <v>212</v>
      </c>
      <c r="F258" s="12">
        <v>1162.1423832112146</v>
      </c>
      <c r="G258" s="12">
        <v>68874.017182975382</v>
      </c>
      <c r="H258" s="12">
        <v>21267.629297176067</v>
      </c>
      <c r="I258">
        <v>37</v>
      </c>
      <c r="J258" s="15">
        <v>1.9038819473049869E-2</v>
      </c>
      <c r="K258" s="15">
        <v>0.98096118052695014</v>
      </c>
      <c r="L258" s="59">
        <v>10.487520000000004</v>
      </c>
      <c r="M258">
        <v>472</v>
      </c>
      <c r="N258">
        <v>20</v>
      </c>
      <c r="O258" s="12">
        <v>10.147058823529411</v>
      </c>
      <c r="P258" s="12">
        <v>1</v>
      </c>
      <c r="Q258">
        <v>0</v>
      </c>
      <c r="R258" s="12">
        <v>36.295563679497157</v>
      </c>
      <c r="S258" s="12">
        <v>404.91055480868158</v>
      </c>
      <c r="T258" s="12">
        <v>57045.698730226854</v>
      </c>
      <c r="U258" s="12">
        <v>55883.556347015641</v>
      </c>
      <c r="V258" s="12">
        <v>11828.318452748528</v>
      </c>
      <c r="W258" s="58">
        <v>6.7110162078653043E-5</v>
      </c>
      <c r="X258" s="58">
        <v>1.9474277038094491E-3</v>
      </c>
      <c r="Y258" s="58">
        <v>2.4832381425378696E-3</v>
      </c>
      <c r="Z258" s="58">
        <v>1.0001816404980228E-3</v>
      </c>
      <c r="AA258" s="58">
        <v>1.3684494245937377E-3</v>
      </c>
      <c r="AB258" s="58">
        <v>0</v>
      </c>
      <c r="AC258" s="58">
        <v>9.4178259893215501E-4</v>
      </c>
      <c r="AD258" s="58">
        <v>5.911967797731807E-4</v>
      </c>
      <c r="AE258" s="58">
        <v>1.5675779008885024E-3</v>
      </c>
      <c r="AF258" s="58">
        <v>2.5094617463188112E-3</v>
      </c>
      <c r="AG258" s="58">
        <v>3.7563357728209708E-3</v>
      </c>
      <c r="AH258" s="18">
        <v>1.4757056247501231E-3</v>
      </c>
      <c r="AI258" s="17">
        <v>147</v>
      </c>
      <c r="AJ258">
        <v>3</v>
      </c>
      <c r="AK258" s="25">
        <v>0.73187255406336893</v>
      </c>
      <c r="AL258" t="str">
        <f>IF(AK258&lt;='CAV Tier 1 Analysis'!$A$5,"Tier 1", "Tier 2")</f>
        <v>Tier 2</v>
      </c>
      <c r="AM258" t="str">
        <f t="shared" si="7"/>
        <v>California - Tier 2</v>
      </c>
      <c r="AN258" t="str">
        <f t="shared" si="8"/>
        <v>Davis, City Of - Tier 2</v>
      </c>
    </row>
    <row r="259" spans="1:40" x14ac:dyDescent="0.3">
      <c r="A259">
        <v>9</v>
      </c>
      <c r="B259" t="s">
        <v>21</v>
      </c>
      <c r="C259" t="s">
        <v>1277</v>
      </c>
      <c r="D259" t="s">
        <v>1934</v>
      </c>
      <c r="E259" t="s">
        <v>176</v>
      </c>
      <c r="F259" s="12">
        <v>19277.594156568299</v>
      </c>
      <c r="G259" s="12">
        <v>108837.34392101316</v>
      </c>
      <c r="H259" s="12">
        <v>45984.099422559324</v>
      </c>
      <c r="I259">
        <v>67</v>
      </c>
      <c r="J259" s="15">
        <v>2.6511246522278282E-2</v>
      </c>
      <c r="K259" s="15">
        <v>0.97348875347772135</v>
      </c>
      <c r="L259" s="59">
        <v>22.281109999999998</v>
      </c>
      <c r="M259">
        <v>405</v>
      </c>
      <c r="N259">
        <v>6</v>
      </c>
      <c r="O259" s="12">
        <v>13</v>
      </c>
      <c r="P259" s="12">
        <v>1</v>
      </c>
      <c r="Q259">
        <v>0</v>
      </c>
      <c r="R259" s="12">
        <v>65.223746483007332</v>
      </c>
      <c r="S259" s="12">
        <v>1219.0957958964245</v>
      </c>
      <c r="T259" s="12">
        <v>116166.48236223905</v>
      </c>
      <c r="U259" s="12">
        <v>96888.888205670752</v>
      </c>
      <c r="V259">
        <v>0</v>
      </c>
      <c r="W259" s="58">
        <v>1.4257793104492734E-4</v>
      </c>
      <c r="X259" s="58">
        <v>1.6709919916161587E-3</v>
      </c>
      <c r="Y259" s="58">
        <v>7.4497144276136087E-4</v>
      </c>
      <c r="Z259" s="58">
        <v>1.2813921307250032E-3</v>
      </c>
      <c r="AA259" s="58">
        <v>1.3684494245937377E-3</v>
      </c>
      <c r="AB259" s="58">
        <v>0</v>
      </c>
      <c r="AC259" s="58">
        <v>1.6923993801908537E-3</v>
      </c>
      <c r="AD259" s="58">
        <v>1.7799622662578616E-3</v>
      </c>
      <c r="AE259" s="58">
        <v>3.1921777562259998E-3</v>
      </c>
      <c r="AF259" s="58">
        <v>4.3508139869569166E-3</v>
      </c>
      <c r="AG259" s="58">
        <v>0</v>
      </c>
      <c r="AH259" s="18">
        <v>1.4748851191248018E-3</v>
      </c>
      <c r="AI259" s="17">
        <v>148</v>
      </c>
      <c r="AJ259">
        <v>3</v>
      </c>
      <c r="AK259" s="25">
        <v>0.73334743918249368</v>
      </c>
      <c r="AL259" t="str">
        <f>IF(AK259&lt;='CAV Tier 1 Analysis'!$A$5,"Tier 1", "Tier 2")</f>
        <v>Tier 2</v>
      </c>
      <c r="AM259" t="str">
        <f t="shared" si="7"/>
        <v>California - Tier 2</v>
      </c>
      <c r="AN259" t="str">
        <f t="shared" si="8"/>
        <v>Concord, City Of - Tier 2</v>
      </c>
    </row>
    <row r="260" spans="1:40" x14ac:dyDescent="0.3">
      <c r="A260">
        <v>9</v>
      </c>
      <c r="B260" t="s">
        <v>21</v>
      </c>
      <c r="C260" t="s">
        <v>1005</v>
      </c>
      <c r="D260" t="s">
        <v>1656</v>
      </c>
      <c r="E260" t="s">
        <v>208</v>
      </c>
      <c r="F260" s="12">
        <v>1797.9202219322908</v>
      </c>
      <c r="G260" s="12">
        <v>64818.119029673588</v>
      </c>
      <c r="H260" s="12">
        <v>10658.756873164852</v>
      </c>
      <c r="I260">
        <v>0</v>
      </c>
      <c r="J260" s="15">
        <v>0</v>
      </c>
      <c r="K260" s="15">
        <v>1</v>
      </c>
      <c r="L260" s="59">
        <v>19.799299999999995</v>
      </c>
      <c r="M260">
        <v>37</v>
      </c>
      <c r="N260">
        <v>0</v>
      </c>
      <c r="O260" s="12">
        <v>34</v>
      </c>
      <c r="P260" s="12">
        <v>1</v>
      </c>
      <c r="Q260">
        <v>0</v>
      </c>
      <c r="R260">
        <v>0</v>
      </c>
      <c r="S260" s="12">
        <v>0</v>
      </c>
      <c r="T260" s="12">
        <v>38108.452230488874</v>
      </c>
      <c r="U260" s="12">
        <v>36310.532008556584</v>
      </c>
      <c r="V260" s="12">
        <v>26709.666799184713</v>
      </c>
      <c r="W260" s="58">
        <v>1.2669670542167017E-4</v>
      </c>
      <c r="X260" s="58">
        <v>1.5265852762913056E-4</v>
      </c>
      <c r="Y260" s="58">
        <v>0</v>
      </c>
      <c r="Z260" s="58">
        <v>3.3513332649730853E-3</v>
      </c>
      <c r="AA260" s="58">
        <v>1.3684494245937377E-3</v>
      </c>
      <c r="AB260" s="58">
        <v>0</v>
      </c>
      <c r="AC260" s="58">
        <v>0</v>
      </c>
      <c r="AD260" s="58">
        <v>0</v>
      </c>
      <c r="AE260" s="58">
        <v>1.0471949486688661E-3</v>
      </c>
      <c r="AF260" s="58">
        <v>1.6305313587799892E-3</v>
      </c>
      <c r="AG260" s="58">
        <v>8.4822265547468828E-3</v>
      </c>
      <c r="AH260" s="18">
        <v>1.469008253164851E-3</v>
      </c>
      <c r="AI260" s="17">
        <v>149</v>
      </c>
      <c r="AJ260">
        <v>3</v>
      </c>
      <c r="AK260" s="25">
        <v>0.73481644743565855</v>
      </c>
      <c r="AL260" t="str">
        <f>IF(AK260&lt;='CAV Tier 1 Analysis'!$A$5,"Tier 1", "Tier 2")</f>
        <v>Tier 2</v>
      </c>
      <c r="AM260" t="str">
        <f t="shared" si="7"/>
        <v>California - Tier 2</v>
      </c>
      <c r="AN260" t="str">
        <f t="shared" si="8"/>
        <v>Coachella, City Of - Tier 2</v>
      </c>
    </row>
    <row r="261" spans="1:40" x14ac:dyDescent="0.3">
      <c r="A261">
        <v>9</v>
      </c>
      <c r="B261" t="s">
        <v>21</v>
      </c>
      <c r="C261" t="s">
        <v>1248</v>
      </c>
      <c r="D261" t="s">
        <v>1905</v>
      </c>
      <c r="E261" t="s">
        <v>217</v>
      </c>
      <c r="F261" s="12">
        <v>3276.3118412520184</v>
      </c>
      <c r="G261" s="12">
        <v>73877.673324325835</v>
      </c>
      <c r="H261" s="12">
        <v>23851.546866193967</v>
      </c>
      <c r="I261">
        <v>30</v>
      </c>
      <c r="J261" s="15">
        <v>4.8399404950520341E-3</v>
      </c>
      <c r="K261" s="15">
        <v>0.99516005950494779</v>
      </c>
      <c r="L261" s="59">
        <v>73.593879999999999</v>
      </c>
      <c r="M261">
        <v>251</v>
      </c>
      <c r="N261">
        <v>6</v>
      </c>
      <c r="O261" s="12">
        <v>32</v>
      </c>
      <c r="P261" s="12">
        <v>1</v>
      </c>
      <c r="Q261">
        <v>1</v>
      </c>
      <c r="R261" s="12">
        <v>29.854801785148435</v>
      </c>
      <c r="S261" s="12">
        <v>115.44006754732362</v>
      </c>
      <c r="T261" s="12">
        <v>63403.359972559141</v>
      </c>
      <c r="U261" s="12">
        <v>60127.048131307121</v>
      </c>
      <c r="V261" s="12">
        <v>10474.313351766694</v>
      </c>
      <c r="W261" s="58">
        <v>4.7093089832457439E-4</v>
      </c>
      <c r="X261" s="58">
        <v>1.0356024441868046E-3</v>
      </c>
      <c r="Y261" s="58">
        <v>7.4497144276136087E-4</v>
      </c>
      <c r="Z261" s="58">
        <v>3.1541960140923156E-3</v>
      </c>
      <c r="AA261" s="58">
        <v>1.3684494245937377E-3</v>
      </c>
      <c r="AB261" s="58">
        <v>3.9840637450199205E-4</v>
      </c>
      <c r="AC261" s="58">
        <v>7.7466031562706305E-4</v>
      </c>
      <c r="AD261" s="58">
        <v>1.6855030174015338E-4</v>
      </c>
      <c r="AE261" s="58">
        <v>1.7422822079028834E-3</v>
      </c>
      <c r="AF261" s="58">
        <v>2.7000165534855586E-3</v>
      </c>
      <c r="AG261" s="58">
        <v>3.3263424633139644E-3</v>
      </c>
      <c r="AH261" s="18">
        <v>1.4440371309573099E-3</v>
      </c>
      <c r="AI261" s="17">
        <v>150</v>
      </c>
      <c r="AJ261">
        <v>3</v>
      </c>
      <c r="AK261" s="25">
        <v>0.73626048456661586</v>
      </c>
      <c r="AL261" t="str">
        <f>IF(AK261&lt;='CAV Tier 1 Analysis'!$A$5,"Tier 1", "Tier 2")</f>
        <v>Tier 2</v>
      </c>
      <c r="AM261" t="str">
        <f t="shared" si="7"/>
        <v>California - Tier 2</v>
      </c>
      <c r="AN261" t="str">
        <f t="shared" si="8"/>
        <v>Apple Valley, City Of - Tier 2</v>
      </c>
    </row>
    <row r="262" spans="1:40" x14ac:dyDescent="0.3">
      <c r="A262">
        <v>9</v>
      </c>
      <c r="B262" t="s">
        <v>21</v>
      </c>
      <c r="C262" t="s">
        <v>840</v>
      </c>
      <c r="D262" t="s">
        <v>1487</v>
      </c>
      <c r="E262" t="s">
        <v>220</v>
      </c>
      <c r="F262" s="12">
        <v>23887.973384044097</v>
      </c>
      <c r="G262" s="12">
        <v>90468.811907010546</v>
      </c>
      <c r="H262" s="12">
        <v>31051.022944059219</v>
      </c>
      <c r="I262">
        <v>45</v>
      </c>
      <c r="J262" s="15">
        <v>4.1919381792341524E-2</v>
      </c>
      <c r="K262" s="15">
        <v>0.95808061820765877</v>
      </c>
      <c r="L262" s="59">
        <v>27.610139999999998</v>
      </c>
      <c r="M262">
        <v>117</v>
      </c>
      <c r="N262">
        <v>23</v>
      </c>
      <c r="O262" s="12">
        <v>13</v>
      </c>
      <c r="P262" s="12">
        <v>1</v>
      </c>
      <c r="Q262">
        <v>1</v>
      </c>
      <c r="R262" s="12">
        <v>43.113627819344643</v>
      </c>
      <c r="S262" s="12">
        <v>1301.639685834775</v>
      </c>
      <c r="T262" s="12">
        <v>87243.384613840622</v>
      </c>
      <c r="U262" s="12">
        <v>63355.411229796526</v>
      </c>
      <c r="V262" s="12">
        <v>3225.4272931699234</v>
      </c>
      <c r="W262" s="58">
        <v>1.766786590551723E-4</v>
      </c>
      <c r="X262" s="58">
        <v>4.827310198002236E-4</v>
      </c>
      <c r="Y262" s="58">
        <v>2.8557238639185497E-3</v>
      </c>
      <c r="Z262" s="58">
        <v>1.2813921307250032E-3</v>
      </c>
      <c r="AA262" s="58">
        <v>1.3684494245937377E-3</v>
      </c>
      <c r="AB262" s="58">
        <v>3.9840637450199205E-4</v>
      </c>
      <c r="AC262" s="58">
        <v>1.1186949682236919E-3</v>
      </c>
      <c r="AD262" s="58">
        <v>1.9004819250861239E-3</v>
      </c>
      <c r="AE262" s="58">
        <v>2.3973902461274788E-3</v>
      </c>
      <c r="AF262" s="58">
        <v>2.8449868135846023E-3</v>
      </c>
      <c r="AG262" s="58">
        <v>1.02430349439501E-3</v>
      </c>
      <c r="AH262" s="18">
        <v>1.4408399018192354E-3</v>
      </c>
      <c r="AI262" s="17">
        <v>151</v>
      </c>
      <c r="AJ262">
        <v>3</v>
      </c>
      <c r="AK262" s="25">
        <v>0.73770132446843506</v>
      </c>
      <c r="AL262" t="str">
        <f>IF(AK262&lt;='CAV Tier 1 Analysis'!$A$5,"Tier 1", "Tier 2")</f>
        <v>Tier 2</v>
      </c>
      <c r="AM262" t="str">
        <f t="shared" si="7"/>
        <v>California - Tier 2</v>
      </c>
      <c r="AN262" t="str">
        <f t="shared" si="8"/>
        <v>Antioch, City Of - Tier 2</v>
      </c>
    </row>
    <row r="263" spans="1:40" x14ac:dyDescent="0.3">
      <c r="A263">
        <v>9</v>
      </c>
      <c r="B263" t="s">
        <v>21</v>
      </c>
      <c r="C263" t="s">
        <v>821</v>
      </c>
      <c r="D263" t="s">
        <v>1618</v>
      </c>
      <c r="E263" t="s">
        <v>295</v>
      </c>
      <c r="F263" s="12">
        <v>49510.219040437492</v>
      </c>
      <c r="G263" s="12">
        <v>60749.760373125355</v>
      </c>
      <c r="H263" s="12">
        <v>35390.168025783838</v>
      </c>
      <c r="I263">
        <v>14</v>
      </c>
      <c r="J263" s="15">
        <v>5.0627942850849344E-4</v>
      </c>
      <c r="K263" s="15">
        <v>0.99949372057149166</v>
      </c>
      <c r="L263" s="59">
        <v>934.38519000000008</v>
      </c>
      <c r="M263">
        <v>81</v>
      </c>
      <c r="N263">
        <v>4</v>
      </c>
      <c r="O263" s="12">
        <v>9.5977011494252871</v>
      </c>
      <c r="P263" s="12">
        <v>3</v>
      </c>
      <c r="Q263">
        <v>1</v>
      </c>
      <c r="R263" s="12">
        <v>13.992912088000883</v>
      </c>
      <c r="S263" s="12">
        <v>17.9173140429134</v>
      </c>
      <c r="T263" s="12">
        <v>71801.889790559944</v>
      </c>
      <c r="U263" s="12">
        <v>22291.670750122452</v>
      </c>
      <c r="V263">
        <v>0</v>
      </c>
      <c r="W263" s="58">
        <v>5.9791773026218777E-3</v>
      </c>
      <c r="X263" s="58">
        <v>3.3419839832323173E-4</v>
      </c>
      <c r="Y263" s="58">
        <v>4.9664762850757391E-4</v>
      </c>
      <c r="Z263" s="58">
        <v>9.4603220968645231E-4</v>
      </c>
      <c r="AA263" s="58">
        <v>4.105348273781213E-3</v>
      </c>
      <c r="AB263" s="58">
        <v>3.9840637450199205E-4</v>
      </c>
      <c r="AC263" s="58">
        <v>3.6308242046426354E-4</v>
      </c>
      <c r="AD263" s="58">
        <v>2.6160489615688522E-5</v>
      </c>
      <c r="AE263" s="58">
        <v>1.97306822745733E-3</v>
      </c>
      <c r="AF263" s="58">
        <v>1.0010117226899363E-3</v>
      </c>
      <c r="AG263" s="58">
        <v>0</v>
      </c>
      <c r="AH263" s="18">
        <v>1.4202848225135965E-3</v>
      </c>
      <c r="AI263" s="17">
        <v>152</v>
      </c>
      <c r="AJ263">
        <v>3</v>
      </c>
      <c r="AK263" s="25">
        <v>0.73912160929094861</v>
      </c>
      <c r="AL263" t="str">
        <f>IF(AK263&lt;='CAV Tier 1 Analysis'!$A$5,"Tier 1", "Tier 2")</f>
        <v>Tier 2</v>
      </c>
      <c r="AM263" t="str">
        <f t="shared" si="7"/>
        <v>California - Tier 2</v>
      </c>
      <c r="AN263" t="str">
        <f t="shared" si="8"/>
        <v>Nevada County* - Tier 2</v>
      </c>
    </row>
    <row r="264" spans="1:40" x14ac:dyDescent="0.3">
      <c r="A264">
        <v>9</v>
      </c>
      <c r="B264" t="s">
        <v>21</v>
      </c>
      <c r="C264" t="s">
        <v>975</v>
      </c>
      <c r="D264" t="s">
        <v>1624</v>
      </c>
      <c r="E264" t="s">
        <v>210</v>
      </c>
      <c r="F264" s="12">
        <v>38021.329958831491</v>
      </c>
      <c r="G264" s="12">
        <v>106818.06020935801</v>
      </c>
      <c r="H264" s="12">
        <v>42107.615193850761</v>
      </c>
      <c r="I264">
        <v>125</v>
      </c>
      <c r="J264" s="15">
        <v>0</v>
      </c>
      <c r="K264" s="15">
        <v>1.0000000000000004</v>
      </c>
      <c r="L264" s="59">
        <v>15.729439999999995</v>
      </c>
      <c r="M264">
        <v>189</v>
      </c>
      <c r="N264">
        <v>12</v>
      </c>
      <c r="O264" s="12">
        <v>22</v>
      </c>
      <c r="P264" s="12">
        <v>1</v>
      </c>
      <c r="Q264">
        <v>0</v>
      </c>
      <c r="R264" s="12">
        <v>125.00000000000006</v>
      </c>
      <c r="S264" s="12">
        <v>0</v>
      </c>
      <c r="T264" s="12">
        <v>109958.78634465026</v>
      </c>
      <c r="U264" s="12">
        <v>71937.456385818776</v>
      </c>
      <c r="V264">
        <v>0</v>
      </c>
      <c r="W264" s="58">
        <v>1.0065346886646677E-4</v>
      </c>
      <c r="X264" s="58">
        <v>7.7979626275420742E-4</v>
      </c>
      <c r="Y264" s="58">
        <v>1.4899428855227217E-3</v>
      </c>
      <c r="Z264" s="58">
        <v>2.168509759688467E-3</v>
      </c>
      <c r="AA264" s="58">
        <v>1.3684494245937377E-3</v>
      </c>
      <c r="AB264" s="58">
        <v>0</v>
      </c>
      <c r="AC264" s="58">
        <v>3.243449417291165E-3</v>
      </c>
      <c r="AD264" s="58">
        <v>0</v>
      </c>
      <c r="AE264" s="58">
        <v>3.0215943939531568E-3</v>
      </c>
      <c r="AF264" s="58">
        <v>3.2303651866159495E-3</v>
      </c>
      <c r="AG264" s="58">
        <v>0</v>
      </c>
      <c r="AH264" s="18">
        <v>1.4002509817532612E-3</v>
      </c>
      <c r="AI264" s="17">
        <v>153</v>
      </c>
      <c r="AJ264">
        <v>3</v>
      </c>
      <c r="AK264" s="25">
        <v>0.74052186027270184</v>
      </c>
      <c r="AL264" t="str">
        <f>IF(AK264&lt;='CAV Tier 1 Analysis'!$A$5,"Tier 1", "Tier 2")</f>
        <v>Tier 2</v>
      </c>
      <c r="AM264" t="str">
        <f t="shared" ref="AM264:AM327" si="9">B264&amp;" - "&amp;AL264</f>
        <v>California - Tier 2</v>
      </c>
      <c r="AN264" t="str">
        <f t="shared" ref="AN264:AN327" si="10">C264&amp;" - "&amp;AL264</f>
        <v>Costa Mesa, City Of - Tier 2</v>
      </c>
    </row>
    <row r="265" spans="1:40" x14ac:dyDescent="0.3">
      <c r="A265">
        <v>9</v>
      </c>
      <c r="B265" t="s">
        <v>21</v>
      </c>
      <c r="C265" t="s">
        <v>1293</v>
      </c>
      <c r="D265" t="s">
        <v>1952</v>
      </c>
      <c r="E265" t="s">
        <v>351</v>
      </c>
      <c r="F265" s="12">
        <v>1301.8950167282374</v>
      </c>
      <c r="G265" s="12">
        <v>9926.982574343645</v>
      </c>
      <c r="H265" s="12">
        <v>5636.3655755513682</v>
      </c>
      <c r="I265">
        <v>141</v>
      </c>
      <c r="J265" s="15">
        <v>0.1634478559171087</v>
      </c>
      <c r="K265" s="15">
        <v>0.83655214408289102</v>
      </c>
      <c r="L265" s="59">
        <v>3.0710099999999998</v>
      </c>
      <c r="M265">
        <v>378</v>
      </c>
      <c r="N265">
        <v>23</v>
      </c>
      <c r="O265" s="12">
        <v>16</v>
      </c>
      <c r="P265" s="12">
        <v>1</v>
      </c>
      <c r="Q265">
        <v>7</v>
      </c>
      <c r="R265" s="12">
        <v>117.95385231568764</v>
      </c>
      <c r="S265" s="12">
        <v>921.25186848887142</v>
      </c>
      <c r="T265" s="12">
        <v>10524.572409997267</v>
      </c>
      <c r="U265" s="12">
        <v>9222.6773932690303</v>
      </c>
      <c r="V265">
        <v>0</v>
      </c>
      <c r="W265" s="58">
        <v>1.965154572722285E-5</v>
      </c>
      <c r="X265" s="58">
        <v>1.5595925255084148E-3</v>
      </c>
      <c r="Y265" s="58">
        <v>2.8557238639185497E-3</v>
      </c>
      <c r="Z265" s="58">
        <v>1.5770980070461578E-3</v>
      </c>
      <c r="AA265" s="58">
        <v>1.3684494245937377E-3</v>
      </c>
      <c r="AB265" s="58">
        <v>2.7888446215139444E-3</v>
      </c>
      <c r="AC265" s="58">
        <v>3.0606188284845203E-3</v>
      </c>
      <c r="AD265" s="58">
        <v>1.3450899996123515E-3</v>
      </c>
      <c r="AE265" s="58">
        <v>2.8920825747499711E-4</v>
      </c>
      <c r="AF265" s="58">
        <v>4.1414608571674918E-4</v>
      </c>
      <c r="AG265" s="58">
        <v>0</v>
      </c>
      <c r="AH265" s="18">
        <v>1.3889475599633313E-3</v>
      </c>
      <c r="AI265" s="17">
        <v>154</v>
      </c>
      <c r="AJ265">
        <v>3</v>
      </c>
      <c r="AK265" s="25">
        <v>0.74191080783266516</v>
      </c>
      <c r="AL265" t="str">
        <f>IF(AK265&lt;='CAV Tier 1 Analysis'!$A$5,"Tier 1", "Tier 2")</f>
        <v>Tier 2</v>
      </c>
      <c r="AM265" t="str">
        <f t="shared" si="9"/>
        <v>California - Tier 2</v>
      </c>
      <c r="AN265" t="str">
        <f t="shared" si="10"/>
        <v>Larkspur, City Of - Tier 2</v>
      </c>
    </row>
    <row r="266" spans="1:40" x14ac:dyDescent="0.3">
      <c r="A266">
        <v>9</v>
      </c>
      <c r="B266" t="s">
        <v>21</v>
      </c>
      <c r="C266" t="s">
        <v>817</v>
      </c>
      <c r="D266" t="s">
        <v>1472</v>
      </c>
      <c r="E266" t="s">
        <v>267</v>
      </c>
      <c r="F266" s="12">
        <v>20795.829183563041</v>
      </c>
      <c r="G266" s="12">
        <v>43889.666942208736</v>
      </c>
      <c r="H266" s="12">
        <v>13418.072328562557</v>
      </c>
      <c r="I266">
        <v>1</v>
      </c>
      <c r="J266" s="15">
        <v>0.46653762721746367</v>
      </c>
      <c r="K266" s="15">
        <v>0.53346237278253628</v>
      </c>
      <c r="L266" s="59">
        <v>13.995719999999999</v>
      </c>
      <c r="M266">
        <v>61</v>
      </c>
      <c r="N266">
        <v>0</v>
      </c>
      <c r="O266" s="12">
        <v>14</v>
      </c>
      <c r="P266" s="12">
        <v>1</v>
      </c>
      <c r="Q266">
        <v>0</v>
      </c>
      <c r="R266" s="12">
        <v>0.53346237278253628</v>
      </c>
      <c r="S266" s="12">
        <v>6260.0356259998835</v>
      </c>
      <c r="T266" s="12">
        <v>41349.387789392204</v>
      </c>
      <c r="U266" s="12">
        <v>20553.558605829163</v>
      </c>
      <c r="V266" s="12">
        <v>2540.2791528165326</v>
      </c>
      <c r="W266" s="58">
        <v>8.955930835959746E-5</v>
      </c>
      <c r="X266" s="58">
        <v>2.5168027528045848E-4</v>
      </c>
      <c r="Y266" s="58">
        <v>0</v>
      </c>
      <c r="Z266" s="58">
        <v>1.3799607561653881E-3</v>
      </c>
      <c r="AA266" s="58">
        <v>1.3684494245937377E-3</v>
      </c>
      <c r="AB266" s="58">
        <v>0</v>
      </c>
      <c r="AC266" s="58">
        <v>1.3842065777186229E-5</v>
      </c>
      <c r="AD266" s="58">
        <v>9.1400751583400521E-3</v>
      </c>
      <c r="AE266" s="58">
        <v>1.1362537046035817E-3</v>
      </c>
      <c r="AF266" s="58">
        <v>9.2296146565490605E-4</v>
      </c>
      <c r="AG266" s="58">
        <v>8.0672003318094619E-4</v>
      </c>
      <c r="AH266" s="18">
        <v>1.3735911083596233E-3</v>
      </c>
      <c r="AI266" s="17">
        <v>155</v>
      </c>
      <c r="AJ266">
        <v>3</v>
      </c>
      <c r="AK266" s="25">
        <v>0.74328439894102483</v>
      </c>
      <c r="AL266" t="str">
        <f>IF(AK266&lt;='CAV Tier 1 Analysis'!$A$5,"Tier 1", "Tier 2")</f>
        <v>Tier 2</v>
      </c>
      <c r="AM266" t="str">
        <f t="shared" si="9"/>
        <v>California - Tier 2</v>
      </c>
      <c r="AN266" t="str">
        <f t="shared" si="10"/>
        <v>Newark, City Of - Tier 2</v>
      </c>
    </row>
    <row r="267" spans="1:40" x14ac:dyDescent="0.3">
      <c r="A267">
        <v>9</v>
      </c>
      <c r="B267" t="s">
        <v>21</v>
      </c>
      <c r="C267" t="s">
        <v>1012</v>
      </c>
      <c r="D267" t="s">
        <v>1663</v>
      </c>
      <c r="E267" t="s">
        <v>273</v>
      </c>
      <c r="F267" s="12">
        <v>7115.6204946084945</v>
      </c>
      <c r="G267" s="12">
        <v>40473.074461297678</v>
      </c>
      <c r="H267" s="12">
        <v>20526.676006548543</v>
      </c>
      <c r="I267">
        <v>132</v>
      </c>
      <c r="J267" s="15">
        <v>3.4082080302850863E-2</v>
      </c>
      <c r="K267" s="15">
        <v>0.96591791969714869</v>
      </c>
      <c r="L267" s="59">
        <v>78.359359999999995</v>
      </c>
      <c r="M267">
        <v>271</v>
      </c>
      <c r="N267">
        <v>0</v>
      </c>
      <c r="O267" s="12">
        <v>34</v>
      </c>
      <c r="P267" s="12">
        <v>1</v>
      </c>
      <c r="Q267">
        <v>1</v>
      </c>
      <c r="R267" s="12">
        <v>127.50116540002362</v>
      </c>
      <c r="S267" s="12">
        <v>699.59182000578949</v>
      </c>
      <c r="T267" s="12">
        <v>34745.465755613237</v>
      </c>
      <c r="U267" s="12">
        <v>27629.845261004742</v>
      </c>
      <c r="V267" s="12">
        <v>5727.6087056844408</v>
      </c>
      <c r="W267" s="58">
        <v>5.0142544185656089E-4</v>
      </c>
      <c r="X267" s="58">
        <v>1.1181205672295778E-3</v>
      </c>
      <c r="Y267" s="58">
        <v>0</v>
      </c>
      <c r="Z267" s="58">
        <v>3.3513332649730853E-3</v>
      </c>
      <c r="AA267" s="58">
        <v>1.3684494245937377E-3</v>
      </c>
      <c r="AB267" s="58">
        <v>3.9840637450199205E-4</v>
      </c>
      <c r="AC267" s="58">
        <v>3.3083486449652071E-3</v>
      </c>
      <c r="AD267" s="58">
        <v>1.021451345812667E-3</v>
      </c>
      <c r="AE267" s="58">
        <v>9.5478231465184022E-4</v>
      </c>
      <c r="AF267" s="58">
        <v>1.2407234662849488E-3</v>
      </c>
      <c r="AG267" s="58">
        <v>1.8189247744580226E-3</v>
      </c>
      <c r="AH267" s="18">
        <v>1.3710877835752401E-3</v>
      </c>
      <c r="AI267" s="17">
        <v>156</v>
      </c>
      <c r="AJ267">
        <v>3</v>
      </c>
      <c r="AK267" s="25">
        <v>0.74465548672460002</v>
      </c>
      <c r="AL267" t="str">
        <f>IF(AK267&lt;='CAV Tier 1 Analysis'!$A$5,"Tier 1", "Tier 2")</f>
        <v>Tier 2</v>
      </c>
      <c r="AM267" t="str">
        <f t="shared" si="9"/>
        <v>California - Tier 2</v>
      </c>
      <c r="AN267" t="str">
        <f t="shared" si="10"/>
        <v>Palm Springs, City Of - Tier 2</v>
      </c>
    </row>
    <row r="268" spans="1:40" x14ac:dyDescent="0.3">
      <c r="A268">
        <v>9</v>
      </c>
      <c r="B268" t="s">
        <v>21</v>
      </c>
      <c r="C268" t="s">
        <v>850</v>
      </c>
      <c r="D268" t="s">
        <v>1497</v>
      </c>
      <c r="E268" t="s">
        <v>178</v>
      </c>
      <c r="F268" s="12">
        <v>1463.5692755098653</v>
      </c>
      <c r="G268" s="12">
        <v>97322.984686567434</v>
      </c>
      <c r="H268" s="12">
        <v>29061.538050746032</v>
      </c>
      <c r="I268">
        <v>24</v>
      </c>
      <c r="J268" s="15">
        <v>6.1692578367630044E-3</v>
      </c>
      <c r="K268" s="15">
        <v>0.99383074216323697</v>
      </c>
      <c r="L268" s="59">
        <v>17.113890000000005</v>
      </c>
      <c r="M268">
        <v>47</v>
      </c>
      <c r="N268">
        <v>0</v>
      </c>
      <c r="O268" s="12">
        <v>9</v>
      </c>
      <c r="P268" s="12">
        <v>1</v>
      </c>
      <c r="Q268">
        <v>0</v>
      </c>
      <c r="R268" s="12">
        <v>23.851937811917686</v>
      </c>
      <c r="S268" s="12">
        <v>179.28812136795122</v>
      </c>
      <c r="T268" s="12">
        <v>78467.706085469021</v>
      </c>
      <c r="U268" s="12">
        <v>77004.136809959149</v>
      </c>
      <c r="V268" s="12">
        <v>18855.278601098413</v>
      </c>
      <c r="W268" s="58">
        <v>1.0951263327233124E-4</v>
      </c>
      <c r="X268" s="58">
        <v>1.9391758915051718E-4</v>
      </c>
      <c r="Y268" s="58">
        <v>0</v>
      </c>
      <c r="Z268" s="58">
        <v>8.8711762896346376E-4</v>
      </c>
      <c r="AA268" s="58">
        <v>1.3684494245937377E-3</v>
      </c>
      <c r="AB268" s="58">
        <v>0</v>
      </c>
      <c r="AC268" s="58">
        <v>6.1890043037863597E-4</v>
      </c>
      <c r="AD268" s="58">
        <v>2.617727760996448E-4</v>
      </c>
      <c r="AE268" s="58">
        <v>2.1562404305834038E-3</v>
      </c>
      <c r="AF268" s="58">
        <v>3.4578854365128879E-3</v>
      </c>
      <c r="AG268" s="58">
        <v>5.9878974174350048E-3</v>
      </c>
      <c r="AH268" s="18">
        <v>1.3674267060899659E-3</v>
      </c>
      <c r="AI268" s="17">
        <v>157</v>
      </c>
      <c r="AJ268">
        <v>4</v>
      </c>
      <c r="AK268" s="25">
        <v>0.74602291343068994</v>
      </c>
      <c r="AL268" t="str">
        <f>IF(AK268&lt;='CAV Tier 1 Analysis'!$A$5,"Tier 1", "Tier 2")</f>
        <v>Tier 2</v>
      </c>
      <c r="AM268" t="str">
        <f t="shared" si="9"/>
        <v>California - Tier 2</v>
      </c>
      <c r="AN268" t="str">
        <f t="shared" si="10"/>
        <v>Clovis, City Of - Tier 2</v>
      </c>
    </row>
    <row r="269" spans="1:40" x14ac:dyDescent="0.3">
      <c r="A269">
        <v>9</v>
      </c>
      <c r="B269" t="s">
        <v>21</v>
      </c>
      <c r="C269" t="s">
        <v>939</v>
      </c>
      <c r="D269" t="s">
        <v>1587</v>
      </c>
      <c r="E269" t="s">
        <v>338</v>
      </c>
      <c r="F269" s="12">
        <v>2002.6861617434324</v>
      </c>
      <c r="G269" s="12">
        <v>12347.598529791752</v>
      </c>
      <c r="H269" s="12">
        <v>6331.907073361217</v>
      </c>
      <c r="I269">
        <v>161</v>
      </c>
      <c r="J269" s="15">
        <v>0.11153846968000319</v>
      </c>
      <c r="K269" s="15">
        <v>0.88846153031999664</v>
      </c>
      <c r="L269" s="59">
        <v>4.7241100000000014</v>
      </c>
      <c r="M269">
        <v>510</v>
      </c>
      <c r="N269">
        <v>12</v>
      </c>
      <c r="O269" s="12">
        <v>16</v>
      </c>
      <c r="P269" s="12">
        <v>1</v>
      </c>
      <c r="Q269">
        <v>7</v>
      </c>
      <c r="R269" s="12">
        <v>143.04230638151947</v>
      </c>
      <c r="S269" s="12">
        <v>706.2512251186979</v>
      </c>
      <c r="T269" s="12">
        <v>13235.66943649799</v>
      </c>
      <c r="U269" s="12">
        <v>11232.983274754559</v>
      </c>
      <c r="V269">
        <v>0</v>
      </c>
      <c r="W269" s="58">
        <v>3.0229814844442309E-5</v>
      </c>
      <c r="X269" s="58">
        <v>2.1042121375907182E-3</v>
      </c>
      <c r="Y269" s="58">
        <v>1.4899428855227217E-3</v>
      </c>
      <c r="Z269" s="58">
        <v>1.5770980070461578E-3</v>
      </c>
      <c r="AA269" s="58">
        <v>1.3684494245937377E-3</v>
      </c>
      <c r="AB269" s="58">
        <v>2.7888446215139444E-3</v>
      </c>
      <c r="AC269" s="58">
        <v>3.7116038822489874E-3</v>
      </c>
      <c r="AD269" s="58">
        <v>1.0311745274170997E-3</v>
      </c>
      <c r="AE269" s="58">
        <v>3.6370740255524115E-4</v>
      </c>
      <c r="AF269" s="58">
        <v>5.0441925438664292E-4</v>
      </c>
      <c r="AG269" s="58">
        <v>0</v>
      </c>
      <c r="AH269" s="18">
        <v>1.3608801779745174E-3</v>
      </c>
      <c r="AI269" s="17">
        <v>158</v>
      </c>
      <c r="AJ269">
        <v>4</v>
      </c>
      <c r="AK269" s="25">
        <v>0.74738379360866447</v>
      </c>
      <c r="AL269" t="str">
        <f>IF(AK269&lt;='CAV Tier 1 Analysis'!$A$5,"Tier 1", "Tier 2")</f>
        <v>Tier 2</v>
      </c>
      <c r="AM269" t="str">
        <f t="shared" si="9"/>
        <v>California - Tier 2</v>
      </c>
      <c r="AN269" t="str">
        <f t="shared" si="10"/>
        <v>Mill Valley, City Of - Tier 2</v>
      </c>
    </row>
    <row r="270" spans="1:40" x14ac:dyDescent="0.3">
      <c r="A270">
        <v>9</v>
      </c>
      <c r="B270" t="s">
        <v>21</v>
      </c>
      <c r="C270" t="s">
        <v>1218</v>
      </c>
      <c r="D270" t="s">
        <v>1874</v>
      </c>
      <c r="E270" t="s">
        <v>363</v>
      </c>
      <c r="F270" s="12">
        <v>289.34147428412041</v>
      </c>
      <c r="G270" s="12">
        <v>7567.4371140777212</v>
      </c>
      <c r="H270" s="12">
        <v>5327.5596018807228</v>
      </c>
      <c r="I270">
        <v>141</v>
      </c>
      <c r="J270" s="15">
        <v>0.12546922010654254</v>
      </c>
      <c r="K270" s="15">
        <v>0.87453077989345751</v>
      </c>
      <c r="L270" s="59">
        <v>10.57606</v>
      </c>
      <c r="M270">
        <v>363</v>
      </c>
      <c r="N270">
        <v>31</v>
      </c>
      <c r="O270" s="12">
        <v>12</v>
      </c>
      <c r="P270" s="12">
        <v>2</v>
      </c>
      <c r="Q270">
        <v>2</v>
      </c>
      <c r="R270" s="12">
        <v>123.30883996497751</v>
      </c>
      <c r="S270" s="12">
        <v>668.44474831909656</v>
      </c>
      <c r="T270" s="12">
        <v>9104.9841307703191</v>
      </c>
      <c r="U270" s="12">
        <v>8815.6426564861995</v>
      </c>
      <c r="V270">
        <v>0</v>
      </c>
      <c r="W270" s="58">
        <v>6.7676733942205494E-5</v>
      </c>
      <c r="X270" s="58">
        <v>1.4977039332263349E-3</v>
      </c>
      <c r="Y270" s="58">
        <v>3.8490191209336975E-3</v>
      </c>
      <c r="Z270" s="58">
        <v>1.1828235052846183E-3</v>
      </c>
      <c r="AA270" s="58">
        <v>2.7368988491874753E-3</v>
      </c>
      <c r="AB270" s="58">
        <v>7.9681274900398409E-4</v>
      </c>
      <c r="AC270" s="58">
        <v>3.1995678810500449E-3</v>
      </c>
      <c r="AD270" s="58">
        <v>9.7597451577735746E-4</v>
      </c>
      <c r="AE270" s="58">
        <v>2.5019891471279914E-4</v>
      </c>
      <c r="AF270" s="58">
        <v>3.9586811330145195E-4</v>
      </c>
      <c r="AG270" s="58">
        <v>0</v>
      </c>
      <c r="AH270" s="18">
        <v>1.3593222105836337E-3</v>
      </c>
      <c r="AI270" s="17">
        <v>159</v>
      </c>
      <c r="AJ270">
        <v>4</v>
      </c>
      <c r="AK270" s="25">
        <v>0.74874311581924813</v>
      </c>
      <c r="AL270" t="str">
        <f>IF(AK270&lt;='CAV Tier 1 Analysis'!$A$5,"Tier 1", "Tier 2")</f>
        <v>Tier 2</v>
      </c>
      <c r="AM270" t="str">
        <f t="shared" si="9"/>
        <v>California - Tier 2</v>
      </c>
      <c r="AN270" t="str">
        <f t="shared" si="10"/>
        <v>Clearlake, City Of - Tier 2</v>
      </c>
    </row>
    <row r="271" spans="1:40" x14ac:dyDescent="0.3">
      <c r="A271">
        <v>9</v>
      </c>
      <c r="B271" t="s">
        <v>21</v>
      </c>
      <c r="C271" t="s">
        <v>1039</v>
      </c>
      <c r="D271" t="s">
        <v>1690</v>
      </c>
      <c r="E271" t="s">
        <v>196</v>
      </c>
      <c r="F271" s="12">
        <v>6393.3054149543814</v>
      </c>
      <c r="G271" s="12">
        <v>99777.013595444529</v>
      </c>
      <c r="H271" s="12">
        <v>35837.481499345551</v>
      </c>
      <c r="I271">
        <v>27</v>
      </c>
      <c r="J271" s="15">
        <v>1.4940395749414118E-2</v>
      </c>
      <c r="K271" s="15">
        <v>0.98505960425058559</v>
      </c>
      <c r="L271" s="59">
        <v>14.555170000000004</v>
      </c>
      <c r="M271">
        <v>102</v>
      </c>
      <c r="N271">
        <v>2</v>
      </c>
      <c r="O271" s="12">
        <v>25</v>
      </c>
      <c r="P271" s="12">
        <v>1</v>
      </c>
      <c r="Q271">
        <v>2</v>
      </c>
      <c r="R271" s="12">
        <v>26.596609314765811</v>
      </c>
      <c r="S271" s="12">
        <v>535.42615626252939</v>
      </c>
      <c r="T271" s="12">
        <v>95124.306760105101</v>
      </c>
      <c r="U271" s="12">
        <v>88731.001345150726</v>
      </c>
      <c r="V271" s="12">
        <v>4652.7068353394279</v>
      </c>
      <c r="W271" s="58">
        <v>9.31392567339417E-5</v>
      </c>
      <c r="X271" s="58">
        <v>4.2084242751814366E-4</v>
      </c>
      <c r="Y271" s="58">
        <v>2.4832381425378696E-4</v>
      </c>
      <c r="Z271" s="58">
        <v>2.4642156360096213E-3</v>
      </c>
      <c r="AA271" s="58">
        <v>1.3684494245937377E-3</v>
      </c>
      <c r="AB271" s="58">
        <v>7.9681274900398409E-4</v>
      </c>
      <c r="AC271" s="58">
        <v>6.901180558711832E-4</v>
      </c>
      <c r="AD271" s="58">
        <v>7.8175838004100444E-4</v>
      </c>
      <c r="AE271" s="58">
        <v>2.6139527507525817E-3</v>
      </c>
      <c r="AF271" s="58">
        <v>3.984482523008038E-3</v>
      </c>
      <c r="AG271" s="58">
        <v>1.4775666715308134E-3</v>
      </c>
      <c r="AH271" s="18">
        <v>1.3581510626651668E-3</v>
      </c>
      <c r="AI271" s="17">
        <v>160</v>
      </c>
      <c r="AJ271">
        <v>4</v>
      </c>
      <c r="AK271" s="25">
        <v>0.75010126688191325</v>
      </c>
      <c r="AL271" t="str">
        <f>IF(AK271&lt;='CAV Tier 1 Analysis'!$A$5,"Tier 1", "Tier 2")</f>
        <v>Tier 2</v>
      </c>
      <c r="AM271" t="str">
        <f t="shared" si="9"/>
        <v>California - Tier 2</v>
      </c>
      <c r="AN271" t="str">
        <f t="shared" si="10"/>
        <v>El Cajon, City Of - Tier 2</v>
      </c>
    </row>
    <row r="272" spans="1:40" x14ac:dyDescent="0.3">
      <c r="A272">
        <v>9</v>
      </c>
      <c r="B272" t="s">
        <v>21</v>
      </c>
      <c r="C272" t="s">
        <v>986</v>
      </c>
      <c r="D272" t="s">
        <v>1635</v>
      </c>
      <c r="E272" t="s">
        <v>193</v>
      </c>
      <c r="F272" s="12">
        <v>58374.738138764747</v>
      </c>
      <c r="G272" s="12">
        <v>133715.20496639831</v>
      </c>
      <c r="H272" s="12">
        <v>41939.61535483742</v>
      </c>
      <c r="I272">
        <v>31</v>
      </c>
      <c r="J272" s="15">
        <v>1.4677821689684531E-2</v>
      </c>
      <c r="K272" s="15">
        <v>0.98532217831031566</v>
      </c>
      <c r="L272" s="59">
        <v>24.149360000000001</v>
      </c>
      <c r="M272">
        <v>150</v>
      </c>
      <c r="N272">
        <v>2</v>
      </c>
      <c r="O272" s="12">
        <v>22</v>
      </c>
      <c r="P272" s="12">
        <v>1</v>
      </c>
      <c r="Q272">
        <v>0</v>
      </c>
      <c r="R272" s="12">
        <v>30.544987527619785</v>
      </c>
      <c r="S272" s="12">
        <v>615.58219591225907</v>
      </c>
      <c r="T272" s="12">
        <v>127253.54306277097</v>
      </c>
      <c r="U272" s="12">
        <v>68878.804924006225</v>
      </c>
      <c r="V272" s="12">
        <v>6461.6619036273332</v>
      </c>
      <c r="W272" s="58">
        <v>1.5453295571266992E-4</v>
      </c>
      <c r="X272" s="58">
        <v>6.1888592282079949E-4</v>
      </c>
      <c r="Y272" s="58">
        <v>2.4832381425378696E-4</v>
      </c>
      <c r="Z272" s="58">
        <v>2.168509759688467E-3</v>
      </c>
      <c r="AA272" s="58">
        <v>1.3684494245937377E-3</v>
      </c>
      <c r="AB272" s="58">
        <v>0</v>
      </c>
      <c r="AC272" s="58">
        <v>7.9256897598099394E-4</v>
      </c>
      <c r="AD272" s="58">
        <v>8.9879161604218051E-4</v>
      </c>
      <c r="AE272" s="58">
        <v>3.4968428182169781E-3</v>
      </c>
      <c r="AF272" s="58">
        <v>3.0930158599002631E-3</v>
      </c>
      <c r="AG272" s="58">
        <v>2.0520390837828447E-3</v>
      </c>
      <c r="AH272" s="18">
        <v>1.3538145664538836E-3</v>
      </c>
      <c r="AI272" s="17">
        <v>161</v>
      </c>
      <c r="AJ272">
        <v>4</v>
      </c>
      <c r="AK272" s="25">
        <v>0.75145508144836715</v>
      </c>
      <c r="AL272" t="str">
        <f>IF(AK272&lt;='CAV Tier 1 Analysis'!$A$5,"Tier 1", "Tier 2")</f>
        <v>Tier 2</v>
      </c>
      <c r="AM272" t="str">
        <f t="shared" si="9"/>
        <v>California - Tier 2</v>
      </c>
      <c r="AN272" t="str">
        <f t="shared" si="10"/>
        <v>Orange, City Of - Tier 2</v>
      </c>
    </row>
    <row r="273" spans="1:40" x14ac:dyDescent="0.3">
      <c r="A273">
        <v>9</v>
      </c>
      <c r="B273" t="s">
        <v>21</v>
      </c>
      <c r="C273" t="s">
        <v>1312</v>
      </c>
      <c r="D273" t="s">
        <v>1971</v>
      </c>
      <c r="E273" t="s">
        <v>307</v>
      </c>
      <c r="F273" s="12">
        <v>790.84470824266566</v>
      </c>
      <c r="G273" s="12">
        <v>16447.168949957504</v>
      </c>
      <c r="H273" s="12">
        <v>13609.680304166906</v>
      </c>
      <c r="I273">
        <v>50</v>
      </c>
      <c r="J273" s="15">
        <v>0.36253413766735038</v>
      </c>
      <c r="K273" s="15">
        <v>0.63746586233264979</v>
      </c>
      <c r="L273" s="59">
        <v>16.477399999999999</v>
      </c>
      <c r="M273">
        <v>156</v>
      </c>
      <c r="N273">
        <v>4</v>
      </c>
      <c r="O273" s="12">
        <v>10</v>
      </c>
      <c r="P273" s="12">
        <v>2</v>
      </c>
      <c r="Q273">
        <v>1</v>
      </c>
      <c r="R273" s="12">
        <v>31.873293116632489</v>
      </c>
      <c r="S273" s="12">
        <v>4933.9737129994719</v>
      </c>
      <c r="T273" s="12">
        <v>20787.427815954074</v>
      </c>
      <c r="U273" s="12">
        <v>19996.583107711409</v>
      </c>
      <c r="V273">
        <v>0</v>
      </c>
      <c r="W273" s="58">
        <v>1.0543970210638904E-4</v>
      </c>
      <c r="X273" s="58">
        <v>6.4364135973363147E-4</v>
      </c>
      <c r="Y273" s="58">
        <v>4.9664762850757391E-4</v>
      </c>
      <c r="Z273" s="58">
        <v>9.8568625440384862E-4</v>
      </c>
      <c r="AA273" s="58">
        <v>2.7368988491874753E-3</v>
      </c>
      <c r="AB273" s="58">
        <v>3.9840637450199205E-4</v>
      </c>
      <c r="AC273" s="58">
        <v>8.2703531189033674E-4</v>
      </c>
      <c r="AD273" s="58">
        <v>7.2039351307822963E-3</v>
      </c>
      <c r="AE273" s="58">
        <v>5.7122470555940837E-4</v>
      </c>
      <c r="AF273" s="58">
        <v>8.9795037478080113E-4</v>
      </c>
      <c r="AG273" s="58">
        <v>0</v>
      </c>
      <c r="AH273" s="18">
        <v>1.3515332446776139E-3</v>
      </c>
      <c r="AI273" s="17">
        <v>162</v>
      </c>
      <c r="AJ273">
        <v>4</v>
      </c>
      <c r="AK273" s="25">
        <v>0.75280661469304477</v>
      </c>
      <c r="AL273" t="str">
        <f>IF(AK273&lt;='CAV Tier 1 Analysis'!$A$5,"Tier 1", "Tier 2")</f>
        <v>Tier 2</v>
      </c>
      <c r="AM273" t="str">
        <f t="shared" si="9"/>
        <v>California - Tier 2</v>
      </c>
      <c r="AN273" t="str">
        <f t="shared" si="10"/>
        <v>South Lake Tahoe, City Of - Tier 2</v>
      </c>
    </row>
    <row r="274" spans="1:40" x14ac:dyDescent="0.3">
      <c r="A274">
        <v>9</v>
      </c>
      <c r="B274" t="s">
        <v>21</v>
      </c>
      <c r="C274" t="s">
        <v>711</v>
      </c>
      <c r="D274" t="s">
        <v>1764</v>
      </c>
      <c r="E274" t="s">
        <v>223</v>
      </c>
      <c r="F274" s="12">
        <v>9971.1362105515345</v>
      </c>
      <c r="G274" s="12">
        <v>72619.736932458938</v>
      </c>
      <c r="H274" s="12">
        <v>28736.887562444033</v>
      </c>
      <c r="I274">
        <v>57</v>
      </c>
      <c r="J274" s="15">
        <v>3.0579780832666222E-2</v>
      </c>
      <c r="K274" s="15">
        <v>0.96942021916733379</v>
      </c>
      <c r="L274" s="59">
        <v>37.724599999999995</v>
      </c>
      <c r="M274">
        <v>539</v>
      </c>
      <c r="N274">
        <v>7</v>
      </c>
      <c r="O274" s="12">
        <v>15</v>
      </c>
      <c r="P274" s="12">
        <v>1</v>
      </c>
      <c r="Q274">
        <v>2</v>
      </c>
      <c r="R274" s="12">
        <v>55.256952492538026</v>
      </c>
      <c r="S274" s="12">
        <v>878.7677234725104</v>
      </c>
      <c r="T274" s="12">
        <v>77544.53298884524</v>
      </c>
      <c r="U274" s="12">
        <v>67573.396778293711</v>
      </c>
      <c r="V274">
        <v>0</v>
      </c>
      <c r="W274" s="58">
        <v>2.4140159163962054E-4</v>
      </c>
      <c r="X274" s="58">
        <v>2.2238634160027396E-3</v>
      </c>
      <c r="Y274" s="58">
        <v>8.6913334988825424E-4</v>
      </c>
      <c r="Z274" s="58">
        <v>1.4785293816057729E-3</v>
      </c>
      <c r="AA274" s="58">
        <v>1.3684494245937377E-3</v>
      </c>
      <c r="AB274" s="58">
        <v>7.9681274900398409E-4</v>
      </c>
      <c r="AC274" s="58">
        <v>1.4337850429056638E-3</v>
      </c>
      <c r="AD274" s="58">
        <v>1.2830602761911953E-3</v>
      </c>
      <c r="AE274" s="58">
        <v>2.1308722472291094E-3</v>
      </c>
      <c r="AF274" s="58">
        <v>3.0343962583728192E-3</v>
      </c>
      <c r="AG274" s="58">
        <v>0</v>
      </c>
      <c r="AH274" s="18">
        <v>1.3509367034029906E-3</v>
      </c>
      <c r="AI274" s="17">
        <v>163</v>
      </c>
      <c r="AJ274">
        <v>4</v>
      </c>
      <c r="AK274" s="25">
        <v>0.7541575513964478</v>
      </c>
      <c r="AL274" t="str">
        <f>IF(AK274&lt;='CAV Tier 1 Analysis'!$A$5,"Tier 1", "Tier 2")</f>
        <v>Tier 2</v>
      </c>
      <c r="AM274" t="str">
        <f t="shared" si="9"/>
        <v>California - Tier 2</v>
      </c>
      <c r="AN274" t="str">
        <f t="shared" si="10"/>
        <v>Fairfield, City Of - Tier 2</v>
      </c>
    </row>
    <row r="275" spans="1:40" x14ac:dyDescent="0.3">
      <c r="A275">
        <v>9</v>
      </c>
      <c r="B275" t="s">
        <v>21</v>
      </c>
      <c r="C275" t="s">
        <v>1196</v>
      </c>
      <c r="D275" t="s">
        <v>1852</v>
      </c>
      <c r="E275" t="s">
        <v>313</v>
      </c>
      <c r="F275" s="12">
        <v>10351.696828180786</v>
      </c>
      <c r="G275" s="12">
        <v>30245.469424114228</v>
      </c>
      <c r="H275" s="12">
        <v>16002.767891451511</v>
      </c>
      <c r="I275">
        <v>175</v>
      </c>
      <c r="J275" s="15">
        <v>0</v>
      </c>
      <c r="K275" s="15">
        <v>0.99999999999999967</v>
      </c>
      <c r="L275" s="59">
        <v>5.6587300000000003</v>
      </c>
      <c r="M275">
        <v>213</v>
      </c>
      <c r="N275">
        <v>15</v>
      </c>
      <c r="O275" s="12">
        <v>34</v>
      </c>
      <c r="P275" s="12">
        <v>1</v>
      </c>
      <c r="Q275">
        <v>2</v>
      </c>
      <c r="R275" s="12">
        <v>174.99999999999994</v>
      </c>
      <c r="S275" s="12">
        <v>0</v>
      </c>
      <c r="T275" s="12">
        <v>33427.634858783756</v>
      </c>
      <c r="U275" s="12">
        <v>23075.938030602971</v>
      </c>
      <c r="V275">
        <v>0</v>
      </c>
      <c r="W275" s="58">
        <v>3.6210494707932497E-5</v>
      </c>
      <c r="X275" s="58">
        <v>8.7881801040553533E-4</v>
      </c>
      <c r="Y275" s="58">
        <v>1.8624286069034021E-3</v>
      </c>
      <c r="Z275" s="58">
        <v>3.3513332649730853E-3</v>
      </c>
      <c r="AA275" s="58">
        <v>1.3684494245937377E-3</v>
      </c>
      <c r="AB275" s="58">
        <v>7.9681274900398409E-4</v>
      </c>
      <c r="AC275" s="58">
        <v>4.5408291842076271E-3</v>
      </c>
      <c r="AD275" s="58">
        <v>0</v>
      </c>
      <c r="AE275" s="58">
        <v>9.1856919715200397E-4</v>
      </c>
      <c r="AF275" s="58">
        <v>1.0362293943612642E-3</v>
      </c>
      <c r="AG275" s="58">
        <v>0</v>
      </c>
      <c r="AH275" s="18">
        <v>1.3445163933007793E-3</v>
      </c>
      <c r="AI275" s="17">
        <v>164</v>
      </c>
      <c r="AJ275">
        <v>4</v>
      </c>
      <c r="AK275" s="25">
        <v>0.7555020677897486</v>
      </c>
      <c r="AL275" t="str">
        <f>IF(AK275&lt;='CAV Tier 1 Analysis'!$A$5,"Tier 1", "Tier 2")</f>
        <v>Tier 2</v>
      </c>
      <c r="AM275" t="str">
        <f t="shared" si="9"/>
        <v>California - Tier 2</v>
      </c>
      <c r="AN275" t="str">
        <f t="shared" si="10"/>
        <v>Beverly Hills, City Of - Tier 2</v>
      </c>
    </row>
    <row r="276" spans="1:40" x14ac:dyDescent="0.3">
      <c r="A276">
        <v>9</v>
      </c>
      <c r="B276" t="s">
        <v>21</v>
      </c>
      <c r="C276" t="s">
        <v>1152</v>
      </c>
      <c r="D276" t="s">
        <v>1806</v>
      </c>
      <c r="E276" t="s">
        <v>297</v>
      </c>
      <c r="F276" s="12">
        <v>1334.8845533942319</v>
      </c>
      <c r="G276" s="12">
        <v>19825.295743756018</v>
      </c>
      <c r="H276" s="12">
        <v>6246.5447256079278</v>
      </c>
      <c r="I276">
        <v>54</v>
      </c>
      <c r="J276" s="15">
        <v>0.36604665260713282</v>
      </c>
      <c r="K276" s="15">
        <v>0.63395334739286724</v>
      </c>
      <c r="L276" s="59">
        <v>4.6848399999999994</v>
      </c>
      <c r="M276">
        <v>1040</v>
      </c>
      <c r="N276">
        <v>7</v>
      </c>
      <c r="O276" s="12">
        <v>25</v>
      </c>
      <c r="P276" s="12">
        <v>1</v>
      </c>
      <c r="Q276">
        <v>0</v>
      </c>
      <c r="R276" s="12">
        <v>34.233480759214828</v>
      </c>
      <c r="S276" s="12">
        <v>2286.5267871695228</v>
      </c>
      <c r="T276" s="12">
        <v>21747.347799244508</v>
      </c>
      <c r="U276" s="12">
        <v>20412.463245850275</v>
      </c>
      <c r="V276">
        <v>0</v>
      </c>
      <c r="W276" s="58">
        <v>2.9978524161341935E-5</v>
      </c>
      <c r="X276" s="58">
        <v>4.2909423982242104E-3</v>
      </c>
      <c r="Y276" s="58">
        <v>8.6913334988825424E-4</v>
      </c>
      <c r="Z276" s="58">
        <v>2.4642156360096213E-3</v>
      </c>
      <c r="AA276" s="58">
        <v>1.3684494245937377E-3</v>
      </c>
      <c r="AB276" s="58">
        <v>0</v>
      </c>
      <c r="AC276" s="58">
        <v>8.8827650576258873E-4</v>
      </c>
      <c r="AD276" s="58">
        <v>3.3384836660492888E-3</v>
      </c>
      <c r="AE276" s="58">
        <v>5.976026689452793E-4</v>
      </c>
      <c r="AF276" s="58">
        <v>9.1662555162947356E-4</v>
      </c>
      <c r="AG276" s="58">
        <v>0</v>
      </c>
      <c r="AH276" s="18">
        <v>1.342155247751254E-3</v>
      </c>
      <c r="AI276" s="17">
        <v>165</v>
      </c>
      <c r="AJ276">
        <v>4</v>
      </c>
      <c r="AK276" s="25">
        <v>0.75684422303749987</v>
      </c>
      <c r="AL276" t="str">
        <f>IF(AK276&lt;='CAV Tier 1 Analysis'!$A$5,"Tier 1", "Tier 2")</f>
        <v>Tier 2</v>
      </c>
      <c r="AM276" t="str">
        <f t="shared" si="9"/>
        <v>California - Tier 2</v>
      </c>
      <c r="AN276" t="str">
        <f t="shared" si="10"/>
        <v>Santa Paula, City Of - Tier 2</v>
      </c>
    </row>
    <row r="277" spans="1:40" x14ac:dyDescent="0.3">
      <c r="A277">
        <v>9</v>
      </c>
      <c r="B277" t="s">
        <v>21</v>
      </c>
      <c r="C277" t="s">
        <v>1080</v>
      </c>
      <c r="D277" t="s">
        <v>1731</v>
      </c>
      <c r="E277" t="s">
        <v>202</v>
      </c>
      <c r="F277" s="12">
        <v>2137.1665091890054</v>
      </c>
      <c r="G277" s="12">
        <v>86756.799572225558</v>
      </c>
      <c r="H277" s="12">
        <v>24083.816486722408</v>
      </c>
      <c r="I277">
        <v>7</v>
      </c>
      <c r="J277" s="15">
        <v>6.9511530852753639E-3</v>
      </c>
      <c r="K277" s="15">
        <v>0.99304884691472506</v>
      </c>
      <c r="L277" s="59">
        <v>19.698889999999999</v>
      </c>
      <c r="M277">
        <v>447</v>
      </c>
      <c r="N277">
        <v>2</v>
      </c>
      <c r="O277" s="12">
        <v>18.84375</v>
      </c>
      <c r="P277" s="12">
        <v>1</v>
      </c>
      <c r="Q277">
        <v>1</v>
      </c>
      <c r="R277" s="12">
        <v>6.9513419284030755</v>
      </c>
      <c r="S277" s="12">
        <v>167.41029527688613</v>
      </c>
      <c r="T277" s="12">
        <v>77615.621747860496</v>
      </c>
      <c r="U277" s="12">
        <v>75478.455238671493</v>
      </c>
      <c r="V277" s="12">
        <v>9141.1778243650624</v>
      </c>
      <c r="W277" s="58">
        <v>1.2605417683776116E-4</v>
      </c>
      <c r="X277" s="58">
        <v>1.8442800500059827E-3</v>
      </c>
      <c r="Y277" s="58">
        <v>2.4832381425378696E-4</v>
      </c>
      <c r="Z277" s="58">
        <v>1.8574025356422521E-3</v>
      </c>
      <c r="AA277" s="58">
        <v>1.3684494245937377E-3</v>
      </c>
      <c r="AB277" s="58">
        <v>3.9840637450199205E-4</v>
      </c>
      <c r="AC277" s="58">
        <v>1.803706074165647E-4</v>
      </c>
      <c r="AD277" s="58">
        <v>2.4443034713021109E-4</v>
      </c>
      <c r="AE277" s="58">
        <v>2.1328257190966538E-3</v>
      </c>
      <c r="AF277" s="58">
        <v>3.3893744148371097E-3</v>
      </c>
      <c r="AG277" s="58">
        <v>2.9029767337217186E-3</v>
      </c>
      <c r="AH277" s="18">
        <v>1.3357176543670702E-3</v>
      </c>
      <c r="AI277" s="17">
        <v>166</v>
      </c>
      <c r="AJ277">
        <v>4</v>
      </c>
      <c r="AK277" s="25">
        <v>0.75817994069186689</v>
      </c>
      <c r="AL277" t="str">
        <f>IF(AK277&lt;='CAV Tier 1 Analysis'!$A$5,"Tier 1", "Tier 2")</f>
        <v>Tier 2</v>
      </c>
      <c r="AM277" t="str">
        <f t="shared" si="9"/>
        <v>California - Tier 2</v>
      </c>
      <c r="AN277" t="str">
        <f t="shared" si="10"/>
        <v>Santa Maria, City Of - Tier 2</v>
      </c>
    </row>
    <row r="278" spans="1:40" x14ac:dyDescent="0.3">
      <c r="A278">
        <v>9</v>
      </c>
      <c r="B278" t="s">
        <v>21</v>
      </c>
      <c r="C278" t="s">
        <v>1104</v>
      </c>
      <c r="D278" t="s">
        <v>1756</v>
      </c>
      <c r="E278" t="s">
        <v>601</v>
      </c>
      <c r="F278" s="12">
        <v>1.0755346028192532</v>
      </c>
      <c r="G278" s="12">
        <v>116.77790301125012</v>
      </c>
      <c r="H278" s="12">
        <v>86.062050384850181</v>
      </c>
      <c r="I278">
        <v>6</v>
      </c>
      <c r="J278" s="15">
        <v>0.14889067094359795</v>
      </c>
      <c r="K278" s="15">
        <v>0.85110932905640191</v>
      </c>
      <c r="L278" s="59">
        <v>0.33668999999999999</v>
      </c>
      <c r="M278">
        <v>13</v>
      </c>
      <c r="N278">
        <v>0</v>
      </c>
      <c r="O278" s="12">
        <v>8</v>
      </c>
      <c r="P278" s="12">
        <v>10</v>
      </c>
      <c r="Q278">
        <v>0</v>
      </c>
      <c r="R278" s="12">
        <v>5.1066559743384117</v>
      </c>
      <c r="S278" s="12">
        <v>12.813836424582076</v>
      </c>
      <c r="T278" s="12">
        <v>165.24023212774023</v>
      </c>
      <c r="U278" s="12">
        <v>164.16469752492097</v>
      </c>
      <c r="V278">
        <v>0</v>
      </c>
      <c r="W278" s="58">
        <v>2.1544960553364077E-6</v>
      </c>
      <c r="X278" s="58">
        <v>5.3636779977802627E-5</v>
      </c>
      <c r="Y278" s="58">
        <v>0</v>
      </c>
      <c r="Z278" s="58">
        <v>7.885490035230789E-4</v>
      </c>
      <c r="AA278" s="58">
        <v>1.3684494245937377E-2</v>
      </c>
      <c r="AB278" s="58">
        <v>0</v>
      </c>
      <c r="AC278" s="58">
        <v>1.3250544275419487E-4</v>
      </c>
      <c r="AD278" s="58">
        <v>1.8709067325579102E-5</v>
      </c>
      <c r="AE278" s="58">
        <v>4.5406917959947974E-6</v>
      </c>
      <c r="AF278" s="58">
        <v>7.3718470237763932E-6</v>
      </c>
      <c r="AG278" s="58">
        <v>0</v>
      </c>
      <c r="AH278" s="18">
        <v>1.3356328703993763E-3</v>
      </c>
      <c r="AI278" s="17">
        <v>167</v>
      </c>
      <c r="AJ278">
        <v>4</v>
      </c>
      <c r="AK278" s="25">
        <v>0.75951557356226629</v>
      </c>
      <c r="AL278" t="str">
        <f>IF(AK278&lt;='CAV Tier 1 Analysis'!$A$5,"Tier 1", "Tier 2")</f>
        <v>Tier 2</v>
      </c>
      <c r="AM278" t="str">
        <f t="shared" si="9"/>
        <v>California - Tier 2</v>
      </c>
      <c r="AN278" t="str">
        <f t="shared" si="10"/>
        <v>Loyalton, City Of - Tier 2</v>
      </c>
    </row>
    <row r="279" spans="1:40" x14ac:dyDescent="0.3">
      <c r="A279">
        <v>9</v>
      </c>
      <c r="B279" t="s">
        <v>21</v>
      </c>
      <c r="C279" t="s">
        <v>1302</v>
      </c>
      <c r="D279" t="s">
        <v>1961</v>
      </c>
      <c r="E279" t="s">
        <v>185</v>
      </c>
      <c r="F279" s="12">
        <v>42185.295795775586</v>
      </c>
      <c r="G279" s="12">
        <v>131259.76457823333</v>
      </c>
      <c r="H279" s="12">
        <v>57160.322462958204</v>
      </c>
      <c r="I279">
        <v>37</v>
      </c>
      <c r="J279" s="15">
        <v>0</v>
      </c>
      <c r="K279" s="15">
        <v>1.0000000000000004</v>
      </c>
      <c r="L279" s="59">
        <v>23.100149999999989</v>
      </c>
      <c r="M279">
        <v>48</v>
      </c>
      <c r="N279">
        <v>4</v>
      </c>
      <c r="O279" s="12">
        <v>34</v>
      </c>
      <c r="P279" s="12">
        <v>1</v>
      </c>
      <c r="Q279">
        <v>0</v>
      </c>
      <c r="R279" s="12">
        <v>37.000000000000014</v>
      </c>
      <c r="S279" s="12">
        <v>0</v>
      </c>
      <c r="T279" s="12">
        <v>137773.95037968425</v>
      </c>
      <c r="U279" s="12">
        <v>95588.654583908661</v>
      </c>
      <c r="V279">
        <v>0</v>
      </c>
      <c r="W279" s="58">
        <v>1.4781900874002584E-4</v>
      </c>
      <c r="X279" s="58">
        <v>1.9804349530265584E-4</v>
      </c>
      <c r="Y279" s="58">
        <v>4.9664762850757391E-4</v>
      </c>
      <c r="Z279" s="58">
        <v>3.3513332649730853E-3</v>
      </c>
      <c r="AA279" s="58">
        <v>1.3684494245937377E-3</v>
      </c>
      <c r="AB279" s="58">
        <v>0</v>
      </c>
      <c r="AC279" s="58">
        <v>9.6006102751818479E-4</v>
      </c>
      <c r="AD279" s="58">
        <v>0</v>
      </c>
      <c r="AE279" s="58">
        <v>3.7859366217012462E-3</v>
      </c>
      <c r="AF279" s="58">
        <v>4.292426748413466E-3</v>
      </c>
      <c r="AG279" s="58">
        <v>0</v>
      </c>
      <c r="AH279" s="18">
        <v>1.3273379290681794E-3</v>
      </c>
      <c r="AI279" s="17">
        <v>168</v>
      </c>
      <c r="AJ279">
        <v>4</v>
      </c>
      <c r="AK279" s="25">
        <v>0.76084291149133443</v>
      </c>
      <c r="AL279" t="str">
        <f>IF(AK279&lt;='CAV Tier 1 Analysis'!$A$5,"Tier 1", "Tier 2")</f>
        <v>Tier 2</v>
      </c>
      <c r="AM279" t="str">
        <f t="shared" si="9"/>
        <v>California - Tier 2</v>
      </c>
      <c r="AN279" t="str">
        <f t="shared" si="10"/>
        <v>Pasadena, City Of - Tier 2</v>
      </c>
    </row>
    <row r="280" spans="1:40" x14ac:dyDescent="0.3">
      <c r="A280">
        <v>9</v>
      </c>
      <c r="B280" t="s">
        <v>21</v>
      </c>
      <c r="C280" t="s">
        <v>1208</v>
      </c>
      <c r="D280" t="s">
        <v>1864</v>
      </c>
      <c r="E280" t="s">
        <v>279</v>
      </c>
      <c r="F280" s="12">
        <v>17290.984999706037</v>
      </c>
      <c r="G280" s="12">
        <v>54788.295681694624</v>
      </c>
      <c r="H280" s="12">
        <v>17522.130652707463</v>
      </c>
      <c r="I280">
        <v>67</v>
      </c>
      <c r="J280" s="15">
        <v>2.080028776949177E-2</v>
      </c>
      <c r="K280" s="15">
        <v>0.97919971223050817</v>
      </c>
      <c r="L280" s="59">
        <v>39.364840000000001</v>
      </c>
      <c r="M280">
        <v>283</v>
      </c>
      <c r="N280">
        <v>18</v>
      </c>
      <c r="O280" s="12">
        <v>25</v>
      </c>
      <c r="P280" s="12">
        <v>1</v>
      </c>
      <c r="Q280">
        <v>1</v>
      </c>
      <c r="R280" s="12">
        <v>65.606380719444047</v>
      </c>
      <c r="S280" s="12">
        <v>364.46535991094788</v>
      </c>
      <c r="T280" s="12">
        <v>51571.541496943712</v>
      </c>
      <c r="U280" s="12">
        <v>34280.556497237674</v>
      </c>
      <c r="V280" s="12">
        <v>3216.7541847509128</v>
      </c>
      <c r="W280" s="58">
        <v>2.5189756897724564E-4</v>
      </c>
      <c r="X280" s="58">
        <v>1.1676314410552417E-3</v>
      </c>
      <c r="Y280" s="58">
        <v>2.2349143282840824E-3</v>
      </c>
      <c r="Z280" s="58">
        <v>2.4642156360096213E-3</v>
      </c>
      <c r="AA280" s="58">
        <v>1.3684494245937377E-3</v>
      </c>
      <c r="AB280" s="58">
        <v>3.9840637450199205E-4</v>
      </c>
      <c r="AC280" s="58">
        <v>1.7023278185205042E-3</v>
      </c>
      <c r="AD280" s="58">
        <v>5.3214406134716511E-4</v>
      </c>
      <c r="AE280" s="58">
        <v>1.4171516970573504E-3</v>
      </c>
      <c r="AF280" s="58">
        <v>1.539374921634399E-3</v>
      </c>
      <c r="AG280" s="58">
        <v>1.0215491631224772E-3</v>
      </c>
      <c r="AH280" s="18">
        <v>1.2816420395548925E-3</v>
      </c>
      <c r="AI280" s="17">
        <v>169</v>
      </c>
      <c r="AJ280">
        <v>4</v>
      </c>
      <c r="AK280" s="25">
        <v>0.76212455353088937</v>
      </c>
      <c r="AL280" t="str">
        <f>IF(AK280&lt;='CAV Tier 1 Analysis'!$A$5,"Tier 1", "Tier 2")</f>
        <v>Tier 2</v>
      </c>
      <c r="AM280" t="str">
        <f t="shared" si="9"/>
        <v>California - Tier 2</v>
      </c>
      <c r="AN280" t="str">
        <f t="shared" si="10"/>
        <v>Poway, City Of - Tier 2</v>
      </c>
    </row>
    <row r="281" spans="1:40" x14ac:dyDescent="0.3">
      <c r="A281">
        <v>9</v>
      </c>
      <c r="B281" t="s">
        <v>21</v>
      </c>
      <c r="C281" t="s">
        <v>831</v>
      </c>
      <c r="D281" t="s">
        <v>1477</v>
      </c>
      <c r="E281" t="s">
        <v>323</v>
      </c>
      <c r="F281" s="12">
        <v>18964.241470334644</v>
      </c>
      <c r="G281" s="12">
        <v>39815.214199047536</v>
      </c>
      <c r="H281" s="12">
        <v>16920.992681392941</v>
      </c>
      <c r="I281">
        <v>22</v>
      </c>
      <c r="J281" s="15">
        <v>7.0268663879939294E-4</v>
      </c>
      <c r="K281" s="15">
        <v>0.99929731336120065</v>
      </c>
      <c r="L281" s="59">
        <v>593.13779000000011</v>
      </c>
      <c r="M281">
        <v>59</v>
      </c>
      <c r="N281">
        <v>0</v>
      </c>
      <c r="O281" s="12">
        <v>10.13953488372093</v>
      </c>
      <c r="P281" s="12">
        <v>3.6744186046511627</v>
      </c>
      <c r="Q281">
        <v>0</v>
      </c>
      <c r="R281" s="12">
        <v>21.984540893946413</v>
      </c>
      <c r="S281" s="12">
        <v>11.890155472437133</v>
      </c>
      <c r="T281" s="12">
        <v>34441.846971498686</v>
      </c>
      <c r="U281" s="12">
        <v>15477.605501164042</v>
      </c>
      <c r="V281" s="12">
        <v>5373.3672275488498</v>
      </c>
      <c r="W281" s="58">
        <v>3.7955182180223791E-3</v>
      </c>
      <c r="X281" s="58">
        <v>2.4342846297618114E-4</v>
      </c>
      <c r="Y281" s="58">
        <v>0</v>
      </c>
      <c r="Z281" s="58">
        <v>9.9944001609320455E-4</v>
      </c>
      <c r="AA281" s="58">
        <v>5.0282560252514086E-3</v>
      </c>
      <c r="AB281" s="58">
        <v>0</v>
      </c>
      <c r="AC281" s="58">
        <v>5.7044597081507399E-4</v>
      </c>
      <c r="AD281" s="58">
        <v>1.7360430699636037E-5</v>
      </c>
      <c r="AE281" s="58">
        <v>9.4643907218366766E-4</v>
      </c>
      <c r="AF281" s="58">
        <v>6.9502482427210384E-4</v>
      </c>
      <c r="AG281" s="58">
        <v>1.7064278086506388E-3</v>
      </c>
      <c r="AH281" s="18">
        <v>1.2729400753603904E-3</v>
      </c>
      <c r="AI281" s="17">
        <v>170</v>
      </c>
      <c r="AJ281">
        <v>4</v>
      </c>
      <c r="AK281" s="25">
        <v>0.76339749360624976</v>
      </c>
      <c r="AL281" t="str">
        <f>IF(AK281&lt;='CAV Tier 1 Analysis'!$A$5,"Tier 1", "Tier 2")</f>
        <v>Tier 2</v>
      </c>
      <c r="AM281" t="str">
        <f t="shared" si="9"/>
        <v>California - Tier 2</v>
      </c>
      <c r="AN281" t="str">
        <f t="shared" si="10"/>
        <v>Amador County * - Tier 2</v>
      </c>
    </row>
    <row r="282" spans="1:40" x14ac:dyDescent="0.3">
      <c r="A282">
        <v>9</v>
      </c>
      <c r="B282" t="s">
        <v>21</v>
      </c>
      <c r="C282" t="s">
        <v>933</v>
      </c>
      <c r="D282" t="s">
        <v>1581</v>
      </c>
      <c r="E282" t="s">
        <v>182</v>
      </c>
      <c r="F282" s="12">
        <v>37573.24221529725</v>
      </c>
      <c r="G282" s="12">
        <v>132070.54524408325</v>
      </c>
      <c r="H282" s="12">
        <v>57513.678721501135</v>
      </c>
      <c r="I282">
        <v>11</v>
      </c>
      <c r="J282" s="15">
        <v>2.060914056524451E-3</v>
      </c>
      <c r="K282" s="15">
        <v>0.99793908594347536</v>
      </c>
      <c r="L282" s="59">
        <v>20.539429999999996</v>
      </c>
      <c r="M282">
        <v>64</v>
      </c>
      <c r="N282">
        <v>0</v>
      </c>
      <c r="O282" s="12">
        <v>34</v>
      </c>
      <c r="P282" s="12">
        <v>1</v>
      </c>
      <c r="Q282">
        <v>0</v>
      </c>
      <c r="R282" s="12">
        <v>10.977329945378228</v>
      </c>
      <c r="S282" s="12">
        <v>118.5307489195729</v>
      </c>
      <c r="T282" s="12">
        <v>139163.15833032894</v>
      </c>
      <c r="U282" s="12">
        <v>101589.91611503169</v>
      </c>
      <c r="V282">
        <v>0</v>
      </c>
      <c r="W282" s="58">
        <v>1.3143283410216598E-4</v>
      </c>
      <c r="X282" s="58">
        <v>2.6405799373687447E-4</v>
      </c>
      <c r="Y282" s="58">
        <v>0</v>
      </c>
      <c r="Z282" s="58">
        <v>3.3513332649730853E-3</v>
      </c>
      <c r="AA282" s="58">
        <v>1.3684494245937377E-3</v>
      </c>
      <c r="AB282" s="58">
        <v>0</v>
      </c>
      <c r="AC282" s="58">
        <v>2.8483531531799881E-4</v>
      </c>
      <c r="AD282" s="58">
        <v>1.7306290545689786E-4</v>
      </c>
      <c r="AE282" s="58">
        <v>3.8241111332181911E-3</v>
      </c>
      <c r="AF282" s="58">
        <v>4.5619145410029614E-3</v>
      </c>
      <c r="AG282" s="58">
        <v>0</v>
      </c>
      <c r="AH282" s="18">
        <v>1.2690179465819921E-3</v>
      </c>
      <c r="AI282" s="17">
        <v>171</v>
      </c>
      <c r="AJ282">
        <v>4</v>
      </c>
      <c r="AK282" s="25">
        <v>0.76466651155283172</v>
      </c>
      <c r="AL282" t="str">
        <f>IF(AK282&lt;='CAV Tier 1 Analysis'!$A$5,"Tier 1", "Tier 2")</f>
        <v>Tier 2</v>
      </c>
      <c r="AM282" t="str">
        <f t="shared" si="9"/>
        <v>California - Tier 2</v>
      </c>
      <c r="AN282" t="str">
        <f t="shared" si="10"/>
        <v>Torrance, City Of - Tier 2</v>
      </c>
    </row>
    <row r="283" spans="1:40" x14ac:dyDescent="0.3">
      <c r="A283">
        <v>9</v>
      </c>
      <c r="B283" t="s">
        <v>21</v>
      </c>
      <c r="C283" t="s">
        <v>923</v>
      </c>
      <c r="D283" t="s">
        <v>1571</v>
      </c>
      <c r="E283" t="s">
        <v>187</v>
      </c>
      <c r="F283" s="12">
        <v>41684.451283299422</v>
      </c>
      <c r="G283" s="12">
        <v>132137.61553402431</v>
      </c>
      <c r="H283" s="12">
        <v>38305.810448932629</v>
      </c>
      <c r="I283">
        <v>7</v>
      </c>
      <c r="J283" s="15">
        <v>8.7581089140908352E-7</v>
      </c>
      <c r="K283" s="15">
        <v>0.99999912418910875</v>
      </c>
      <c r="L283" s="59">
        <v>22.835980000000003</v>
      </c>
      <c r="M283">
        <v>13</v>
      </c>
      <c r="N283">
        <v>0</v>
      </c>
      <c r="O283" s="12">
        <v>33.785714285714285</v>
      </c>
      <c r="P283" s="12">
        <v>1</v>
      </c>
      <c r="Q283">
        <v>1</v>
      </c>
      <c r="R283" s="12">
        <v>6.9999938693237613</v>
      </c>
      <c r="S283" s="12">
        <v>3.3548645995427069E-2</v>
      </c>
      <c r="T283" s="12">
        <v>141340.36997686923</v>
      </c>
      <c r="U283" s="12">
        <v>99655.918693569809</v>
      </c>
      <c r="V283">
        <v>0</v>
      </c>
      <c r="W283" s="58">
        <v>1.4612857177148447E-4</v>
      </c>
      <c r="X283" s="58">
        <v>5.3636779977802627E-5</v>
      </c>
      <c r="Y283" s="58">
        <v>0</v>
      </c>
      <c r="Z283" s="58">
        <v>3.3302114166644313E-3</v>
      </c>
      <c r="AA283" s="58">
        <v>1.3684494245937377E-3</v>
      </c>
      <c r="AB283" s="58">
        <v>3.9840637450199205E-4</v>
      </c>
      <c r="AC283" s="58">
        <v>1.8163300829199898E-4</v>
      </c>
      <c r="AD283" s="58">
        <v>4.898329085943019E-8</v>
      </c>
      <c r="AE283" s="58">
        <v>3.8839394627617333E-3</v>
      </c>
      <c r="AF283" s="58">
        <v>4.4750680182709304E-3</v>
      </c>
      <c r="AG283" s="58">
        <v>0</v>
      </c>
      <c r="AH283" s="18">
        <v>1.2579565491022701E-3</v>
      </c>
      <c r="AI283" s="17">
        <v>172</v>
      </c>
      <c r="AJ283">
        <v>4</v>
      </c>
      <c r="AK283" s="25">
        <v>0.76592446810193404</v>
      </c>
      <c r="AL283" t="str">
        <f>IF(AK283&lt;='CAV Tier 1 Analysis'!$A$5,"Tier 1", "Tier 2")</f>
        <v>Tier 2</v>
      </c>
      <c r="AM283" t="str">
        <f t="shared" si="9"/>
        <v>California - Tier 2</v>
      </c>
      <c r="AN283" t="str">
        <f t="shared" si="10"/>
        <v>Pomona, City Of - Tier 2</v>
      </c>
    </row>
    <row r="284" spans="1:40" x14ac:dyDescent="0.3">
      <c r="A284">
        <v>9</v>
      </c>
      <c r="B284" t="s">
        <v>21</v>
      </c>
      <c r="C284" t="s">
        <v>1215</v>
      </c>
      <c r="D284" t="s">
        <v>1871</v>
      </c>
      <c r="E284" t="s">
        <v>240</v>
      </c>
      <c r="F284" s="12">
        <v>2924.8662760555635</v>
      </c>
      <c r="G284" s="12">
        <v>54151.519033743301</v>
      </c>
      <c r="H284" s="12">
        <v>17107.532382045698</v>
      </c>
      <c r="I284">
        <v>14</v>
      </c>
      <c r="J284" s="15">
        <v>5.8057297274473785E-4</v>
      </c>
      <c r="K284" s="15">
        <v>0.99941942702725517</v>
      </c>
      <c r="L284" s="59">
        <v>32.209560000000003</v>
      </c>
      <c r="M284">
        <v>98</v>
      </c>
      <c r="N284">
        <v>0</v>
      </c>
      <c r="O284" s="12">
        <v>34</v>
      </c>
      <c r="P284" s="12">
        <v>1</v>
      </c>
      <c r="Q284">
        <v>0</v>
      </c>
      <c r="R284" s="12">
        <v>13.991871978381573</v>
      </c>
      <c r="S284" s="12">
        <v>9.9321709313711377</v>
      </c>
      <c r="T284" s="12">
        <v>36470.157646931417</v>
      </c>
      <c r="U284" s="12">
        <v>33545.291370875857</v>
      </c>
      <c r="V284" s="12">
        <v>17681.361386811885</v>
      </c>
      <c r="W284" s="58">
        <v>2.0611057638813553E-4</v>
      </c>
      <c r="X284" s="58">
        <v>4.0433880290958904E-4</v>
      </c>
      <c r="Y284" s="58">
        <v>0</v>
      </c>
      <c r="Z284" s="58">
        <v>3.3513332649730853E-3</v>
      </c>
      <c r="AA284" s="58">
        <v>1.3684494245937377E-3</v>
      </c>
      <c r="AB284" s="58">
        <v>0</v>
      </c>
      <c r="AC284" s="58">
        <v>3.6305543212075415E-4</v>
      </c>
      <c r="AD284" s="58">
        <v>1.4501640920567855E-5</v>
      </c>
      <c r="AE284" s="58">
        <v>1.0021757019685149E-3</v>
      </c>
      <c r="AF284" s="58">
        <v>1.5063577010310833E-3</v>
      </c>
      <c r="AG284" s="58">
        <v>5.6150948720884025E-3</v>
      </c>
      <c r="AH284" s="18">
        <v>1.2574015833630792E-3</v>
      </c>
      <c r="AI284" s="17">
        <v>173</v>
      </c>
      <c r="AJ284">
        <v>4</v>
      </c>
      <c r="AK284" s="25">
        <v>0.76718186968529711</v>
      </c>
      <c r="AL284" t="str">
        <f>IF(AK284&lt;='CAV Tier 1 Analysis'!$A$5,"Tier 1", "Tier 2")</f>
        <v>Tier 2</v>
      </c>
      <c r="AM284" t="str">
        <f t="shared" si="9"/>
        <v>California - Tier 2</v>
      </c>
      <c r="AN284" t="str">
        <f t="shared" si="10"/>
        <v>La Quinta, City Of - Tier 2</v>
      </c>
    </row>
    <row r="285" spans="1:40" x14ac:dyDescent="0.3">
      <c r="A285">
        <v>9</v>
      </c>
      <c r="B285" t="s">
        <v>21</v>
      </c>
      <c r="C285" t="s">
        <v>1225</v>
      </c>
      <c r="D285" t="s">
        <v>1881</v>
      </c>
      <c r="E285" t="s">
        <v>241</v>
      </c>
      <c r="F285" s="12">
        <v>8586.7646968887257</v>
      </c>
      <c r="G285" s="12">
        <v>67069.728034543892</v>
      </c>
      <c r="H285" s="12">
        <v>25268.906595441123</v>
      </c>
      <c r="I285">
        <v>46</v>
      </c>
      <c r="J285" s="15">
        <v>3.1990018880848091E-2</v>
      </c>
      <c r="K285" s="15">
        <v>0.96800998111915204</v>
      </c>
      <c r="L285" s="59">
        <v>19.548909999999996</v>
      </c>
      <c r="M285">
        <v>96</v>
      </c>
      <c r="N285">
        <v>2</v>
      </c>
      <c r="O285" s="12">
        <v>25</v>
      </c>
      <c r="P285" s="12">
        <v>1</v>
      </c>
      <c r="Q285">
        <v>2</v>
      </c>
      <c r="R285" s="12">
        <v>44.528459131480993</v>
      </c>
      <c r="S285" s="12">
        <v>808.35279908654843</v>
      </c>
      <c r="T285" s="12">
        <v>60778.71390794593</v>
      </c>
      <c r="U285" s="12">
        <v>52191.949211057203</v>
      </c>
      <c r="V285" s="12">
        <v>6291.0141265979619</v>
      </c>
      <c r="W285" s="58">
        <v>1.2509444735847946E-4</v>
      </c>
      <c r="X285" s="58">
        <v>3.9608699060531168E-4</v>
      </c>
      <c r="Y285" s="58">
        <v>2.4832381425378696E-4</v>
      </c>
      <c r="Z285" s="58">
        <v>2.4642156360096213E-3</v>
      </c>
      <c r="AA285" s="58">
        <v>1.3684494245937377E-3</v>
      </c>
      <c r="AB285" s="58">
        <v>7.9681274900398409E-4</v>
      </c>
      <c r="AC285" s="58">
        <v>1.1554064385830033E-3</v>
      </c>
      <c r="AD285" s="58">
        <v>1.1802497269215615E-3</v>
      </c>
      <c r="AE285" s="58">
        <v>1.6701586778187199E-3</v>
      </c>
      <c r="AF285" s="58">
        <v>2.3436894244465299E-3</v>
      </c>
      <c r="AG285" s="58">
        <v>1.9978462285626798E-3</v>
      </c>
      <c r="AH285" s="18">
        <v>1.2496666871052197E-3</v>
      </c>
      <c r="AI285" s="17">
        <v>174</v>
      </c>
      <c r="AJ285">
        <v>4</v>
      </c>
      <c r="AK285" s="25">
        <v>0.76843153637240236</v>
      </c>
      <c r="AL285" t="str">
        <f>IF(AK285&lt;='CAV Tier 1 Analysis'!$A$5,"Tier 1", "Tier 2")</f>
        <v>Tier 2</v>
      </c>
      <c r="AM285" t="str">
        <f t="shared" si="9"/>
        <v>California - Tier 2</v>
      </c>
      <c r="AN285" t="str">
        <f t="shared" si="10"/>
        <v>Encinitas, City Of - Tier 2</v>
      </c>
    </row>
    <row r="286" spans="1:40" x14ac:dyDescent="0.3">
      <c r="A286">
        <v>9</v>
      </c>
      <c r="B286" t="s">
        <v>21</v>
      </c>
      <c r="C286" t="s">
        <v>998</v>
      </c>
      <c r="D286" t="s">
        <v>1649</v>
      </c>
      <c r="E286" t="s">
        <v>239</v>
      </c>
      <c r="F286" s="12">
        <v>1271.7508935606118</v>
      </c>
      <c r="G286" s="12">
        <v>55241.791151622929</v>
      </c>
      <c r="H286" s="12">
        <v>17621.329615366212</v>
      </c>
      <c r="I286">
        <v>25</v>
      </c>
      <c r="J286" s="15">
        <v>5.8704385085441742E-2</v>
      </c>
      <c r="K286" s="15">
        <v>0.94129561491455827</v>
      </c>
      <c r="L286" s="59">
        <v>16.287710000000001</v>
      </c>
      <c r="M286">
        <v>174</v>
      </c>
      <c r="N286">
        <v>7</v>
      </c>
      <c r="O286" s="12">
        <v>12</v>
      </c>
      <c r="P286" s="12">
        <v>1</v>
      </c>
      <c r="Q286">
        <v>0</v>
      </c>
      <c r="R286" s="12">
        <v>23.532390372863958</v>
      </c>
      <c r="S286" s="12">
        <v>1034.4493194579572</v>
      </c>
      <c r="T286" s="12">
        <v>41695.486677419882</v>
      </c>
      <c r="U286" s="12">
        <v>40423.735783859272</v>
      </c>
      <c r="V286" s="12">
        <v>13546.304474203047</v>
      </c>
      <c r="W286" s="58">
        <v>1.0422586636212351E-4</v>
      </c>
      <c r="X286" s="58">
        <v>7.1790767047212741E-4</v>
      </c>
      <c r="Y286" s="58">
        <v>8.6913334988825424E-4</v>
      </c>
      <c r="Z286" s="58">
        <v>1.1828235052846183E-3</v>
      </c>
      <c r="AA286" s="58">
        <v>1.3684494245937377E-3</v>
      </c>
      <c r="AB286" s="58">
        <v>0</v>
      </c>
      <c r="AC286" s="58">
        <v>6.1060894273867034E-4</v>
      </c>
      <c r="AD286" s="58">
        <v>1.5103659295595873E-3</v>
      </c>
      <c r="AE286" s="58">
        <v>1.145764272104209E-3</v>
      </c>
      <c r="AF286" s="58">
        <v>1.8152355580768442E-3</v>
      </c>
      <c r="AG286" s="58">
        <v>4.3019190165741383E-3</v>
      </c>
      <c r="AH286" s="18">
        <v>1.2387666850594828E-3</v>
      </c>
      <c r="AI286" s="17">
        <v>175</v>
      </c>
      <c r="AJ286">
        <v>4</v>
      </c>
      <c r="AK286" s="25">
        <v>0.76967030305746187</v>
      </c>
      <c r="AL286" t="str">
        <f>IF(AK286&lt;='CAV Tier 1 Analysis'!$A$5,"Tier 1", "Tier 2")</f>
        <v>Tier 2</v>
      </c>
      <c r="AM286" t="str">
        <f t="shared" si="9"/>
        <v>California - Tier 2</v>
      </c>
      <c r="AN286" t="str">
        <f t="shared" si="10"/>
        <v>Rocklin, City Of - Tier 2</v>
      </c>
    </row>
    <row r="287" spans="1:40" x14ac:dyDescent="0.3">
      <c r="A287">
        <v>9</v>
      </c>
      <c r="B287" t="s">
        <v>21</v>
      </c>
      <c r="C287" t="s">
        <v>978</v>
      </c>
      <c r="D287" t="s">
        <v>1627</v>
      </c>
      <c r="E287" t="s">
        <v>207</v>
      </c>
      <c r="F287" s="12">
        <v>53644.534342947329</v>
      </c>
      <c r="G287" s="12">
        <v>125734.21819509492</v>
      </c>
      <c r="H287" s="12">
        <v>46934.952850445086</v>
      </c>
      <c r="I287">
        <v>49</v>
      </c>
      <c r="J287" s="15">
        <v>1.1195217276427628E-2</v>
      </c>
      <c r="K287" s="15">
        <v>0.98880478272357342</v>
      </c>
      <c r="L287" s="59">
        <v>22.216629999999981</v>
      </c>
      <c r="M287">
        <v>215</v>
      </c>
      <c r="N287">
        <v>0</v>
      </c>
      <c r="O287" s="12">
        <v>22</v>
      </c>
      <c r="P287" s="12">
        <v>1</v>
      </c>
      <c r="Q287">
        <v>0</v>
      </c>
      <c r="R287" s="12">
        <v>48.451434353455099</v>
      </c>
      <c r="S287" s="12">
        <v>525.44699501961895</v>
      </c>
      <c r="T287" s="12">
        <v>130183.17007102059</v>
      </c>
      <c r="U287" s="12">
        <v>76538.635728073263</v>
      </c>
      <c r="V287">
        <v>0</v>
      </c>
      <c r="W287" s="58">
        <v>1.4216532031800308E-4</v>
      </c>
      <c r="X287" s="58">
        <v>8.8706982270981259E-4</v>
      </c>
      <c r="Y287" s="58">
        <v>0</v>
      </c>
      <c r="Z287" s="58">
        <v>2.168509759688467E-3</v>
      </c>
      <c r="AA287" s="58">
        <v>1.3684494245937377E-3</v>
      </c>
      <c r="AB287" s="58">
        <v>0</v>
      </c>
      <c r="AC287" s="58">
        <v>1.2571982121650799E-3</v>
      </c>
      <c r="AD287" s="58">
        <v>7.671881300892995E-4</v>
      </c>
      <c r="AE287" s="58">
        <v>3.5773470220079786E-3</v>
      </c>
      <c r="AF287" s="58">
        <v>3.4369820217300339E-3</v>
      </c>
      <c r="AG287" s="58">
        <v>0</v>
      </c>
      <c r="AH287" s="18">
        <v>1.236809973936583E-3</v>
      </c>
      <c r="AI287" s="17">
        <v>176</v>
      </c>
      <c r="AJ287">
        <v>4</v>
      </c>
      <c r="AK287" s="25">
        <v>0.77090711303139847</v>
      </c>
      <c r="AL287" t="str">
        <f>IF(AK287&lt;='CAV Tier 1 Analysis'!$A$5,"Tier 1", "Tier 2")</f>
        <v>Tier 2</v>
      </c>
      <c r="AM287" t="str">
        <f t="shared" si="9"/>
        <v>California - Tier 2</v>
      </c>
      <c r="AN287" t="str">
        <f t="shared" si="10"/>
        <v>Fullerton, City Of - Tier 2</v>
      </c>
    </row>
    <row r="288" spans="1:40" x14ac:dyDescent="0.3">
      <c r="A288">
        <v>9</v>
      </c>
      <c r="B288" t="s">
        <v>21</v>
      </c>
      <c r="C288" t="s">
        <v>1322</v>
      </c>
      <c r="D288" t="s">
        <v>1981</v>
      </c>
      <c r="E288" t="s">
        <v>283</v>
      </c>
      <c r="F288" s="12">
        <v>17418.413036864571</v>
      </c>
      <c r="G288" s="12">
        <v>54512.082695541758</v>
      </c>
      <c r="H288" s="12">
        <v>32525.981329746668</v>
      </c>
      <c r="I288">
        <v>88</v>
      </c>
      <c r="J288" s="15">
        <v>1.0180771276873165E-2</v>
      </c>
      <c r="K288" s="15">
        <v>0.989819228723127</v>
      </c>
      <c r="L288" s="59">
        <v>20.132069999999995</v>
      </c>
      <c r="M288">
        <v>229</v>
      </c>
      <c r="N288">
        <v>11</v>
      </c>
      <c r="O288" s="12">
        <v>13</v>
      </c>
      <c r="P288" s="12">
        <v>1</v>
      </c>
      <c r="Q288">
        <v>5</v>
      </c>
      <c r="R288" s="12">
        <v>87.10409212763517</v>
      </c>
      <c r="S288" s="12">
        <v>331.13957647399769</v>
      </c>
      <c r="T288" s="12">
        <v>62486.81169646608</v>
      </c>
      <c r="U288" s="12">
        <v>45068.398659601509</v>
      </c>
      <c r="V288">
        <v>0</v>
      </c>
      <c r="W288" s="58">
        <v>1.2882611720204469E-4</v>
      </c>
      <c r="X288" s="58">
        <v>9.4483250883975391E-4</v>
      </c>
      <c r="Y288" s="58">
        <v>1.3657809783958281E-3</v>
      </c>
      <c r="Z288" s="58">
        <v>1.2813921307250032E-3</v>
      </c>
      <c r="AA288" s="58">
        <v>1.3684494245937377E-3</v>
      </c>
      <c r="AB288" s="58">
        <v>1.9920318725099601E-3</v>
      </c>
      <c r="AC288" s="58">
        <v>2.2601417348404331E-3</v>
      </c>
      <c r="AD288" s="58">
        <v>4.8348616488740867E-4</v>
      </c>
      <c r="AE288" s="58">
        <v>1.7170960702153517E-3</v>
      </c>
      <c r="AF288" s="58">
        <v>2.0238050295479401E-3</v>
      </c>
      <c r="AG288" s="58">
        <v>0</v>
      </c>
      <c r="AH288" s="18">
        <v>1.2332583665234057E-3</v>
      </c>
      <c r="AI288" s="17">
        <v>177</v>
      </c>
      <c r="AJ288">
        <v>4</v>
      </c>
      <c r="AK288" s="25">
        <v>0.77214037139792191</v>
      </c>
      <c r="AL288" t="str">
        <f>IF(AK288&lt;='CAV Tier 1 Analysis'!$A$5,"Tier 1", "Tier 2")</f>
        <v>Tier 2</v>
      </c>
      <c r="AM288" t="str">
        <f t="shared" si="9"/>
        <v>California - Tier 2</v>
      </c>
      <c r="AN288" t="str">
        <f t="shared" si="10"/>
        <v>Walnut Creek, City Of - Tier 2</v>
      </c>
    </row>
    <row r="289" spans="1:40" x14ac:dyDescent="0.3">
      <c r="A289">
        <v>9</v>
      </c>
      <c r="B289" t="s">
        <v>21</v>
      </c>
      <c r="C289" t="s">
        <v>1314</v>
      </c>
      <c r="D289" t="s">
        <v>1973</v>
      </c>
      <c r="E289" t="s">
        <v>263</v>
      </c>
      <c r="F289" s="12">
        <v>11788.975785121274</v>
      </c>
      <c r="G289" s="12">
        <v>61153.346861427446</v>
      </c>
      <c r="H289" s="12">
        <v>19671.0325170951</v>
      </c>
      <c r="I289">
        <v>47</v>
      </c>
      <c r="J289" s="15">
        <v>5.225778273048802E-2</v>
      </c>
      <c r="K289" s="15">
        <v>0.94774221726951213</v>
      </c>
      <c r="L289" s="59">
        <v>9.1352899999999977</v>
      </c>
      <c r="M289">
        <v>208</v>
      </c>
      <c r="N289">
        <v>16</v>
      </c>
      <c r="O289" s="12">
        <v>12</v>
      </c>
      <c r="P289" s="12">
        <v>1</v>
      </c>
      <c r="Q289">
        <v>2</v>
      </c>
      <c r="R289" s="12">
        <v>44.54388421166707</v>
      </c>
      <c r="S289" s="12">
        <v>1027.9645433627206</v>
      </c>
      <c r="T289" s="12">
        <v>58395.169929619813</v>
      </c>
      <c r="U289" s="12">
        <v>46606.194144498542</v>
      </c>
      <c r="V289" s="12">
        <v>2758.1769318076331</v>
      </c>
      <c r="W289" s="58">
        <v>5.8457175055255955E-5</v>
      </c>
      <c r="X289" s="58">
        <v>8.5818847964484204E-4</v>
      </c>
      <c r="Y289" s="58">
        <v>1.9865905140302956E-3</v>
      </c>
      <c r="Z289" s="58">
        <v>1.1828235052846183E-3</v>
      </c>
      <c r="AA289" s="58">
        <v>1.3684494245937377E-3</v>
      </c>
      <c r="AB289" s="58">
        <v>7.9681274900398409E-4</v>
      </c>
      <c r="AC289" s="58">
        <v>1.1558066823217329E-3</v>
      </c>
      <c r="AD289" s="58">
        <v>1.5008977181249277E-3</v>
      </c>
      <c r="AE289" s="58">
        <v>1.6046604728814898E-3</v>
      </c>
      <c r="AF289" s="58">
        <v>2.0928600288226415E-3</v>
      </c>
      <c r="AG289" s="58">
        <v>8.7591813816198982E-4</v>
      </c>
      <c r="AH289" s="18">
        <v>1.2255877170841377E-3</v>
      </c>
      <c r="AI289" s="17">
        <v>178</v>
      </c>
      <c r="AJ289">
        <v>4</v>
      </c>
      <c r="AK289" s="25">
        <v>0.77336595911500605</v>
      </c>
      <c r="AL289" t="str">
        <f>IF(AK289&lt;='CAV Tier 1 Analysis'!$A$5,"Tier 1", "Tier 2")</f>
        <v>Tier 2</v>
      </c>
      <c r="AM289" t="str">
        <f t="shared" si="9"/>
        <v>California - Tier 2</v>
      </c>
      <c r="AN289" t="str">
        <f t="shared" si="10"/>
        <v>South San Francisco, City Of - Tier 2</v>
      </c>
    </row>
    <row r="290" spans="1:40" x14ac:dyDescent="0.3">
      <c r="A290">
        <v>9</v>
      </c>
      <c r="B290" t="s">
        <v>21</v>
      </c>
      <c r="C290" t="s">
        <v>1214</v>
      </c>
      <c r="D290" t="s">
        <v>1870</v>
      </c>
      <c r="E290" t="s">
        <v>284</v>
      </c>
      <c r="F290" s="12">
        <v>3223.3972963395008</v>
      </c>
      <c r="G290" s="12">
        <v>33484.76415616442</v>
      </c>
      <c r="H290" s="12">
        <v>7438.3822980272716</v>
      </c>
      <c r="I290">
        <v>36</v>
      </c>
      <c r="J290" s="15">
        <v>0.34638439942332494</v>
      </c>
      <c r="K290" s="15">
        <v>0.653615600576675</v>
      </c>
      <c r="L290" s="59">
        <v>2.5040100000000001</v>
      </c>
      <c r="M290">
        <v>738</v>
      </c>
      <c r="N290">
        <v>0</v>
      </c>
      <c r="O290" s="12">
        <v>12</v>
      </c>
      <c r="P290" s="12">
        <v>1</v>
      </c>
      <c r="Q290">
        <v>1</v>
      </c>
      <c r="R290" s="12">
        <v>23.5301616207603</v>
      </c>
      <c r="S290" s="12">
        <v>2576.539584983268</v>
      </c>
      <c r="T290" s="12">
        <v>30148.669103955221</v>
      </c>
      <c r="U290" s="12">
        <v>26925.271807615718</v>
      </c>
      <c r="V290" s="12">
        <v>3336.0950522091989</v>
      </c>
      <c r="W290" s="58">
        <v>1.602328452737806E-5</v>
      </c>
      <c r="X290" s="58">
        <v>3.0449187402783336E-3</v>
      </c>
      <c r="Y290" s="58">
        <v>0</v>
      </c>
      <c r="Z290" s="58">
        <v>1.1828235052846183E-3</v>
      </c>
      <c r="AA290" s="58">
        <v>1.3684494245937377E-3</v>
      </c>
      <c r="AB290" s="58">
        <v>3.9840637450199205E-4</v>
      </c>
      <c r="AC290" s="58">
        <v>6.1055111198097514E-4</v>
      </c>
      <c r="AD290" s="58">
        <v>3.7619219541460474E-3</v>
      </c>
      <c r="AE290" s="58">
        <v>8.2846539669989647E-4</v>
      </c>
      <c r="AF290" s="58">
        <v>1.2090844611047438E-3</v>
      </c>
      <c r="AG290" s="58">
        <v>1.0594484107106987E-3</v>
      </c>
      <c r="AH290" s="18">
        <v>1.2254629694389474E-3</v>
      </c>
      <c r="AI290" s="17">
        <v>179</v>
      </c>
      <c r="AJ290">
        <v>4</v>
      </c>
      <c r="AK290" s="25">
        <v>0.77459142208444498</v>
      </c>
      <c r="AL290" t="str">
        <f>IF(AK290&lt;='CAV Tier 1 Analysis'!$A$5,"Tier 1", "Tier 2")</f>
        <v>Tier 2</v>
      </c>
      <c r="AM290" t="str">
        <f t="shared" si="9"/>
        <v>California - Tier 2</v>
      </c>
      <c r="AN290" t="str">
        <f t="shared" si="10"/>
        <v>East Palo Alto, City Of - Tier 2</v>
      </c>
    </row>
    <row r="291" spans="1:40" x14ac:dyDescent="0.3">
      <c r="A291">
        <v>9</v>
      </c>
      <c r="B291" t="s">
        <v>21</v>
      </c>
      <c r="C291" t="s">
        <v>1236</v>
      </c>
      <c r="D291" t="s">
        <v>1892</v>
      </c>
      <c r="E291" t="s">
        <v>243</v>
      </c>
      <c r="F291" s="12">
        <v>1235.9505010087069</v>
      </c>
      <c r="G291" s="12">
        <v>57246.147261085083</v>
      </c>
      <c r="H291" s="12">
        <v>19151.998010178526</v>
      </c>
      <c r="I291">
        <v>9</v>
      </c>
      <c r="J291" s="15">
        <v>4.315870158293119E-2</v>
      </c>
      <c r="K291" s="15">
        <v>0.95684129841706889</v>
      </c>
      <c r="L291" s="59">
        <v>27.762419999999999</v>
      </c>
      <c r="M291">
        <v>275</v>
      </c>
      <c r="N291">
        <v>0</v>
      </c>
      <c r="O291" s="12">
        <v>32</v>
      </c>
      <c r="P291" s="12">
        <v>1</v>
      </c>
      <c r="Q291">
        <v>0</v>
      </c>
      <c r="R291" s="12">
        <v>8.6115716857536206</v>
      </c>
      <c r="S291" s="12">
        <v>826.57536683818694</v>
      </c>
      <c r="T291" s="12">
        <v>48667.099556284054</v>
      </c>
      <c r="U291" s="12">
        <v>47431.149055275346</v>
      </c>
      <c r="V291" s="12">
        <v>8579.0477048010289</v>
      </c>
      <c r="W291" s="58">
        <v>1.7765310634884491E-4</v>
      </c>
      <c r="X291" s="58">
        <v>1.1346241918381325E-3</v>
      </c>
      <c r="Y291" s="58">
        <v>0</v>
      </c>
      <c r="Z291" s="58">
        <v>3.1541960140923156E-3</v>
      </c>
      <c r="AA291" s="58">
        <v>1.3684494245937377E-3</v>
      </c>
      <c r="AB291" s="58">
        <v>0</v>
      </c>
      <c r="AC291" s="58">
        <v>2.2344957732894932E-4</v>
      </c>
      <c r="AD291" s="58">
        <v>1.20685590758548E-3</v>
      </c>
      <c r="AE291" s="58">
        <v>1.3373395621911798E-3</v>
      </c>
      <c r="AF291" s="58">
        <v>2.1299047862854115E-3</v>
      </c>
      <c r="AG291" s="58">
        <v>2.7244602788652089E-3</v>
      </c>
      <c r="AH291" s="18">
        <v>1.2233575317390237E-3</v>
      </c>
      <c r="AI291" s="17">
        <v>180</v>
      </c>
      <c r="AJ291">
        <v>4</v>
      </c>
      <c r="AK291" s="25">
        <v>0.77581477961618406</v>
      </c>
      <c r="AL291" t="str">
        <f>IF(AK291&lt;='CAV Tier 1 Analysis'!$A$5,"Tier 1", "Tier 2")</f>
        <v>Tier 2</v>
      </c>
      <c r="AM291" t="str">
        <f t="shared" si="9"/>
        <v>California - Tier 2</v>
      </c>
      <c r="AN291" t="str">
        <f t="shared" si="10"/>
        <v>Yucaipa, City Of - Tier 2</v>
      </c>
    </row>
    <row r="292" spans="1:40" x14ac:dyDescent="0.3">
      <c r="A292">
        <v>9</v>
      </c>
      <c r="B292" t="s">
        <v>21</v>
      </c>
      <c r="C292" t="s">
        <v>1308</v>
      </c>
      <c r="D292" t="s">
        <v>1967</v>
      </c>
      <c r="E292" t="s">
        <v>256</v>
      </c>
      <c r="F292" s="12">
        <v>2290.2187554098587</v>
      </c>
      <c r="G292" s="12">
        <v>49796.165042104993</v>
      </c>
      <c r="H292" s="12">
        <v>14368.335179924092</v>
      </c>
      <c r="I292">
        <v>36</v>
      </c>
      <c r="J292" s="15">
        <v>1.5919513477464079E-3</v>
      </c>
      <c r="K292" s="15">
        <v>0.99840804865225397</v>
      </c>
      <c r="L292" s="59">
        <v>25.220619999999997</v>
      </c>
      <c r="M292">
        <v>160</v>
      </c>
      <c r="N292">
        <v>0</v>
      </c>
      <c r="O292" s="12">
        <v>34</v>
      </c>
      <c r="P292" s="12">
        <v>1</v>
      </c>
      <c r="Q292">
        <v>0</v>
      </c>
      <c r="R292" s="12">
        <v>35.94268975148114</v>
      </c>
      <c r="S292" s="12">
        <v>22.873690554552283</v>
      </c>
      <c r="T292" s="12">
        <v>36029.806799837272</v>
      </c>
      <c r="U292" s="12">
        <v>33739.588044427415</v>
      </c>
      <c r="V292" s="12">
        <v>13766.358242267721</v>
      </c>
      <c r="W292" s="58">
        <v>1.6138800173197453E-4</v>
      </c>
      <c r="X292" s="58">
        <v>6.601449843421862E-4</v>
      </c>
      <c r="Y292" s="58">
        <v>0</v>
      </c>
      <c r="Z292" s="58">
        <v>3.3513332649730853E-3</v>
      </c>
      <c r="AA292" s="58">
        <v>1.3684494245937377E-3</v>
      </c>
      <c r="AB292" s="58">
        <v>0</v>
      </c>
      <c r="AC292" s="58">
        <v>9.3262636904254867E-4</v>
      </c>
      <c r="AD292" s="58">
        <v>3.3397134346791767E-5</v>
      </c>
      <c r="AE292" s="58">
        <v>9.9007515325218285E-4</v>
      </c>
      <c r="AF292" s="58">
        <v>1.5150826301799539E-3</v>
      </c>
      <c r="AG292" s="58">
        <v>4.3718018020459234E-3</v>
      </c>
      <c r="AH292" s="18">
        <v>1.2167544331371258E-3</v>
      </c>
      <c r="AI292" s="17">
        <v>181</v>
      </c>
      <c r="AJ292">
        <v>4</v>
      </c>
      <c r="AK292" s="25">
        <v>0.77703153404932124</v>
      </c>
      <c r="AL292" t="str">
        <f>IF(AK292&lt;='CAV Tier 1 Analysis'!$A$5,"Tier 1", "Tier 2")</f>
        <v>Tier 2</v>
      </c>
      <c r="AM292" t="str">
        <f t="shared" si="9"/>
        <v>California - Tier 2</v>
      </c>
      <c r="AN292" t="str">
        <f t="shared" si="10"/>
        <v>San Jacinto, City Of - Tier 2</v>
      </c>
    </row>
    <row r="293" spans="1:40" x14ac:dyDescent="0.3">
      <c r="A293">
        <v>9</v>
      </c>
      <c r="B293" t="s">
        <v>21</v>
      </c>
      <c r="C293" t="s">
        <v>1192</v>
      </c>
      <c r="D293" t="s">
        <v>1848</v>
      </c>
      <c r="E293" t="s">
        <v>211</v>
      </c>
      <c r="F293" s="12">
        <v>22982.537792783547</v>
      </c>
      <c r="G293" s="12">
        <v>100999.92578528535</v>
      </c>
      <c r="H293" s="12">
        <v>35281.410278254807</v>
      </c>
      <c r="I293">
        <v>20</v>
      </c>
      <c r="J293" s="15">
        <v>1.1652738831399034E-2</v>
      </c>
      <c r="K293" s="15">
        <v>0.98834726116860083</v>
      </c>
      <c r="L293" s="59">
        <v>12.56357</v>
      </c>
      <c r="M293">
        <v>178</v>
      </c>
      <c r="N293">
        <v>0</v>
      </c>
      <c r="O293" s="12">
        <v>34</v>
      </c>
      <c r="P293" s="12">
        <v>1</v>
      </c>
      <c r="Q293">
        <v>0</v>
      </c>
      <c r="R293" s="12">
        <v>19.766945223372016</v>
      </c>
      <c r="S293" s="12">
        <v>411.12505957594078</v>
      </c>
      <c r="T293" s="12">
        <v>107277.35545560309</v>
      </c>
      <c r="U293" s="12">
        <v>84294.817662819536</v>
      </c>
      <c r="V293">
        <v>0</v>
      </c>
      <c r="W293" s="58">
        <v>8.0394909281365158E-5</v>
      </c>
      <c r="X293" s="58">
        <v>7.3441129508068214E-4</v>
      </c>
      <c r="Y293" s="58">
        <v>0</v>
      </c>
      <c r="Z293" s="58">
        <v>3.3513332649730853E-3</v>
      </c>
      <c r="AA293" s="58">
        <v>1.3684494245937377E-3</v>
      </c>
      <c r="AB293" s="58">
        <v>0</v>
      </c>
      <c r="AC293" s="58">
        <v>5.1290469573097848E-4</v>
      </c>
      <c r="AD293" s="58">
        <v>6.0027037680012081E-4</v>
      </c>
      <c r="AE293" s="58">
        <v>2.9479104546204457E-3</v>
      </c>
      <c r="AF293" s="58">
        <v>3.7852748494425679E-3</v>
      </c>
      <c r="AG293" s="58">
        <v>0</v>
      </c>
      <c r="AH293" s="18">
        <v>1.2164499336839076E-3</v>
      </c>
      <c r="AI293" s="17">
        <v>182</v>
      </c>
      <c r="AJ293">
        <v>4</v>
      </c>
      <c r="AK293" s="25">
        <v>0.7782479839830051</v>
      </c>
      <c r="AL293" t="str">
        <f>IF(AK293&lt;='CAV Tier 1 Analysis'!$A$5,"Tier 1", "Tier 2")</f>
        <v>Tier 2</v>
      </c>
      <c r="AM293" t="str">
        <f t="shared" si="9"/>
        <v>California - Tier 2</v>
      </c>
      <c r="AN293" t="str">
        <f t="shared" si="10"/>
        <v>Downey, City Of - Tier 2</v>
      </c>
    </row>
    <row r="294" spans="1:40" x14ac:dyDescent="0.3">
      <c r="A294">
        <v>9</v>
      </c>
      <c r="B294" t="s">
        <v>21</v>
      </c>
      <c r="C294" t="s">
        <v>1290</v>
      </c>
      <c r="D294" t="s">
        <v>1948</v>
      </c>
      <c r="E294" t="s">
        <v>200</v>
      </c>
      <c r="F294" s="12">
        <v>16718.358081725473</v>
      </c>
      <c r="G294" s="12">
        <v>105302.05635053752</v>
      </c>
      <c r="H294" s="12">
        <v>40210.731371574911</v>
      </c>
      <c r="I294">
        <v>17</v>
      </c>
      <c r="J294" s="15">
        <v>0</v>
      </c>
      <c r="K294" s="15">
        <v>1</v>
      </c>
      <c r="L294" s="59">
        <v>9.139249999999997</v>
      </c>
      <c r="M294">
        <v>21</v>
      </c>
      <c r="N294">
        <v>0</v>
      </c>
      <c r="O294" s="12">
        <v>34</v>
      </c>
      <c r="P294" s="12">
        <v>1</v>
      </c>
      <c r="Q294">
        <v>1</v>
      </c>
      <c r="R294" s="12">
        <v>17</v>
      </c>
      <c r="S294" s="12">
        <v>0</v>
      </c>
      <c r="T294" s="12">
        <v>116034.38801381622</v>
      </c>
      <c r="U294" s="12">
        <v>99316.029932090751</v>
      </c>
      <c r="V294">
        <v>0</v>
      </c>
      <c r="W294" s="58">
        <v>5.8482515292207246E-5</v>
      </c>
      <c r="X294" s="58">
        <v>8.6644029194911929E-5</v>
      </c>
      <c r="Y294" s="58">
        <v>0</v>
      </c>
      <c r="Z294" s="58">
        <v>3.3513332649730853E-3</v>
      </c>
      <c r="AA294" s="58">
        <v>1.3684494245937377E-3</v>
      </c>
      <c r="AB294" s="58">
        <v>3.9840637450199205E-4</v>
      </c>
      <c r="AC294" s="58">
        <v>4.4110912075159825E-4</v>
      </c>
      <c r="AD294" s="58">
        <v>0</v>
      </c>
      <c r="AE294" s="58">
        <v>3.1885478912926394E-3</v>
      </c>
      <c r="AF294" s="58">
        <v>4.4598052486712475E-3</v>
      </c>
      <c r="AG294" s="58">
        <v>0</v>
      </c>
      <c r="AH294" s="18">
        <v>1.2138888972064927E-3</v>
      </c>
      <c r="AI294" s="17">
        <v>183</v>
      </c>
      <c r="AJ294">
        <v>4</v>
      </c>
      <c r="AK294" s="25">
        <v>0.77946187288021163</v>
      </c>
      <c r="AL294" t="str">
        <f>IF(AK294&lt;='CAV Tier 1 Analysis'!$A$5,"Tier 1", "Tier 2")</f>
        <v>Tier 2</v>
      </c>
      <c r="AM294" t="str">
        <f t="shared" si="9"/>
        <v>California - Tier 2</v>
      </c>
      <c r="AN294" t="str">
        <f t="shared" si="10"/>
        <v>Inglewood, City Of - Tier 2</v>
      </c>
    </row>
    <row r="295" spans="1:40" x14ac:dyDescent="0.3">
      <c r="A295">
        <v>9</v>
      </c>
      <c r="B295" t="s">
        <v>21</v>
      </c>
      <c r="C295" t="s">
        <v>1250</v>
      </c>
      <c r="D295" t="s">
        <v>1907</v>
      </c>
      <c r="E295" t="s">
        <v>216</v>
      </c>
      <c r="F295" s="12">
        <v>2009.2941061856329</v>
      </c>
      <c r="G295" s="12">
        <v>87317.67445179951</v>
      </c>
      <c r="H295" s="12">
        <v>24077.775523584638</v>
      </c>
      <c r="I295">
        <v>3</v>
      </c>
      <c r="J295" s="15">
        <v>7.8589691471607666E-3</v>
      </c>
      <c r="K295" s="15">
        <v>0.992141030852839</v>
      </c>
      <c r="L295" s="59">
        <v>44.868480000000005</v>
      </c>
      <c r="M295">
        <v>25</v>
      </c>
      <c r="N295">
        <v>0</v>
      </c>
      <c r="O295" s="12">
        <v>32.291666666666664</v>
      </c>
      <c r="P295" s="12">
        <v>1</v>
      </c>
      <c r="Q295">
        <v>0</v>
      </c>
      <c r="R295" s="12">
        <v>2.9764230925585169</v>
      </c>
      <c r="S295" s="12">
        <v>189.22649497211435</v>
      </c>
      <c r="T295" s="12">
        <v>80058.709404650246</v>
      </c>
      <c r="U295" s="12">
        <v>78049.415298464606</v>
      </c>
      <c r="V295" s="12">
        <v>7258.9650471492641</v>
      </c>
      <c r="W295" s="58">
        <v>2.8711563506174972E-4</v>
      </c>
      <c r="X295" s="58">
        <v>1.0314765380346659E-4</v>
      </c>
      <c r="Y295" s="58">
        <v>0</v>
      </c>
      <c r="Z295" s="58">
        <v>3.1829451965124274E-3</v>
      </c>
      <c r="AA295" s="58">
        <v>1.3684494245937377E-3</v>
      </c>
      <c r="AB295" s="58">
        <v>0</v>
      </c>
      <c r="AC295" s="58">
        <v>7.7231021961367071E-5</v>
      </c>
      <c r="AD295" s="58">
        <v>2.7628347334175593E-4</v>
      </c>
      <c r="AE295" s="58">
        <v>2.1999601447582296E-3</v>
      </c>
      <c r="AF295" s="58">
        <v>3.5048238662160015E-3</v>
      </c>
      <c r="AG295" s="58">
        <v>2.305239767528226E-3</v>
      </c>
      <c r="AH295" s="18">
        <v>1.2095632894342692E-3</v>
      </c>
      <c r="AI295" s="17">
        <v>184</v>
      </c>
      <c r="AJ295">
        <v>4</v>
      </c>
      <c r="AK295" s="25">
        <v>0.78067143616964585</v>
      </c>
      <c r="AL295" t="str">
        <f>IF(AK295&lt;='CAV Tier 1 Analysis'!$A$5,"Tier 1", "Tier 2")</f>
        <v>Tier 2</v>
      </c>
      <c r="AM295" t="str">
        <f t="shared" si="9"/>
        <v>California - Tier 2</v>
      </c>
      <c r="AN295" t="str">
        <f t="shared" si="10"/>
        <v>Chino Hills, City Of - Tier 2</v>
      </c>
    </row>
    <row r="296" spans="1:40" x14ac:dyDescent="0.3">
      <c r="A296">
        <v>9</v>
      </c>
      <c r="B296" t="s">
        <v>21</v>
      </c>
      <c r="C296" t="s">
        <v>1038</v>
      </c>
      <c r="D296" t="s">
        <v>1689</v>
      </c>
      <c r="E296" t="s">
        <v>397</v>
      </c>
      <c r="F296" s="12">
        <v>742.72881101216342</v>
      </c>
      <c r="G296" s="12">
        <v>4193.8410983958038</v>
      </c>
      <c r="H296" s="12">
        <v>2461.8450209751049</v>
      </c>
      <c r="I296">
        <v>104</v>
      </c>
      <c r="J296" s="15">
        <v>0.38426191504083562</v>
      </c>
      <c r="K296" s="15">
        <v>0.61573808495916471</v>
      </c>
      <c r="L296" s="59">
        <v>1.6909300000000003</v>
      </c>
      <c r="M296">
        <v>249</v>
      </c>
      <c r="N296">
        <v>27</v>
      </c>
      <c r="O296" s="12">
        <v>25</v>
      </c>
      <c r="P296" s="12">
        <v>1</v>
      </c>
      <c r="Q296">
        <v>4</v>
      </c>
      <c r="R296" s="12">
        <v>64.036760835753128</v>
      </c>
      <c r="S296" s="12">
        <v>945.99328229363994</v>
      </c>
      <c r="T296" s="12">
        <v>4175.5772222473051</v>
      </c>
      <c r="U296" s="12">
        <v>3432.8484112351416</v>
      </c>
      <c r="V296" s="12">
        <v>18.263876148498639</v>
      </c>
      <c r="W296" s="58">
        <v>1.0820345168701157E-5</v>
      </c>
      <c r="X296" s="58">
        <v>1.0273506318825272E-3</v>
      </c>
      <c r="Y296" s="58">
        <v>3.3523714924261236E-3</v>
      </c>
      <c r="Z296" s="58">
        <v>2.4642156360096213E-3</v>
      </c>
      <c r="AA296" s="58">
        <v>1.3684494245937377E-3</v>
      </c>
      <c r="AB296" s="58">
        <v>1.5936254980079682E-3</v>
      </c>
      <c r="AC296" s="58">
        <v>1.6615999569434966E-3</v>
      </c>
      <c r="AD296" s="58">
        <v>1.3812141361523983E-3</v>
      </c>
      <c r="AE296" s="58">
        <v>1.1474208788295518E-4</v>
      </c>
      <c r="AF296" s="58">
        <v>1.541527120323641E-4</v>
      </c>
      <c r="AG296" s="58">
        <v>5.8000849064928104E-6</v>
      </c>
      <c r="AH296" s="18">
        <v>1.1940310914551262E-3</v>
      </c>
      <c r="AI296" s="17">
        <v>185</v>
      </c>
      <c r="AJ296">
        <v>4</v>
      </c>
      <c r="AK296" s="25">
        <v>0.78186546726110095</v>
      </c>
      <c r="AL296" t="str">
        <f>IF(AK296&lt;='CAV Tier 1 Analysis'!$A$5,"Tier 1", "Tier 2")</f>
        <v>Tier 2</v>
      </c>
      <c r="AM296" t="str">
        <f t="shared" si="9"/>
        <v>California - Tier 2</v>
      </c>
      <c r="AN296" t="str">
        <f t="shared" si="10"/>
        <v>Del Mar, City Of - Tier 2</v>
      </c>
    </row>
    <row r="297" spans="1:40" x14ac:dyDescent="0.3">
      <c r="A297">
        <v>9</v>
      </c>
      <c r="B297" t="s">
        <v>21</v>
      </c>
      <c r="C297" t="s">
        <v>1210</v>
      </c>
      <c r="D297" t="s">
        <v>1866</v>
      </c>
      <c r="E297" t="s">
        <v>249</v>
      </c>
      <c r="F297" s="12">
        <v>1235.5182697713933</v>
      </c>
      <c r="G297" s="12">
        <v>55118.164090603655</v>
      </c>
      <c r="H297" s="12">
        <v>14962.693848669507</v>
      </c>
      <c r="I297">
        <v>4</v>
      </c>
      <c r="J297" s="15">
        <v>4.3767777214296741E-2</v>
      </c>
      <c r="K297" s="15">
        <v>0.95623222278570341</v>
      </c>
      <c r="L297" s="59">
        <v>13.605900000000002</v>
      </c>
      <c r="M297">
        <v>202</v>
      </c>
      <c r="N297">
        <v>0</v>
      </c>
      <c r="O297" s="12">
        <v>34</v>
      </c>
      <c r="P297" s="12">
        <v>1</v>
      </c>
      <c r="Q297">
        <v>0</v>
      </c>
      <c r="R297" s="12">
        <v>3.8249288911428136</v>
      </c>
      <c r="S297" s="12">
        <v>654.88385089429528</v>
      </c>
      <c r="T297" s="12">
        <v>44993.045025167034</v>
      </c>
      <c r="U297" s="12">
        <v>43757.526755395644</v>
      </c>
      <c r="V297" s="12">
        <v>10125.119065436622</v>
      </c>
      <c r="W297" s="58">
        <v>8.7064830791831169E-5</v>
      </c>
      <c r="X297" s="58">
        <v>8.3343304273201006E-4</v>
      </c>
      <c r="Y297" s="58">
        <v>0</v>
      </c>
      <c r="Z297" s="58">
        <v>3.3513332649730853E-3</v>
      </c>
      <c r="AA297" s="58">
        <v>1.3684494245937377E-3</v>
      </c>
      <c r="AB297" s="58">
        <v>0</v>
      </c>
      <c r="AC297" s="58">
        <v>9.924770706525836E-5</v>
      </c>
      <c r="AD297" s="58">
        <v>9.5617468889419555E-4</v>
      </c>
      <c r="AE297" s="58">
        <v>1.2363789846571091E-3</v>
      </c>
      <c r="AF297" s="58">
        <v>1.9649400769042387E-3</v>
      </c>
      <c r="AG297" s="58">
        <v>3.2154483413264433E-3</v>
      </c>
      <c r="AH297" s="18">
        <v>1.1920427601761737E-3</v>
      </c>
      <c r="AI297" s="17">
        <v>186</v>
      </c>
      <c r="AJ297">
        <v>4</v>
      </c>
      <c r="AK297" s="25">
        <v>0.7830575100212771</v>
      </c>
      <c r="AL297" t="str">
        <f>IF(AK297&lt;='CAV Tier 1 Analysis'!$A$5,"Tier 1", "Tier 2")</f>
        <v>Tier 2</v>
      </c>
      <c r="AM297" t="str">
        <f t="shared" si="9"/>
        <v>California - Tier 2</v>
      </c>
      <c r="AN297" t="str">
        <f t="shared" si="10"/>
        <v>Cathedral City, City Of - Tier 2</v>
      </c>
    </row>
    <row r="298" spans="1:40" x14ac:dyDescent="0.3">
      <c r="A298">
        <v>9</v>
      </c>
      <c r="B298" t="s">
        <v>21</v>
      </c>
      <c r="C298" t="s">
        <v>877</v>
      </c>
      <c r="D298" t="s">
        <v>1524</v>
      </c>
      <c r="E298" t="s">
        <v>597</v>
      </c>
      <c r="F298" s="12">
        <v>3.0955199375842439</v>
      </c>
      <c r="G298" s="12">
        <v>2604.4631561413471</v>
      </c>
      <c r="H298" s="12">
        <v>1558.3416632900855</v>
      </c>
      <c r="I298">
        <v>0</v>
      </c>
      <c r="J298" s="15">
        <v>1.1718286292487974E-2</v>
      </c>
      <c r="K298" s="15">
        <v>0.98828171370751194</v>
      </c>
      <c r="L298" s="59">
        <v>1.7690300000000003</v>
      </c>
      <c r="M298">
        <v>6</v>
      </c>
      <c r="N298">
        <v>0</v>
      </c>
      <c r="O298" s="12">
        <v>5</v>
      </c>
      <c r="P298" s="12">
        <v>9</v>
      </c>
      <c r="Q298">
        <v>0</v>
      </c>
      <c r="R298">
        <v>0</v>
      </c>
      <c r="S298" s="12">
        <v>18.261093751945118</v>
      </c>
      <c r="T298" s="12">
        <v>2840.0543738718238</v>
      </c>
      <c r="U298" s="12">
        <v>2836.9588539342394</v>
      </c>
      <c r="V298">
        <v>0</v>
      </c>
      <c r="W298" s="58">
        <v>1.1320110953018403E-5</v>
      </c>
      <c r="X298" s="58">
        <v>2.475543691283198E-5</v>
      </c>
      <c r="Y298" s="58">
        <v>0</v>
      </c>
      <c r="Z298" s="58">
        <v>4.9284312720192431E-4</v>
      </c>
      <c r="AA298" s="58">
        <v>1.2316044821343639E-2</v>
      </c>
      <c r="AB298" s="58">
        <v>0</v>
      </c>
      <c r="AC298" s="58">
        <v>0</v>
      </c>
      <c r="AD298" s="58">
        <v>2.6662431228514451E-5</v>
      </c>
      <c r="AE298" s="58">
        <v>7.8042807308874545E-5</v>
      </c>
      <c r="AF298" s="58">
        <v>1.2739417791560469E-4</v>
      </c>
      <c r="AG298" s="58">
        <v>0</v>
      </c>
      <c r="AH298" s="18">
        <v>1.1888239011694916E-3</v>
      </c>
      <c r="AI298" s="17">
        <v>187</v>
      </c>
      <c r="AJ298">
        <v>4</v>
      </c>
      <c r="AK298" s="25">
        <v>0.78424633392244658</v>
      </c>
      <c r="AL298" t="str">
        <f>IF(AK298&lt;='CAV Tier 1 Analysis'!$A$5,"Tier 1", "Tier 2")</f>
        <v>Tier 2</v>
      </c>
      <c r="AM298" t="str">
        <f t="shared" si="9"/>
        <v>California - Tier 2</v>
      </c>
      <c r="AN298" t="str">
        <f t="shared" si="10"/>
        <v>Bishop, City Of - Tier 2</v>
      </c>
    </row>
    <row r="299" spans="1:40" x14ac:dyDescent="0.3">
      <c r="A299">
        <v>9</v>
      </c>
      <c r="B299" t="s">
        <v>21</v>
      </c>
      <c r="C299" t="s">
        <v>1275</v>
      </c>
      <c r="D299" t="s">
        <v>1932</v>
      </c>
      <c r="E299" t="s">
        <v>251</v>
      </c>
      <c r="F299" s="12">
        <v>5404.5954605583365</v>
      </c>
      <c r="G299" s="12">
        <v>59608.152327560485</v>
      </c>
      <c r="H299" s="12">
        <v>21256.105427983635</v>
      </c>
      <c r="I299">
        <v>7</v>
      </c>
      <c r="J299" s="15">
        <v>6.3702706293455577E-2</v>
      </c>
      <c r="K299" s="15">
        <v>0.93629729370654413</v>
      </c>
      <c r="L299" s="59">
        <v>18.967639999999999</v>
      </c>
      <c r="M299">
        <v>239</v>
      </c>
      <c r="N299">
        <v>0</v>
      </c>
      <c r="O299" s="12">
        <v>25</v>
      </c>
      <c r="P299" s="12">
        <v>1</v>
      </c>
      <c r="Q299">
        <v>1</v>
      </c>
      <c r="R299" s="12">
        <v>6.5540810559458089</v>
      </c>
      <c r="S299" s="12">
        <v>1354.0714410215685</v>
      </c>
      <c r="T299" s="12">
        <v>53413.753844529478</v>
      </c>
      <c r="U299" s="12">
        <v>48009.158383971138</v>
      </c>
      <c r="V299" s="12">
        <v>6194.3984830310073</v>
      </c>
      <c r="W299" s="58">
        <v>1.2137487171891372E-4</v>
      </c>
      <c r="X299" s="58">
        <v>9.8609157036114062E-4</v>
      </c>
      <c r="Y299" s="58">
        <v>0</v>
      </c>
      <c r="Z299" s="58">
        <v>2.4642156360096213E-3</v>
      </c>
      <c r="AA299" s="58">
        <v>1.3684494245937377E-3</v>
      </c>
      <c r="AB299" s="58">
        <v>3.9840637450199205E-4</v>
      </c>
      <c r="AC299" s="58">
        <v>1.700626430542919E-4</v>
      </c>
      <c r="AD299" s="58">
        <v>1.9770358317604863E-3</v>
      </c>
      <c r="AE299" s="58">
        <v>1.467774468433612E-3</v>
      </c>
      <c r="AF299" s="58">
        <v>2.1558604053295988E-3</v>
      </c>
      <c r="AG299" s="58">
        <v>1.9671638623755959E-3</v>
      </c>
      <c r="AH299" s="18">
        <v>1.1887668261944537E-3</v>
      </c>
      <c r="AI299" s="17">
        <v>188</v>
      </c>
      <c r="AJ299">
        <v>4</v>
      </c>
      <c r="AK299" s="25">
        <v>0.78543510074864098</v>
      </c>
      <c r="AL299" t="str">
        <f>IF(AK299&lt;='CAV Tier 1 Analysis'!$A$5,"Tier 1", "Tier 2")</f>
        <v>Tier 2</v>
      </c>
      <c r="AM299" t="str">
        <f t="shared" si="9"/>
        <v>California - Tier 2</v>
      </c>
      <c r="AN299" t="str">
        <f t="shared" si="10"/>
        <v>Camarillo, City Of - Tier 2</v>
      </c>
    </row>
    <row r="300" spans="1:40" x14ac:dyDescent="0.3">
      <c r="A300">
        <v>9</v>
      </c>
      <c r="B300" t="s">
        <v>21</v>
      </c>
      <c r="C300" t="s">
        <v>830</v>
      </c>
      <c r="D300" t="s">
        <v>1476</v>
      </c>
      <c r="E300" t="s">
        <v>264</v>
      </c>
      <c r="F300" s="12">
        <v>28620.836398652282</v>
      </c>
      <c r="G300" s="12">
        <v>71706.260597494605</v>
      </c>
      <c r="H300" s="12">
        <v>20409.823750900381</v>
      </c>
      <c r="I300">
        <v>25</v>
      </c>
      <c r="J300" s="15">
        <v>7.9417983896799993E-2</v>
      </c>
      <c r="K300" s="15">
        <v>0.92058201610320034</v>
      </c>
      <c r="L300" s="59">
        <v>19.26201</v>
      </c>
      <c r="M300">
        <v>112</v>
      </c>
      <c r="N300">
        <v>15</v>
      </c>
      <c r="O300" s="12">
        <v>14</v>
      </c>
      <c r="P300" s="12">
        <v>1</v>
      </c>
      <c r="Q300">
        <v>0</v>
      </c>
      <c r="R300" s="12">
        <v>23.01455040258001</v>
      </c>
      <c r="S300" s="12">
        <v>1620.9070539855325</v>
      </c>
      <c r="T300" s="12">
        <v>68185.484976844265</v>
      </c>
      <c r="U300" s="12">
        <v>39564.648578191984</v>
      </c>
      <c r="V300" s="12">
        <v>3520.77562065034</v>
      </c>
      <c r="W300" s="58">
        <v>1.2325855998945748E-4</v>
      </c>
      <c r="X300" s="58">
        <v>4.6210148903953031E-4</v>
      </c>
      <c r="Y300" s="58">
        <v>1.8624286069034021E-3</v>
      </c>
      <c r="Z300" s="58">
        <v>1.3799607561653881E-3</v>
      </c>
      <c r="AA300" s="58">
        <v>1.3684494245937377E-3</v>
      </c>
      <c r="AB300" s="58">
        <v>0</v>
      </c>
      <c r="AC300" s="58">
        <v>5.9717224073973E-4</v>
      </c>
      <c r="AD300" s="58">
        <v>2.3666338633248538E-3</v>
      </c>
      <c r="AE300" s="58">
        <v>1.8736918258559299E-3</v>
      </c>
      <c r="AF300" s="58">
        <v>1.7766580834081421E-3</v>
      </c>
      <c r="AG300" s="58">
        <v>1.1180976792903056E-3</v>
      </c>
      <c r="AH300" s="18">
        <v>1.1753138663009525E-3</v>
      </c>
      <c r="AI300" s="17">
        <v>189</v>
      </c>
      <c r="AJ300">
        <v>4</v>
      </c>
      <c r="AK300" s="25">
        <v>0.78661041461494197</v>
      </c>
      <c r="AL300" t="str">
        <f>IF(AK300&lt;='CAV Tier 1 Analysis'!$A$5,"Tier 1", "Tier 2")</f>
        <v>Tier 2</v>
      </c>
      <c r="AM300" t="str">
        <f t="shared" si="9"/>
        <v>California - Tier 2</v>
      </c>
      <c r="AN300" t="str">
        <f t="shared" si="10"/>
        <v>Union City, City Of - Tier 2</v>
      </c>
    </row>
    <row r="301" spans="1:40" x14ac:dyDescent="0.3">
      <c r="A301">
        <v>9</v>
      </c>
      <c r="B301" t="s">
        <v>21</v>
      </c>
      <c r="C301" t="s">
        <v>863</v>
      </c>
      <c r="D301" t="s">
        <v>1510</v>
      </c>
      <c r="E301" t="s">
        <v>423</v>
      </c>
      <c r="F301" s="12">
        <v>46.576003756937979</v>
      </c>
      <c r="G301" s="12">
        <v>4348.083965873343</v>
      </c>
      <c r="H301" s="12">
        <v>1562.1051696670852</v>
      </c>
      <c r="I301">
        <v>95</v>
      </c>
      <c r="J301" s="15">
        <v>0.15826294242628389</v>
      </c>
      <c r="K301" s="15">
        <v>0.84173705757371609</v>
      </c>
      <c r="L301" s="59">
        <v>2.8945499999999997</v>
      </c>
      <c r="M301">
        <v>338</v>
      </c>
      <c r="N301">
        <v>21</v>
      </c>
      <c r="O301" s="12">
        <v>11</v>
      </c>
      <c r="P301" s="12">
        <v>3</v>
      </c>
      <c r="Q301">
        <v>2</v>
      </c>
      <c r="R301" s="12">
        <v>79.965020469503031</v>
      </c>
      <c r="S301" s="12">
        <v>247.22336053082233</v>
      </c>
      <c r="T301" s="12">
        <v>3953.3775291875982</v>
      </c>
      <c r="U301" s="12">
        <v>3906.8015254306601</v>
      </c>
      <c r="V301" s="12">
        <v>394.70643668574485</v>
      </c>
      <c r="W301" s="58">
        <v>1.8522369410953694E-5</v>
      </c>
      <c r="X301" s="58">
        <v>1.3945562794228682E-3</v>
      </c>
      <c r="Y301" s="58">
        <v>2.6074000496647629E-3</v>
      </c>
      <c r="Z301" s="58">
        <v>1.0842548798442335E-3</v>
      </c>
      <c r="AA301" s="58">
        <v>4.105348273781213E-3</v>
      </c>
      <c r="AB301" s="58">
        <v>7.9681274900398409E-4</v>
      </c>
      <c r="AC301" s="58">
        <v>2.0748999923638845E-3</v>
      </c>
      <c r="AD301" s="58">
        <v>3.6096281733032391E-4</v>
      </c>
      <c r="AE301" s="58">
        <v>1.086361879434731E-4</v>
      </c>
      <c r="AF301" s="58">
        <v>1.7543566693660833E-4</v>
      </c>
      <c r="AG301" s="58">
        <v>1.2534747976292756E-4</v>
      </c>
      <c r="AH301" s="18">
        <v>1.1683797041332031E-3</v>
      </c>
      <c r="AI301" s="17">
        <v>190</v>
      </c>
      <c r="AJ301">
        <v>4</v>
      </c>
      <c r="AK301" s="25">
        <v>0.78777879431907516</v>
      </c>
      <c r="AL301" t="str">
        <f>IF(AK301&lt;='CAV Tier 1 Analysis'!$A$5,"Tier 1", "Tier 2")</f>
        <v>Tier 2</v>
      </c>
      <c r="AM301" t="str">
        <f t="shared" si="9"/>
        <v>California - Tier 2</v>
      </c>
      <c r="AN301" t="str">
        <f t="shared" si="10"/>
        <v>Willows, City Of - Tier 2</v>
      </c>
    </row>
    <row r="302" spans="1:40" x14ac:dyDescent="0.3">
      <c r="A302">
        <v>9</v>
      </c>
      <c r="B302" t="s">
        <v>21</v>
      </c>
      <c r="C302" t="s">
        <v>1266</v>
      </c>
      <c r="D302" t="s">
        <v>1923</v>
      </c>
      <c r="E302" t="s">
        <v>253</v>
      </c>
      <c r="F302" s="12">
        <v>24682.611634543322</v>
      </c>
      <c r="G302" s="12">
        <v>69170.545479234483</v>
      </c>
      <c r="H302" s="12">
        <v>22828.451952305153</v>
      </c>
      <c r="I302">
        <v>4</v>
      </c>
      <c r="J302" s="15">
        <v>4.1993804738601315E-2</v>
      </c>
      <c r="K302" s="15">
        <v>0.95800619526139874</v>
      </c>
      <c r="L302" s="59">
        <v>10.211030000000003</v>
      </c>
      <c r="M302">
        <v>8</v>
      </c>
      <c r="N302">
        <v>0</v>
      </c>
      <c r="O302" s="12">
        <v>22</v>
      </c>
      <c r="P302" s="12">
        <v>1</v>
      </c>
      <c r="Q302">
        <v>0</v>
      </c>
      <c r="R302" s="12">
        <v>3.832024781045595</v>
      </c>
      <c r="S302" s="12">
        <v>958.65355376964453</v>
      </c>
      <c r="T302" s="12">
        <v>53810.494476021246</v>
      </c>
      <c r="U302" s="12">
        <v>29127.882841477924</v>
      </c>
      <c r="V302" s="12">
        <v>15360.051003213237</v>
      </c>
      <c r="W302" s="58">
        <v>6.5340888817374214E-5</v>
      </c>
      <c r="X302" s="58">
        <v>3.3007249217109309E-5</v>
      </c>
      <c r="Y302" s="58">
        <v>0</v>
      </c>
      <c r="Z302" s="58">
        <v>2.168509759688467E-3</v>
      </c>
      <c r="AA302" s="58">
        <v>1.3684494245937377E-3</v>
      </c>
      <c r="AB302" s="58">
        <v>0</v>
      </c>
      <c r="AC302" s="58">
        <v>9.9431828345021065E-5</v>
      </c>
      <c r="AD302" s="58">
        <v>1.3996989882728984E-3</v>
      </c>
      <c r="AE302" s="58">
        <v>1.4786766373990963E-3</v>
      </c>
      <c r="AF302" s="58">
        <v>1.3079931292856678E-3</v>
      </c>
      <c r="AG302" s="58">
        <v>4.877913059765265E-3</v>
      </c>
      <c r="AH302" s="18">
        <v>1.1635473604895124E-3</v>
      </c>
      <c r="AI302" s="17">
        <v>191</v>
      </c>
      <c r="AJ302">
        <v>4</v>
      </c>
      <c r="AK302" s="25">
        <v>0.78894234167956467</v>
      </c>
      <c r="AL302" t="str">
        <f>IF(AK302&lt;='CAV Tier 1 Analysis'!$A$5,"Tier 1", "Tier 2")</f>
        <v>Tier 2</v>
      </c>
      <c r="AM302" t="str">
        <f t="shared" si="9"/>
        <v>California - Tier 2</v>
      </c>
      <c r="AN302" t="str">
        <f t="shared" si="10"/>
        <v>Aliso Viejo, City Of - Tier 2</v>
      </c>
    </row>
    <row r="303" spans="1:40" x14ac:dyDescent="0.3">
      <c r="A303">
        <v>9</v>
      </c>
      <c r="B303" t="s">
        <v>21</v>
      </c>
      <c r="C303" t="s">
        <v>1033</v>
      </c>
      <c r="D303" t="s">
        <v>1684</v>
      </c>
      <c r="E303" t="s">
        <v>201</v>
      </c>
      <c r="F303" s="12">
        <v>974.05007403130071</v>
      </c>
      <c r="G303" s="12">
        <v>104509.23609255161</v>
      </c>
      <c r="H303" s="12">
        <v>29928.715711757082</v>
      </c>
      <c r="I303">
        <v>5</v>
      </c>
      <c r="J303" s="15">
        <v>0</v>
      </c>
      <c r="K303" s="15">
        <v>0.99999999999999989</v>
      </c>
      <c r="L303" s="59">
        <v>21.879770000000004</v>
      </c>
      <c r="M303">
        <v>20</v>
      </c>
      <c r="N303">
        <v>0</v>
      </c>
      <c r="O303" s="12">
        <v>32</v>
      </c>
      <c r="P303" s="12">
        <v>1</v>
      </c>
      <c r="Q303">
        <v>0</v>
      </c>
      <c r="R303" s="12">
        <v>4.9999999999999991</v>
      </c>
      <c r="S303" s="12">
        <v>0</v>
      </c>
      <c r="T303" s="12">
        <v>103015.03679370147</v>
      </c>
      <c r="U303" s="12">
        <v>102040.98671967017</v>
      </c>
      <c r="V303" s="12">
        <v>1494.1992988501443</v>
      </c>
      <c r="W303" s="58">
        <v>1.4000973642421183E-4</v>
      </c>
      <c r="X303" s="58">
        <v>8.2518123042773275E-5</v>
      </c>
      <c r="Y303" s="58">
        <v>0</v>
      </c>
      <c r="Z303" s="58">
        <v>3.1541960140923156E-3</v>
      </c>
      <c r="AA303" s="58">
        <v>1.3684494245937377E-3</v>
      </c>
      <c r="AB303" s="58">
        <v>0</v>
      </c>
      <c r="AC303" s="58">
        <v>1.2973797669164653E-4</v>
      </c>
      <c r="AD303" s="58">
        <v>0</v>
      </c>
      <c r="AE303" s="58">
        <v>2.8307847696053667E-3</v>
      </c>
      <c r="AF303" s="58">
        <v>4.582169952455307E-3</v>
      </c>
      <c r="AG303" s="58">
        <v>4.7451497864352743E-4</v>
      </c>
      <c r="AH303" s="18">
        <v>1.1602164523226261E-3</v>
      </c>
      <c r="AI303" s="17">
        <v>192</v>
      </c>
      <c r="AJ303">
        <v>4</v>
      </c>
      <c r="AK303" s="25">
        <v>0.79010255813188734</v>
      </c>
      <c r="AL303" t="str">
        <f>IF(AK303&lt;='CAV Tier 1 Analysis'!$A$5,"Tier 1", "Tier 2")</f>
        <v>Tier 2</v>
      </c>
      <c r="AM303" t="str">
        <f t="shared" si="9"/>
        <v>California - Tier 2</v>
      </c>
      <c r="AN303" t="str">
        <f t="shared" si="10"/>
        <v>Rialto, City Of - Tier 2</v>
      </c>
    </row>
    <row r="304" spans="1:40" x14ac:dyDescent="0.3">
      <c r="A304">
        <v>9</v>
      </c>
      <c r="B304" t="s">
        <v>21</v>
      </c>
      <c r="C304" t="s">
        <v>1027</v>
      </c>
      <c r="D304" t="s">
        <v>1678</v>
      </c>
      <c r="E304" t="s">
        <v>275</v>
      </c>
      <c r="F304" s="12">
        <v>704.50929490080955</v>
      </c>
      <c r="G304" s="12">
        <v>49847.502526044365</v>
      </c>
      <c r="H304" s="12">
        <v>15858.514690197568</v>
      </c>
      <c r="I304">
        <v>9</v>
      </c>
      <c r="J304" s="15">
        <v>0.11817362632085142</v>
      </c>
      <c r="K304" s="15">
        <v>0.88182637367914862</v>
      </c>
      <c r="L304" s="59">
        <v>15.825020000000004</v>
      </c>
      <c r="M304">
        <v>121</v>
      </c>
      <c r="N304">
        <v>7</v>
      </c>
      <c r="O304" s="12">
        <v>32</v>
      </c>
      <c r="P304" s="12">
        <v>1</v>
      </c>
      <c r="Q304">
        <v>0</v>
      </c>
      <c r="R304" s="12">
        <v>7.9364373631123373</v>
      </c>
      <c r="S304" s="12">
        <v>1874.0581890031401</v>
      </c>
      <c r="T304" s="12">
        <v>48942.178405965649</v>
      </c>
      <c r="U304" s="12">
        <v>48237.669111064839</v>
      </c>
      <c r="V304" s="12">
        <v>905.32412007871608</v>
      </c>
      <c r="W304" s="58">
        <v>1.0126509004015495E-4</v>
      </c>
      <c r="X304" s="58">
        <v>4.9923464440877828E-4</v>
      </c>
      <c r="Y304" s="58">
        <v>8.6913334988825424E-4</v>
      </c>
      <c r="Z304" s="58">
        <v>3.1541960140923156E-3</v>
      </c>
      <c r="AA304" s="58">
        <v>1.3684494245937377E-3</v>
      </c>
      <c r="AB304" s="58">
        <v>0</v>
      </c>
      <c r="AC304" s="58">
        <v>2.0593146512603623E-4</v>
      </c>
      <c r="AD304" s="58">
        <v>2.7362516320912173E-3</v>
      </c>
      <c r="AE304" s="58">
        <v>1.3448985462225949E-3</v>
      </c>
      <c r="AF304" s="58">
        <v>2.1661217230722332E-3</v>
      </c>
      <c r="AG304" s="58">
        <v>2.8750505761528035E-4</v>
      </c>
      <c r="AH304" s="18">
        <v>1.1575442679227824E-3</v>
      </c>
      <c r="AI304" s="17">
        <v>193</v>
      </c>
      <c r="AJ304">
        <v>4</v>
      </c>
      <c r="AK304" s="25">
        <v>0.79126010239981015</v>
      </c>
      <c r="AL304" t="str">
        <f>IF(AK304&lt;='CAV Tier 1 Analysis'!$A$5,"Tier 1", "Tier 2")</f>
        <v>Tier 2</v>
      </c>
      <c r="AM304" t="str">
        <f t="shared" si="9"/>
        <v>California - Tier 2</v>
      </c>
      <c r="AN304" t="str">
        <f t="shared" si="10"/>
        <v>Colton, City Of - Tier 2</v>
      </c>
    </row>
    <row r="305" spans="1:40" x14ac:dyDescent="0.3">
      <c r="A305">
        <v>9</v>
      </c>
      <c r="B305" t="s">
        <v>21</v>
      </c>
      <c r="C305" t="s">
        <v>1160</v>
      </c>
      <c r="D305" t="s">
        <v>1814</v>
      </c>
      <c r="E305" t="s">
        <v>362</v>
      </c>
      <c r="F305" s="12">
        <v>281.72365130217975</v>
      </c>
      <c r="G305" s="12">
        <v>11659.635647801353</v>
      </c>
      <c r="H305" s="12">
        <v>5002.6266345027143</v>
      </c>
      <c r="I305">
        <v>11</v>
      </c>
      <c r="J305" s="15">
        <v>0.3467796814804246</v>
      </c>
      <c r="K305" s="15">
        <v>0.65322031851957574</v>
      </c>
      <c r="L305" s="59">
        <v>3.6443600000000003</v>
      </c>
      <c r="M305">
        <v>762</v>
      </c>
      <c r="N305">
        <v>2</v>
      </c>
      <c r="O305" s="12">
        <v>13.7</v>
      </c>
      <c r="P305" s="12">
        <v>2</v>
      </c>
      <c r="Q305">
        <v>4</v>
      </c>
      <c r="R305" s="12">
        <v>7.1854235037153327</v>
      </c>
      <c r="S305" s="12">
        <v>1734.8092708783397</v>
      </c>
      <c r="T305" s="12">
        <v>11615.294449105522</v>
      </c>
      <c r="U305" s="12">
        <v>11333.570797803342</v>
      </c>
      <c r="V305" s="12">
        <v>44.341198695830826</v>
      </c>
      <c r="W305" s="58">
        <v>2.3320440892886013E-5</v>
      </c>
      <c r="X305" s="58">
        <v>3.1439404879296615E-3</v>
      </c>
      <c r="Y305" s="58">
        <v>2.4832381425378696E-4</v>
      </c>
      <c r="Z305" s="58">
        <v>1.3503901685332725E-3</v>
      </c>
      <c r="AA305" s="58">
        <v>2.7368988491874753E-3</v>
      </c>
      <c r="AB305" s="58">
        <v>1.5936254980079682E-3</v>
      </c>
      <c r="AC305" s="58">
        <v>1.8644446140892582E-4</v>
      </c>
      <c r="AD305" s="58">
        <v>2.5329387991590681E-3</v>
      </c>
      <c r="AE305" s="58">
        <v>3.1918057445202058E-4</v>
      </c>
      <c r="AF305" s="58">
        <v>5.0893615627600102E-4</v>
      </c>
      <c r="AG305" s="58">
        <v>1.4081497005367532E-5</v>
      </c>
      <c r="AH305" s="18">
        <v>1.1507346133733123E-3</v>
      </c>
      <c r="AI305" s="17">
        <v>194</v>
      </c>
      <c r="AJ305">
        <v>4</v>
      </c>
      <c r="AK305" s="25">
        <v>0.79241083701318349</v>
      </c>
      <c r="AL305" t="str">
        <f>IF(AK305&lt;='CAV Tier 1 Analysis'!$A$5,"Tier 1", "Tier 2")</f>
        <v>Tier 2</v>
      </c>
      <c r="AM305" t="str">
        <f t="shared" si="9"/>
        <v>California - Tier 2</v>
      </c>
      <c r="AN305" t="str">
        <f t="shared" si="10"/>
        <v>Marysville, City Of - Tier 2</v>
      </c>
    </row>
    <row r="306" spans="1:40" x14ac:dyDescent="0.3">
      <c r="A306">
        <v>9</v>
      </c>
      <c r="B306" t="s">
        <v>21</v>
      </c>
      <c r="C306" t="s">
        <v>1268</v>
      </c>
      <c r="D306" t="s">
        <v>1925</v>
      </c>
      <c r="E306" t="s">
        <v>257</v>
      </c>
      <c r="F306" s="12">
        <v>17925.315335056956</v>
      </c>
      <c r="G306" s="12">
        <v>63570.708571558913</v>
      </c>
      <c r="H306" s="12">
        <v>24649.849308310255</v>
      </c>
      <c r="I306">
        <v>10</v>
      </c>
      <c r="J306" s="15">
        <v>9.2659736480847604E-2</v>
      </c>
      <c r="K306" s="15">
        <v>0.90734026351915242</v>
      </c>
      <c r="L306" s="59">
        <v>22.778610000000011</v>
      </c>
      <c r="M306">
        <v>329</v>
      </c>
      <c r="N306">
        <v>0</v>
      </c>
      <c r="O306" s="12">
        <v>13</v>
      </c>
      <c r="P306" s="12">
        <v>1</v>
      </c>
      <c r="Q306">
        <v>0</v>
      </c>
      <c r="R306" s="12">
        <v>9.073402635191524</v>
      </c>
      <c r="S306" s="12">
        <v>2284.0485412006319</v>
      </c>
      <c r="T306" s="12">
        <v>59232.631394122865</v>
      </c>
      <c r="U306" s="12">
        <v>41307.31605906591</v>
      </c>
      <c r="V306" s="12">
        <v>4338.0771774360474</v>
      </c>
      <c r="W306" s="58">
        <v>1.4576145828817748E-4</v>
      </c>
      <c r="X306" s="58">
        <v>1.3574231240536202E-3</v>
      </c>
      <c r="Y306" s="58">
        <v>0</v>
      </c>
      <c r="Z306" s="58">
        <v>1.2813921307250032E-3</v>
      </c>
      <c r="AA306" s="58">
        <v>1.3684494245937377E-3</v>
      </c>
      <c r="AB306" s="58">
        <v>0</v>
      </c>
      <c r="AC306" s="58">
        <v>2.3543297991968044E-4</v>
      </c>
      <c r="AD306" s="58">
        <v>3.3348652594187519E-3</v>
      </c>
      <c r="AE306" s="58">
        <v>1.6276733575304966E-3</v>
      </c>
      <c r="AF306" s="58">
        <v>1.8549128987003409E-3</v>
      </c>
      <c r="AG306" s="58">
        <v>1.3776492873401412E-3</v>
      </c>
      <c r="AH306" s="18">
        <v>1.1439599927790863E-3</v>
      </c>
      <c r="AI306" s="17">
        <v>195</v>
      </c>
      <c r="AJ306">
        <v>4</v>
      </c>
      <c r="AK306" s="25">
        <v>0.79355479700596254</v>
      </c>
      <c r="AL306" t="str">
        <f>IF(AK306&lt;='CAV Tier 1 Analysis'!$A$5,"Tier 1", "Tier 2")</f>
        <v>Tier 2</v>
      </c>
      <c r="AM306" t="str">
        <f t="shared" si="9"/>
        <v>California - Tier 2</v>
      </c>
      <c r="AN306" t="str">
        <f t="shared" si="10"/>
        <v>Rancho Cordova, City Of - Tier 2</v>
      </c>
    </row>
    <row r="307" spans="1:40" x14ac:dyDescent="0.3">
      <c r="A307">
        <v>9</v>
      </c>
      <c r="B307" t="s">
        <v>21</v>
      </c>
      <c r="C307" t="s">
        <v>1273</v>
      </c>
      <c r="D307" t="s">
        <v>1930</v>
      </c>
      <c r="E307" t="s">
        <v>232</v>
      </c>
      <c r="F307" s="12">
        <v>31783.85828319264</v>
      </c>
      <c r="G307" s="12">
        <v>94513.495145435998</v>
      </c>
      <c r="H307" s="12">
        <v>44105.697123291502</v>
      </c>
      <c r="I307">
        <v>26</v>
      </c>
      <c r="J307" s="15">
        <v>1.2035253375724256E-2</v>
      </c>
      <c r="K307" s="15">
        <v>0.9879647466242758</v>
      </c>
      <c r="L307" s="59">
        <v>17.374789999999997</v>
      </c>
      <c r="M307">
        <v>90</v>
      </c>
      <c r="N307">
        <v>0</v>
      </c>
      <c r="O307" s="12">
        <v>34</v>
      </c>
      <c r="P307" s="12">
        <v>1</v>
      </c>
      <c r="Q307">
        <v>0</v>
      </c>
      <c r="R307" s="12">
        <v>25.687083412231171</v>
      </c>
      <c r="S307" s="12">
        <v>530.82324019176565</v>
      </c>
      <c r="T307" s="12">
        <v>101150.83823976082</v>
      </c>
      <c r="U307" s="12">
        <v>69366.97995656819</v>
      </c>
      <c r="V307">
        <v>0</v>
      </c>
      <c r="W307" s="58">
        <v>1.1118214534823862E-4</v>
      </c>
      <c r="X307" s="58">
        <v>3.713315536924797E-4</v>
      </c>
      <c r="Y307" s="58">
        <v>0</v>
      </c>
      <c r="Z307" s="58">
        <v>3.3513332649730853E-3</v>
      </c>
      <c r="AA307" s="58">
        <v>1.3684494245937377E-3</v>
      </c>
      <c r="AB307" s="58">
        <v>0</v>
      </c>
      <c r="AC307" s="58">
        <v>6.6651804580248567E-4</v>
      </c>
      <c r="AD307" s="58">
        <v>7.7503781144558337E-4</v>
      </c>
      <c r="AE307" s="58">
        <v>2.7795578318857445E-3</v>
      </c>
      <c r="AF307" s="58">
        <v>3.114937452758725E-3</v>
      </c>
      <c r="AG307" s="58">
        <v>0</v>
      </c>
      <c r="AH307" s="18">
        <v>1.1398497755000072E-3</v>
      </c>
      <c r="AI307" s="17">
        <v>196</v>
      </c>
      <c r="AJ307">
        <v>4</v>
      </c>
      <c r="AK307" s="25">
        <v>0.79469464678146251</v>
      </c>
      <c r="AL307" t="str">
        <f>IF(AK307&lt;='CAV Tier 1 Analysis'!$A$5,"Tier 1", "Tier 2")</f>
        <v>Tier 2</v>
      </c>
      <c r="AM307" t="str">
        <f t="shared" si="9"/>
        <v>California - Tier 2</v>
      </c>
      <c r="AN307" t="str">
        <f t="shared" si="10"/>
        <v>Burbank, City Of - Tier 2</v>
      </c>
    </row>
    <row r="308" spans="1:40" x14ac:dyDescent="0.3">
      <c r="A308">
        <v>9</v>
      </c>
      <c r="B308" t="s">
        <v>21</v>
      </c>
      <c r="C308" t="s">
        <v>1043</v>
      </c>
      <c r="D308" t="s">
        <v>1694</v>
      </c>
      <c r="E308" t="s">
        <v>260</v>
      </c>
      <c r="F308" s="12">
        <v>3215.1649233031462</v>
      </c>
      <c r="G308" s="12">
        <v>57888.082093156605</v>
      </c>
      <c r="H308" s="12">
        <v>15819.076868920567</v>
      </c>
      <c r="I308">
        <v>17</v>
      </c>
      <c r="J308" s="15">
        <v>0.10079441518610352</v>
      </c>
      <c r="K308" s="15">
        <v>0.89920558481389645</v>
      </c>
      <c r="L308" s="59">
        <v>7.3198499999999997</v>
      </c>
      <c r="M308">
        <v>115</v>
      </c>
      <c r="N308">
        <v>6</v>
      </c>
      <c r="O308" s="12">
        <v>25</v>
      </c>
      <c r="P308" s="12">
        <v>1</v>
      </c>
      <c r="Q308">
        <v>0</v>
      </c>
      <c r="R308" s="12">
        <v>15.28649494183624</v>
      </c>
      <c r="S308" s="12">
        <v>1594.4746017868661</v>
      </c>
      <c r="T308" s="12">
        <v>55274.131877664338</v>
      </c>
      <c r="U308" s="12">
        <v>52058.966954361189</v>
      </c>
      <c r="V308" s="12">
        <v>2613.9502154922666</v>
      </c>
      <c r="W308" s="58">
        <v>4.6840084204028053E-5</v>
      </c>
      <c r="X308" s="58">
        <v>4.744792074959463E-4</v>
      </c>
      <c r="Y308" s="58">
        <v>7.4497144276136087E-4</v>
      </c>
      <c r="Z308" s="58">
        <v>2.4642156360096213E-3</v>
      </c>
      <c r="AA308" s="58">
        <v>1.3684494245937377E-3</v>
      </c>
      <c r="AB308" s="58">
        <v>0</v>
      </c>
      <c r="AC308" s="58">
        <v>3.9664778489218458E-4</v>
      </c>
      <c r="AD308" s="58">
        <v>2.3280406964247126E-3</v>
      </c>
      <c r="AE308" s="58">
        <v>1.5188964207797819E-3</v>
      </c>
      <c r="AF308" s="58">
        <v>2.3377178308699588E-3</v>
      </c>
      <c r="AG308" s="58">
        <v>8.3011585645507285E-4</v>
      </c>
      <c r="AH308" s="18">
        <v>1.1373067622260367E-3</v>
      </c>
      <c r="AI308" s="17">
        <v>197</v>
      </c>
      <c r="AJ308">
        <v>4</v>
      </c>
      <c r="AK308" s="25">
        <v>0.79583195354368852</v>
      </c>
      <c r="AL308" t="str">
        <f>IF(AK308&lt;='CAV Tier 1 Analysis'!$A$5,"Tier 1", "Tier 2")</f>
        <v>Tier 2</v>
      </c>
      <c r="AM308" t="str">
        <f t="shared" si="9"/>
        <v>California - Tier 2</v>
      </c>
      <c r="AN308" t="str">
        <f t="shared" si="10"/>
        <v>National City, City Of - Tier 2</v>
      </c>
    </row>
    <row r="309" spans="1:40" x14ac:dyDescent="0.3">
      <c r="A309">
        <v>9</v>
      </c>
      <c r="B309" t="s">
        <v>21</v>
      </c>
      <c r="C309" t="s">
        <v>903</v>
      </c>
      <c r="D309" t="s">
        <v>1551</v>
      </c>
      <c r="E309" t="s">
        <v>226</v>
      </c>
      <c r="F309" s="12">
        <v>18829.858366782337</v>
      </c>
      <c r="G309" s="12">
        <v>88412.650518098206</v>
      </c>
      <c r="H309" s="12">
        <v>25203.409890321062</v>
      </c>
      <c r="I309">
        <v>14</v>
      </c>
      <c r="J309" s="15">
        <v>0</v>
      </c>
      <c r="K309" s="15">
        <v>1</v>
      </c>
      <c r="L309" s="59">
        <v>10.293459999999998</v>
      </c>
      <c r="M309">
        <v>161</v>
      </c>
      <c r="N309">
        <v>0</v>
      </c>
      <c r="O309" s="12">
        <v>34</v>
      </c>
      <c r="P309" s="12">
        <v>1</v>
      </c>
      <c r="Q309">
        <v>1</v>
      </c>
      <c r="R309" s="12">
        <v>14</v>
      </c>
      <c r="S309" s="12">
        <v>0</v>
      </c>
      <c r="T309" s="12">
        <v>97431.117973696455</v>
      </c>
      <c r="U309" s="12">
        <v>78601.259606914115</v>
      </c>
      <c r="V309">
        <v>0</v>
      </c>
      <c r="W309" s="58">
        <v>6.5868362487044748E-5</v>
      </c>
      <c r="X309" s="58">
        <v>6.6427089049432477E-4</v>
      </c>
      <c r="Y309" s="58">
        <v>0</v>
      </c>
      <c r="Z309" s="58">
        <v>3.3513332649730853E-3</v>
      </c>
      <c r="AA309" s="58">
        <v>1.3684494245937377E-3</v>
      </c>
      <c r="AB309" s="58">
        <v>3.9840637450199205E-4</v>
      </c>
      <c r="AC309" s="58">
        <v>3.6326633473661034E-4</v>
      </c>
      <c r="AD309" s="58">
        <v>0</v>
      </c>
      <c r="AE309" s="58">
        <v>2.6773423902948794E-3</v>
      </c>
      <c r="AF309" s="58">
        <v>3.5296045400403106E-3</v>
      </c>
      <c r="AG309" s="58">
        <v>0</v>
      </c>
      <c r="AH309" s="18">
        <v>1.128958325647453E-3</v>
      </c>
      <c r="AI309" s="17">
        <v>198</v>
      </c>
      <c r="AJ309">
        <v>4</v>
      </c>
      <c r="AK309" s="25">
        <v>0.79696091186933593</v>
      </c>
      <c r="AL309" t="str">
        <f>IF(AK309&lt;='CAV Tier 1 Analysis'!$A$5,"Tier 1", "Tier 2")</f>
        <v>Tier 2</v>
      </c>
      <c r="AM309" t="str">
        <f t="shared" si="9"/>
        <v>California - Tier 2</v>
      </c>
      <c r="AN309" t="str">
        <f t="shared" si="10"/>
        <v>Compton, City Of - Tier 2</v>
      </c>
    </row>
    <row r="310" spans="1:40" x14ac:dyDescent="0.3">
      <c r="A310">
        <v>9</v>
      </c>
      <c r="B310" t="s">
        <v>21</v>
      </c>
      <c r="C310" t="s">
        <v>993</v>
      </c>
      <c r="D310" t="s">
        <v>1642</v>
      </c>
      <c r="E310" t="s">
        <v>238</v>
      </c>
      <c r="F310" s="12">
        <v>27502.207981507432</v>
      </c>
      <c r="G310" s="12">
        <v>82674.183089611644</v>
      </c>
      <c r="H310" s="12">
        <v>27504.606187485344</v>
      </c>
      <c r="I310">
        <v>9</v>
      </c>
      <c r="J310" s="15">
        <v>1.3788654243869679E-2</v>
      </c>
      <c r="K310" s="15">
        <v>0.98621134575613012</v>
      </c>
      <c r="L310" s="59">
        <v>11.377470000000004</v>
      </c>
      <c r="M310">
        <v>86</v>
      </c>
      <c r="N310">
        <v>0</v>
      </c>
      <c r="O310" s="12">
        <v>22</v>
      </c>
      <c r="P310" s="12">
        <v>1</v>
      </c>
      <c r="Q310">
        <v>0</v>
      </c>
      <c r="R310" s="12">
        <v>8.8759021118051713</v>
      </c>
      <c r="S310" s="12">
        <v>379.25150483303401</v>
      </c>
      <c r="T310" s="12">
        <v>70778.336486561311</v>
      </c>
      <c r="U310" s="12">
        <v>43276.128505053879</v>
      </c>
      <c r="V310" s="12">
        <v>11895.846603050333</v>
      </c>
      <c r="W310" s="58">
        <v>7.2804996390472926E-5</v>
      </c>
      <c r="X310" s="58">
        <v>3.5482792908392508E-4</v>
      </c>
      <c r="Y310" s="58">
        <v>0</v>
      </c>
      <c r="Z310" s="58">
        <v>2.168509759688467E-3</v>
      </c>
      <c r="AA310" s="58">
        <v>1.3684494245937377E-3</v>
      </c>
      <c r="AB310" s="58">
        <v>0</v>
      </c>
      <c r="AC310" s="58">
        <v>2.3030831625974312E-4</v>
      </c>
      <c r="AD310" s="58">
        <v>5.537328323964335E-4</v>
      </c>
      <c r="AE310" s="58">
        <v>1.9449416626953228E-3</v>
      </c>
      <c r="AF310" s="58">
        <v>1.9433227967426839E-3</v>
      </c>
      <c r="AG310" s="58">
        <v>3.7777807827490016E-3</v>
      </c>
      <c r="AH310" s="18">
        <v>1.1286071364181626E-3</v>
      </c>
      <c r="AI310" s="17">
        <v>199</v>
      </c>
      <c r="AJ310">
        <v>4</v>
      </c>
      <c r="AK310" s="25">
        <v>0.79808951900575409</v>
      </c>
      <c r="AL310" t="str">
        <f>IF(AK310&lt;='CAV Tier 1 Analysis'!$A$5,"Tier 1", "Tier 2")</f>
        <v>Tier 2</v>
      </c>
      <c r="AM310" t="str">
        <f t="shared" si="9"/>
        <v>California - Tier 2</v>
      </c>
      <c r="AN310" t="str">
        <f t="shared" si="10"/>
        <v>Tustin, City Of - Tier 2</v>
      </c>
    </row>
    <row r="311" spans="1:40" x14ac:dyDescent="0.3">
      <c r="A311">
        <v>9</v>
      </c>
      <c r="B311" t="s">
        <v>21</v>
      </c>
      <c r="C311" t="s">
        <v>1199</v>
      </c>
      <c r="D311" t="s">
        <v>1855</v>
      </c>
      <c r="E311" t="s">
        <v>206</v>
      </c>
      <c r="F311" s="12">
        <v>17732.819248639433</v>
      </c>
      <c r="G311" s="12">
        <v>108314.31545712451</v>
      </c>
      <c r="H311" s="12">
        <v>28084.374976548261</v>
      </c>
      <c r="I311">
        <v>2</v>
      </c>
      <c r="J311" s="15">
        <v>0</v>
      </c>
      <c r="K311" s="15">
        <v>1</v>
      </c>
      <c r="L311" s="59">
        <v>9.6938300000000019</v>
      </c>
      <c r="M311">
        <v>1</v>
      </c>
      <c r="N311">
        <v>0</v>
      </c>
      <c r="O311" s="12">
        <v>34</v>
      </c>
      <c r="P311" s="12">
        <v>1</v>
      </c>
      <c r="Q311">
        <v>0</v>
      </c>
      <c r="R311" s="12">
        <v>2</v>
      </c>
      <c r="S311" s="12">
        <v>0</v>
      </c>
      <c r="T311" s="12">
        <v>115299.85223131458</v>
      </c>
      <c r="U311" s="12">
        <v>97567.032982675155</v>
      </c>
      <c r="V311">
        <v>0</v>
      </c>
      <c r="W311" s="58">
        <v>6.2031300294341181E-5</v>
      </c>
      <c r="X311" s="58">
        <v>4.1259061521386636E-6</v>
      </c>
      <c r="Y311" s="58">
        <v>0</v>
      </c>
      <c r="Z311" s="58">
        <v>3.3513332649730853E-3</v>
      </c>
      <c r="AA311" s="58">
        <v>1.3684494245937377E-3</v>
      </c>
      <c r="AB311" s="58">
        <v>0</v>
      </c>
      <c r="AC311" s="58">
        <v>5.1895190676658616E-5</v>
      </c>
      <c r="AD311" s="58">
        <v>0</v>
      </c>
      <c r="AE311" s="58">
        <v>3.1683633360029117E-3</v>
      </c>
      <c r="AF311" s="58">
        <v>4.3812662073881119E-3</v>
      </c>
      <c r="AG311" s="58">
        <v>0</v>
      </c>
      <c r="AH311" s="18">
        <v>1.1261331481891804E-3</v>
      </c>
      <c r="AI311" s="17">
        <v>200</v>
      </c>
      <c r="AJ311">
        <v>4</v>
      </c>
      <c r="AK311" s="25">
        <v>0.7992156521539433</v>
      </c>
      <c r="AL311" t="str">
        <f>IF(AK311&lt;='CAV Tier 1 Analysis'!$A$5,"Tier 1", "Tier 2")</f>
        <v>Tier 2</v>
      </c>
      <c r="AM311" t="str">
        <f t="shared" si="9"/>
        <v>California - Tier 2</v>
      </c>
      <c r="AN311" t="str">
        <f t="shared" si="10"/>
        <v>El Monte, City Of - Tier 2</v>
      </c>
    </row>
    <row r="312" spans="1:40" x14ac:dyDescent="0.3">
      <c r="A312">
        <v>9</v>
      </c>
      <c r="B312" t="s">
        <v>21</v>
      </c>
      <c r="C312" t="s">
        <v>929</v>
      </c>
      <c r="D312" t="s">
        <v>1577</v>
      </c>
      <c r="E312" t="s">
        <v>242</v>
      </c>
      <c r="F312" s="12">
        <v>15111.289437604963</v>
      </c>
      <c r="G312" s="12">
        <v>81953.006360498461</v>
      </c>
      <c r="H312" s="12">
        <v>48357.362626392409</v>
      </c>
      <c r="I312">
        <v>36</v>
      </c>
      <c r="J312" s="15">
        <v>1.3315337453018044E-5</v>
      </c>
      <c r="K312" s="15">
        <v>0.99998668466254703</v>
      </c>
      <c r="L312" s="59">
        <v>8.2611499999999989</v>
      </c>
      <c r="M312">
        <v>121</v>
      </c>
      <c r="N312">
        <v>2</v>
      </c>
      <c r="O312" s="12">
        <v>34</v>
      </c>
      <c r="P312" s="12">
        <v>1</v>
      </c>
      <c r="Q312">
        <v>1</v>
      </c>
      <c r="R312" s="12">
        <v>35.999520647851696</v>
      </c>
      <c r="S312" s="12">
        <v>0.64389460170837787</v>
      </c>
      <c r="T312" s="12">
        <v>83896.95081592178</v>
      </c>
      <c r="U312" s="12">
        <v>68785.661378316814</v>
      </c>
      <c r="V312">
        <v>0</v>
      </c>
      <c r="W312" s="58">
        <v>5.2863509719749216E-5</v>
      </c>
      <c r="X312" s="58">
        <v>4.9923464440877828E-4</v>
      </c>
      <c r="Y312" s="58">
        <v>2.4832381425378696E-4</v>
      </c>
      <c r="Z312" s="58">
        <v>3.3513332649730853E-3</v>
      </c>
      <c r="AA312" s="58">
        <v>1.3684494245937377E-3</v>
      </c>
      <c r="AB312" s="58">
        <v>3.9840637450199205E-4</v>
      </c>
      <c r="AC312" s="58">
        <v>9.3410099414428631E-4</v>
      </c>
      <c r="AD312" s="58">
        <v>9.4012964226924611E-7</v>
      </c>
      <c r="AE312" s="58">
        <v>2.3054324686759007E-3</v>
      </c>
      <c r="AF312" s="58">
        <v>3.0888332312326702E-3</v>
      </c>
      <c r="AG312" s="58">
        <v>0</v>
      </c>
      <c r="AH312" s="18">
        <v>1.1134470778314781E-3</v>
      </c>
      <c r="AI312" s="17">
        <v>201</v>
      </c>
      <c r="AJ312">
        <v>4</v>
      </c>
      <c r="AK312" s="25">
        <v>0.80032909923177475</v>
      </c>
      <c r="AL312" t="str">
        <f>IF(AK312&lt;='CAV Tier 1 Analysis'!$A$5,"Tier 1", "Tier 2")</f>
        <v>Tier 2</v>
      </c>
      <c r="AM312" t="str">
        <f t="shared" si="9"/>
        <v>California - Tier 2</v>
      </c>
      <c r="AN312" t="str">
        <f t="shared" si="10"/>
        <v>Santa Monica, City Of - Tier 2</v>
      </c>
    </row>
    <row r="313" spans="1:40" x14ac:dyDescent="0.3">
      <c r="A313">
        <v>9</v>
      </c>
      <c r="B313" t="s">
        <v>21</v>
      </c>
      <c r="C313" t="s">
        <v>1223</v>
      </c>
      <c r="D313" t="s">
        <v>1879</v>
      </c>
      <c r="E313" t="s">
        <v>564</v>
      </c>
      <c r="F313" s="12">
        <v>69.648085430734255</v>
      </c>
      <c r="G313" s="12">
        <v>4167.2239401766237</v>
      </c>
      <c r="H313" s="12">
        <v>7921.3216236249791</v>
      </c>
      <c r="I313">
        <v>0</v>
      </c>
      <c r="J313" s="15">
        <v>2.5443070979857866E-3</v>
      </c>
      <c r="K313" s="15">
        <v>0.99745569290201419</v>
      </c>
      <c r="L313" s="59">
        <v>25.197429999999997</v>
      </c>
      <c r="M313">
        <v>15</v>
      </c>
      <c r="N313">
        <v>0</v>
      </c>
      <c r="O313" s="12">
        <v>5.7142857142857144</v>
      </c>
      <c r="P313" s="12">
        <v>8</v>
      </c>
      <c r="Q313">
        <v>0</v>
      </c>
      <c r="R313">
        <v>0</v>
      </c>
      <c r="S313" s="12">
        <v>20.154274832417329</v>
      </c>
      <c r="T313" s="12">
        <v>5234.4426661466541</v>
      </c>
      <c r="U313" s="12">
        <v>5164.7945807159194</v>
      </c>
      <c r="V313">
        <v>0</v>
      </c>
      <c r="W313" s="58">
        <v>1.612396077686158E-4</v>
      </c>
      <c r="X313" s="58">
        <v>6.1888592282079949E-5</v>
      </c>
      <c r="Y313" s="58">
        <v>0</v>
      </c>
      <c r="Z313" s="58">
        <v>5.6324928823077067E-4</v>
      </c>
      <c r="AA313" s="58">
        <v>1.0947595396749901E-2</v>
      </c>
      <c r="AB313" s="58">
        <v>0</v>
      </c>
      <c r="AC313" s="58">
        <v>0</v>
      </c>
      <c r="AD313" s="58">
        <v>2.9426603574754029E-5</v>
      </c>
      <c r="AE313" s="58">
        <v>1.4383900678863255E-4</v>
      </c>
      <c r="AF313" s="58">
        <v>2.3192608479351824E-4</v>
      </c>
      <c r="AG313" s="58">
        <v>0</v>
      </c>
      <c r="AH313" s="18">
        <v>1.1035604163807519E-3</v>
      </c>
      <c r="AI313" s="17">
        <v>202</v>
      </c>
      <c r="AJ313">
        <v>4</v>
      </c>
      <c r="AK313" s="25">
        <v>0.80143265964815547</v>
      </c>
      <c r="AL313" t="str">
        <f>IF(AK313&lt;='CAV Tier 1 Analysis'!$A$5,"Tier 1", "Tier 2")</f>
        <v>Tier 2</v>
      </c>
      <c r="AM313" t="str">
        <f t="shared" si="9"/>
        <v>California - Tier 2</v>
      </c>
      <c r="AN313" t="str">
        <f t="shared" si="10"/>
        <v>Mammoth Lakes, Town Of - Tier 2</v>
      </c>
    </row>
    <row r="314" spans="1:40" x14ac:dyDescent="0.3">
      <c r="A314">
        <v>9</v>
      </c>
      <c r="B314" t="s">
        <v>21</v>
      </c>
      <c r="C314" t="s">
        <v>825</v>
      </c>
      <c r="D314" t="s">
        <v>1469</v>
      </c>
      <c r="E314" t="s">
        <v>219</v>
      </c>
      <c r="F314" s="12">
        <v>15088.991627300626</v>
      </c>
      <c r="G314" s="12">
        <v>102091.25294209528</v>
      </c>
      <c r="H314" s="12">
        <v>48054.772536945282</v>
      </c>
      <c r="I314">
        <v>27</v>
      </c>
      <c r="J314" s="15">
        <v>1.4261480816763488E-2</v>
      </c>
      <c r="K314" s="15">
        <v>0.98573851918323685</v>
      </c>
      <c r="L314" s="59">
        <v>10.163040000000002</v>
      </c>
      <c r="M314">
        <v>92</v>
      </c>
      <c r="N314">
        <v>0</v>
      </c>
      <c r="O314" s="12">
        <v>13.947368421052632</v>
      </c>
      <c r="P314" s="12">
        <v>1</v>
      </c>
      <c r="Q314">
        <v>1</v>
      </c>
      <c r="R314" s="12">
        <v>26.614940017947394</v>
      </c>
      <c r="S314" s="12">
        <v>685.3322166895781</v>
      </c>
      <c r="T314" s="12">
        <v>102915.18358811499</v>
      </c>
      <c r="U314" s="12">
        <v>87826.191960814365</v>
      </c>
      <c r="V314">
        <v>0</v>
      </c>
      <c r="W314" s="58">
        <v>6.5033798420583119E-5</v>
      </c>
      <c r="X314" s="58">
        <v>3.7958336599675706E-4</v>
      </c>
      <c r="Y314" s="58">
        <v>0</v>
      </c>
      <c r="Z314" s="58">
        <v>1.3747729337737888E-3</v>
      </c>
      <c r="AA314" s="58">
        <v>1.3684494245937377E-3</v>
      </c>
      <c r="AB314" s="58">
        <v>3.9840637450199205E-4</v>
      </c>
      <c r="AC314" s="58">
        <v>6.9059369353960593E-4</v>
      </c>
      <c r="AD314" s="58">
        <v>1.0006313610993259E-3</v>
      </c>
      <c r="AE314" s="58">
        <v>2.8280408698566676E-3</v>
      </c>
      <c r="AF314" s="58">
        <v>3.9438518851938852E-3</v>
      </c>
      <c r="AG314" s="58">
        <v>0</v>
      </c>
      <c r="AH314" s="18">
        <v>1.095396700634213E-3</v>
      </c>
      <c r="AI314" s="17">
        <v>203</v>
      </c>
      <c r="AJ314">
        <v>4</v>
      </c>
      <c r="AK314" s="25">
        <v>0.80252805634878965</v>
      </c>
      <c r="AL314" t="str">
        <f>IF(AK314&lt;='CAV Tier 1 Analysis'!$A$5,"Tier 1", "Tier 2")</f>
        <v>Tier 2</v>
      </c>
      <c r="AM314" t="str">
        <f t="shared" si="9"/>
        <v>California - Tier 2</v>
      </c>
      <c r="AN314" t="str">
        <f t="shared" si="10"/>
        <v>Berkeley, City Of - Tier 2</v>
      </c>
    </row>
    <row r="315" spans="1:40" x14ac:dyDescent="0.3">
      <c r="A315">
        <v>9</v>
      </c>
      <c r="B315" t="s">
        <v>21</v>
      </c>
      <c r="C315" t="s">
        <v>1201</v>
      </c>
      <c r="D315" t="s">
        <v>1857</v>
      </c>
      <c r="E315" t="s">
        <v>230</v>
      </c>
      <c r="F315" s="12">
        <v>29594.042488784613</v>
      </c>
      <c r="G315" s="12">
        <v>97938.484670388192</v>
      </c>
      <c r="H315" s="12">
        <v>32495.298942150046</v>
      </c>
      <c r="I315">
        <v>5</v>
      </c>
      <c r="J315" s="15">
        <v>0</v>
      </c>
      <c r="K315" s="15">
        <v>1</v>
      </c>
      <c r="L315" s="59">
        <v>16.177570000000006</v>
      </c>
      <c r="M315">
        <v>65</v>
      </c>
      <c r="N315">
        <v>4</v>
      </c>
      <c r="O315" s="12">
        <v>34</v>
      </c>
      <c r="P315" s="12">
        <v>1</v>
      </c>
      <c r="Q315">
        <v>0</v>
      </c>
      <c r="R315" s="12">
        <v>5</v>
      </c>
      <c r="S315" s="12">
        <v>0</v>
      </c>
      <c r="T315" s="12">
        <v>105713.07349149953</v>
      </c>
      <c r="U315" s="12">
        <v>76119.03100271491</v>
      </c>
      <c r="V315">
        <v>0</v>
      </c>
      <c r="W315" s="58">
        <v>1.0352107502429126E-4</v>
      </c>
      <c r="X315" s="58">
        <v>2.6818389988901315E-4</v>
      </c>
      <c r="Y315" s="58">
        <v>4.9664762850757391E-4</v>
      </c>
      <c r="Z315" s="58">
        <v>3.3513332649730853E-3</v>
      </c>
      <c r="AA315" s="58">
        <v>1.3684494245937377E-3</v>
      </c>
      <c r="AB315" s="58">
        <v>0</v>
      </c>
      <c r="AC315" s="58">
        <v>1.2973797669164655E-4</v>
      </c>
      <c r="AD315" s="58">
        <v>0</v>
      </c>
      <c r="AE315" s="58">
        <v>2.904925025529928E-3</v>
      </c>
      <c r="AF315" s="58">
        <v>3.4181395915825539E-3</v>
      </c>
      <c r="AG315" s="58">
        <v>0</v>
      </c>
      <c r="AH315" s="18">
        <v>1.0946307169810753E-3</v>
      </c>
      <c r="AI315" s="17">
        <v>204</v>
      </c>
      <c r="AJ315">
        <v>4</v>
      </c>
      <c r="AK315" s="25">
        <v>0.80362268706577078</v>
      </c>
      <c r="AL315" t="str">
        <f>IF(AK315&lt;='CAV Tier 1 Analysis'!$A$5,"Tier 1", "Tier 2")</f>
        <v>Tier 2</v>
      </c>
      <c r="AM315" t="str">
        <f t="shared" si="9"/>
        <v>California - Tier 2</v>
      </c>
      <c r="AN315" t="str">
        <f t="shared" si="10"/>
        <v>West Covina, City Of - Tier 2</v>
      </c>
    </row>
    <row r="316" spans="1:40" x14ac:dyDescent="0.3">
      <c r="A316">
        <v>9</v>
      </c>
      <c r="B316" t="s">
        <v>21</v>
      </c>
      <c r="C316" t="s">
        <v>1278</v>
      </c>
      <c r="D316" t="s">
        <v>1935</v>
      </c>
      <c r="E316" t="s">
        <v>371</v>
      </c>
      <c r="F316" s="12">
        <v>1353.1143080757436</v>
      </c>
      <c r="G316" s="12">
        <v>8383.9495748561021</v>
      </c>
      <c r="H316" s="12">
        <v>4135.6746015186136</v>
      </c>
      <c r="I316">
        <v>124</v>
      </c>
      <c r="J316" s="15">
        <v>0.33572590018891985</v>
      </c>
      <c r="K316" s="15">
        <v>0.66427409981108032</v>
      </c>
      <c r="L316" s="59">
        <v>3.1918300000000008</v>
      </c>
      <c r="M316">
        <v>402</v>
      </c>
      <c r="N316">
        <v>18</v>
      </c>
      <c r="O316" s="12">
        <v>16</v>
      </c>
      <c r="P316" s="12">
        <v>1</v>
      </c>
      <c r="Q316">
        <v>1</v>
      </c>
      <c r="R316" s="12">
        <v>82.369988376573957</v>
      </c>
      <c r="S316" s="12">
        <v>1388.4530784832889</v>
      </c>
      <c r="T316" s="12">
        <v>9065.9463729929921</v>
      </c>
      <c r="U316" s="12">
        <v>7712.8320649172483</v>
      </c>
      <c r="V316">
        <v>0</v>
      </c>
      <c r="W316" s="58">
        <v>2.0424678916226822E-5</v>
      </c>
      <c r="X316" s="58">
        <v>1.6586142731597428E-3</v>
      </c>
      <c r="Y316" s="58">
        <v>2.2349143282840824E-3</v>
      </c>
      <c r="Z316" s="58">
        <v>1.5770980070461578E-3</v>
      </c>
      <c r="AA316" s="58">
        <v>1.3684494245937377E-3</v>
      </c>
      <c r="AB316" s="58">
        <v>3.9840637450199205E-4</v>
      </c>
      <c r="AC316" s="58">
        <v>2.1373031264182297E-3</v>
      </c>
      <c r="AD316" s="58">
        <v>2.0272353464663999E-3</v>
      </c>
      <c r="AE316" s="58">
        <v>2.4912618306511836E-4</v>
      </c>
      <c r="AF316" s="58">
        <v>3.4634619354758695E-4</v>
      </c>
      <c r="AG316" s="58">
        <v>0</v>
      </c>
      <c r="AH316" s="18">
        <v>1.0925379941817523E-3</v>
      </c>
      <c r="AI316" s="17">
        <v>205</v>
      </c>
      <c r="AJ316">
        <v>4</v>
      </c>
      <c r="AK316" s="25">
        <v>0.80471522505995252</v>
      </c>
      <c r="AL316" t="str">
        <f>IF(AK316&lt;='CAV Tier 1 Analysis'!$A$5,"Tier 1", "Tier 2")</f>
        <v>Tier 2</v>
      </c>
      <c r="AM316" t="str">
        <f t="shared" si="9"/>
        <v>California - Tier 2</v>
      </c>
      <c r="AN316" t="str">
        <f t="shared" si="10"/>
        <v>Corte Madera, Town Of - Tier 2</v>
      </c>
    </row>
    <row r="317" spans="1:40" x14ac:dyDescent="0.3">
      <c r="A317">
        <v>9</v>
      </c>
      <c r="B317" t="s">
        <v>21</v>
      </c>
      <c r="C317" t="s">
        <v>1185</v>
      </c>
      <c r="D317" t="s">
        <v>1841</v>
      </c>
      <c r="E317" t="s">
        <v>477</v>
      </c>
      <c r="F317" s="12">
        <v>1101.6614195054508</v>
      </c>
      <c r="G317" s="12">
        <v>900.00419108970596</v>
      </c>
      <c r="H317" s="12">
        <v>1790.2476268962118</v>
      </c>
      <c r="I317">
        <v>0</v>
      </c>
      <c r="J317" s="15">
        <v>0</v>
      </c>
      <c r="K317" s="15">
        <v>0.99999999999999989</v>
      </c>
      <c r="L317" s="59">
        <v>742.53256999999996</v>
      </c>
      <c r="M317">
        <v>6</v>
      </c>
      <c r="N317">
        <v>0</v>
      </c>
      <c r="O317" s="12">
        <v>9.1428571428571423</v>
      </c>
      <c r="P317" s="12">
        <v>4.5714285714285712</v>
      </c>
      <c r="Q317">
        <v>0</v>
      </c>
      <c r="R317">
        <v>0</v>
      </c>
      <c r="S317" s="12">
        <v>0</v>
      </c>
      <c r="T317" s="12">
        <v>1106.0454967833055</v>
      </c>
      <c r="U317" s="12">
        <v>4.384077277854658</v>
      </c>
      <c r="V317">
        <v>0</v>
      </c>
      <c r="W317" s="58">
        <v>4.7515028454180553E-3</v>
      </c>
      <c r="X317" s="58">
        <v>2.475543691283198E-5</v>
      </c>
      <c r="Y317" s="58">
        <v>0</v>
      </c>
      <c r="Z317" s="58">
        <v>9.011988611692329E-4</v>
      </c>
      <c r="AA317" s="58">
        <v>6.2557687981428011E-3</v>
      </c>
      <c r="AB317" s="58">
        <v>0</v>
      </c>
      <c r="AC317" s="58">
        <v>0</v>
      </c>
      <c r="AD317" s="58">
        <v>0</v>
      </c>
      <c r="AE317" s="58">
        <v>3.0393395413282194E-5</v>
      </c>
      <c r="AF317" s="58">
        <v>1.9686782554362782E-7</v>
      </c>
      <c r="AG317" s="58">
        <v>0</v>
      </c>
      <c r="AH317" s="18">
        <v>1.0876196549892499E-3</v>
      </c>
      <c r="AI317" s="17">
        <v>206</v>
      </c>
      <c r="AJ317">
        <v>4</v>
      </c>
      <c r="AK317" s="25">
        <v>0.80580284471494179</v>
      </c>
      <c r="AL317" t="str">
        <f>IF(AK317&lt;='CAV Tier 1 Analysis'!$A$5,"Tier 1", "Tier 2")</f>
        <v>Tier 2</v>
      </c>
      <c r="AM317" t="str">
        <f t="shared" si="9"/>
        <v>California - Tier 2</v>
      </c>
      <c r="AN317" t="str">
        <f t="shared" si="10"/>
        <v>Alpine County* - Tier 2</v>
      </c>
    </row>
    <row r="318" spans="1:40" x14ac:dyDescent="0.3">
      <c r="A318">
        <v>9</v>
      </c>
      <c r="B318" t="s">
        <v>21</v>
      </c>
      <c r="C318" t="s">
        <v>846</v>
      </c>
      <c r="D318" t="s">
        <v>1493</v>
      </c>
      <c r="E318" t="s">
        <v>326</v>
      </c>
      <c r="F318" s="12">
        <v>2194.1818818606662</v>
      </c>
      <c r="G318" s="12">
        <v>27854.579454397834</v>
      </c>
      <c r="H318" s="12">
        <v>9839.0210172417446</v>
      </c>
      <c r="I318">
        <v>63</v>
      </c>
      <c r="J318" s="15">
        <v>0.11014152152396878</v>
      </c>
      <c r="K318" s="15">
        <v>0.88985847847603128</v>
      </c>
      <c r="L318" s="59">
        <v>2.5360100000000001</v>
      </c>
      <c r="M318">
        <v>322</v>
      </c>
      <c r="N318">
        <v>16</v>
      </c>
      <c r="O318" s="12">
        <v>13</v>
      </c>
      <c r="P318" s="12">
        <v>1</v>
      </c>
      <c r="Q318">
        <v>2</v>
      </c>
      <c r="R318" s="12">
        <v>56.061084143989973</v>
      </c>
      <c r="S318" s="12">
        <v>1083.6847451453127</v>
      </c>
      <c r="T318" s="12">
        <v>30071.46573209704</v>
      </c>
      <c r="U318" s="12">
        <v>27877.283850236374</v>
      </c>
      <c r="V318">
        <v>0</v>
      </c>
      <c r="W318" s="58">
        <v>1.6228054118903692E-5</v>
      </c>
      <c r="X318" s="58">
        <v>1.3285417809886495E-3</v>
      </c>
      <c r="Y318" s="58">
        <v>1.9865905140302956E-3</v>
      </c>
      <c r="Z318" s="58">
        <v>1.2813921307250032E-3</v>
      </c>
      <c r="AA318" s="58">
        <v>1.3684494245937377E-3</v>
      </c>
      <c r="AB318" s="58">
        <v>7.9681274900398409E-4</v>
      </c>
      <c r="AC318" s="58">
        <v>1.4546503255962813E-3</v>
      </c>
      <c r="AD318" s="58">
        <v>1.5822529791102706E-3</v>
      </c>
      <c r="AE318" s="58">
        <v>8.2634389933387625E-4</v>
      </c>
      <c r="AF318" s="58">
        <v>1.2518347432835721E-3</v>
      </c>
      <c r="AG318" s="58">
        <v>0</v>
      </c>
      <c r="AH318" s="18">
        <v>1.081190600071325E-3</v>
      </c>
      <c r="AI318" s="17">
        <v>207</v>
      </c>
      <c r="AJ318">
        <v>4</v>
      </c>
      <c r="AK318" s="25">
        <v>0.80688403531501307</v>
      </c>
      <c r="AL318" t="str">
        <f>IF(AK318&lt;='CAV Tier 1 Analysis'!$A$5,"Tier 1", "Tier 2")</f>
        <v>Tier 2</v>
      </c>
      <c r="AM318" t="str">
        <f t="shared" si="9"/>
        <v>California - Tier 2</v>
      </c>
      <c r="AN318" t="str">
        <f t="shared" si="10"/>
        <v>San Pablo, City Of - Tier 2</v>
      </c>
    </row>
    <row r="319" spans="1:40" x14ac:dyDescent="0.3">
      <c r="A319">
        <v>9</v>
      </c>
      <c r="B319" t="s">
        <v>21</v>
      </c>
      <c r="C319" t="s">
        <v>1014</v>
      </c>
      <c r="D319" t="s">
        <v>1665</v>
      </c>
      <c r="E319" t="s">
        <v>369</v>
      </c>
      <c r="F319" s="12">
        <v>2112.516577876705</v>
      </c>
      <c r="G319" s="12">
        <v>18203.822869380361</v>
      </c>
      <c r="H319" s="12">
        <v>13084.955729121362</v>
      </c>
      <c r="I319">
        <v>91</v>
      </c>
      <c r="J319" s="15">
        <v>8.8507101416070632E-4</v>
      </c>
      <c r="K319" s="15">
        <v>0.9991149289858392</v>
      </c>
      <c r="L319" s="59">
        <v>23.263670000000005</v>
      </c>
      <c r="M319">
        <v>75</v>
      </c>
      <c r="N319">
        <v>10</v>
      </c>
      <c r="O319" s="12">
        <v>34</v>
      </c>
      <c r="P319" s="12">
        <v>1</v>
      </c>
      <c r="Q319">
        <v>3</v>
      </c>
      <c r="R319" s="12">
        <v>90.919458537711364</v>
      </c>
      <c r="S319" s="12">
        <v>11.581115037421389</v>
      </c>
      <c r="T319" s="12">
        <v>15984.607689067692</v>
      </c>
      <c r="U319" s="12">
        <v>13872.091111190988</v>
      </c>
      <c r="V319" s="12">
        <v>2219.215180312669</v>
      </c>
      <c r="W319" s="58">
        <v>1.4886538135272192E-4</v>
      </c>
      <c r="X319" s="58">
        <v>3.0944296141039975E-4</v>
      </c>
      <c r="Y319" s="58">
        <v>1.2416190712689348E-3</v>
      </c>
      <c r="Z319" s="58">
        <v>3.3513332649730853E-3</v>
      </c>
      <c r="AA319" s="58">
        <v>1.3684494245937377E-3</v>
      </c>
      <c r="AB319" s="58">
        <v>1.195219123505976E-3</v>
      </c>
      <c r="AC319" s="58">
        <v>2.3591413185165442E-3</v>
      </c>
      <c r="AD319" s="58">
        <v>1.6909210775059516E-5</v>
      </c>
      <c r="AE319" s="58">
        <v>4.3924639938677638E-4</v>
      </c>
      <c r="AF319" s="58">
        <v>6.2292889466119378E-4</v>
      </c>
      <c r="AG319" s="58">
        <v>7.0475929462811922E-4</v>
      </c>
      <c r="AH319" s="18">
        <v>1.0689013040975045E-3</v>
      </c>
      <c r="AI319" s="17">
        <v>208</v>
      </c>
      <c r="AJ319">
        <v>4</v>
      </c>
      <c r="AK319" s="25">
        <v>0.80795293661911061</v>
      </c>
      <c r="AL319" t="str">
        <f>IF(AK319&lt;='CAV Tier 1 Analysis'!$A$5,"Tier 1", "Tier 2")</f>
        <v>Tier 2</v>
      </c>
      <c r="AM319" t="str">
        <f t="shared" si="9"/>
        <v>California - Tier 2</v>
      </c>
      <c r="AN319" t="str">
        <f t="shared" si="10"/>
        <v>Rancho Mirage, City Of - Tier 2</v>
      </c>
    </row>
    <row r="320" spans="1:40" x14ac:dyDescent="0.3">
      <c r="A320">
        <v>9</v>
      </c>
      <c r="B320" t="s">
        <v>21</v>
      </c>
      <c r="C320" t="s">
        <v>1187</v>
      </c>
      <c r="D320" t="s">
        <v>1843</v>
      </c>
      <c r="E320" t="s">
        <v>270</v>
      </c>
      <c r="F320" s="12">
        <v>8814.2724597201432</v>
      </c>
      <c r="G320" s="12">
        <v>60965.15157300148</v>
      </c>
      <c r="H320" s="12">
        <v>14942.86927335606</v>
      </c>
      <c r="I320">
        <v>19</v>
      </c>
      <c r="J320" s="15">
        <v>1.657668132407299E-2</v>
      </c>
      <c r="K320" s="15">
        <v>0.98342331867592714</v>
      </c>
      <c r="L320" s="59">
        <v>4.850789999999999</v>
      </c>
      <c r="M320">
        <v>124</v>
      </c>
      <c r="N320">
        <v>2</v>
      </c>
      <c r="O320" s="12">
        <v>34</v>
      </c>
      <c r="P320" s="12">
        <v>1</v>
      </c>
      <c r="Q320">
        <v>2</v>
      </c>
      <c r="R320" s="12">
        <v>18.685043054842616</v>
      </c>
      <c r="S320" s="12">
        <v>247.70318201170554</v>
      </c>
      <c r="T320" s="12">
        <v>68332.379721478079</v>
      </c>
      <c r="U320" s="12">
        <v>59518.107261757934</v>
      </c>
      <c r="V320">
        <v>0</v>
      </c>
      <c r="W320" s="58">
        <v>3.1040446464894386E-5</v>
      </c>
      <c r="X320" s="58">
        <v>5.1161236286519432E-4</v>
      </c>
      <c r="Y320" s="58">
        <v>2.4832381425378696E-4</v>
      </c>
      <c r="Z320" s="58">
        <v>3.3513332649730853E-3</v>
      </c>
      <c r="AA320" s="58">
        <v>1.3684494245937377E-3</v>
      </c>
      <c r="AB320" s="58">
        <v>7.9681274900398409E-4</v>
      </c>
      <c r="AC320" s="58">
        <v>4.8483193606631666E-4</v>
      </c>
      <c r="AD320" s="58">
        <v>3.616633891257373E-4</v>
      </c>
      <c r="AE320" s="58">
        <v>1.8777283958440298E-3</v>
      </c>
      <c r="AF320" s="58">
        <v>2.6726719477053753E-3</v>
      </c>
      <c r="AG320" s="58">
        <v>0</v>
      </c>
      <c r="AH320" s="18">
        <v>1.0640425209905583E-3</v>
      </c>
      <c r="AI320" s="17">
        <v>209</v>
      </c>
      <c r="AJ320">
        <v>5</v>
      </c>
      <c r="AK320" s="25">
        <v>0.80901697914010118</v>
      </c>
      <c r="AL320" t="str">
        <f>IF(AK320&lt;='CAV Tier 1 Analysis'!$A$5,"Tier 1", "Tier 2")</f>
        <v>Tier 2</v>
      </c>
      <c r="AM320" t="str">
        <f t="shared" si="9"/>
        <v>California - Tier 2</v>
      </c>
      <c r="AN320" t="str">
        <f t="shared" si="10"/>
        <v>Lynwood, City Of - Tier 2</v>
      </c>
    </row>
    <row r="321" spans="1:40" x14ac:dyDescent="0.3">
      <c r="A321">
        <v>9</v>
      </c>
      <c r="B321" t="s">
        <v>21</v>
      </c>
      <c r="C321" t="s">
        <v>1195</v>
      </c>
      <c r="D321" t="s">
        <v>1851</v>
      </c>
      <c r="E321" t="s">
        <v>224</v>
      </c>
      <c r="F321" s="12">
        <v>17710.025246151334</v>
      </c>
      <c r="G321" s="12">
        <v>95002.73953421865</v>
      </c>
      <c r="H321" s="12">
        <v>27804.228593763775</v>
      </c>
      <c r="I321">
        <v>6</v>
      </c>
      <c r="J321" s="15">
        <v>1.5503683803350069E-3</v>
      </c>
      <c r="K321" s="15">
        <v>0.99844963161966438</v>
      </c>
      <c r="L321" s="59">
        <v>9.6815700000000042</v>
      </c>
      <c r="M321">
        <v>17</v>
      </c>
      <c r="N321">
        <v>0</v>
      </c>
      <c r="O321" s="12">
        <v>34</v>
      </c>
      <c r="P321" s="12">
        <v>1</v>
      </c>
      <c r="Q321">
        <v>0</v>
      </c>
      <c r="R321" s="12">
        <v>5.9906977897179861</v>
      </c>
      <c r="S321" s="12">
        <v>43.10679685137783</v>
      </c>
      <c r="T321" s="12">
        <v>102475.64687829783</v>
      </c>
      <c r="U321" s="12">
        <v>84765.621632146504</v>
      </c>
      <c r="V321">
        <v>0</v>
      </c>
      <c r="W321" s="58">
        <v>6.195284794458795E-5</v>
      </c>
      <c r="X321" s="58">
        <v>7.0140404586357285E-5</v>
      </c>
      <c r="Y321" s="58">
        <v>0</v>
      </c>
      <c r="Z321" s="58">
        <v>3.3513332649730853E-3</v>
      </c>
      <c r="AA321" s="58">
        <v>1.3684494245937377E-3</v>
      </c>
      <c r="AB321" s="58">
        <v>0</v>
      </c>
      <c r="AC321" s="58">
        <v>1.5544420204182611E-4</v>
      </c>
      <c r="AD321" s="58">
        <v>6.2938837188160281E-5</v>
      </c>
      <c r="AE321" s="58">
        <v>2.8159626930918079E-3</v>
      </c>
      <c r="AF321" s="58">
        <v>3.8064163913964235E-3</v>
      </c>
      <c r="AG321" s="58">
        <v>0</v>
      </c>
      <c r="AH321" s="18">
        <v>1.0629670968923624E-3</v>
      </c>
      <c r="AI321" s="17">
        <v>210</v>
      </c>
      <c r="AJ321">
        <v>5</v>
      </c>
      <c r="AK321" s="25">
        <v>0.81007994623699353</v>
      </c>
      <c r="AL321" t="str">
        <f>IF(AK321&lt;='CAV Tier 1 Analysis'!$A$5,"Tier 1", "Tier 2")</f>
        <v>Tier 2</v>
      </c>
      <c r="AM321" t="str">
        <f t="shared" si="9"/>
        <v>California - Tier 2</v>
      </c>
      <c r="AN321" t="str">
        <f t="shared" si="10"/>
        <v>Norwalk, City Of - Tier 2</v>
      </c>
    </row>
    <row r="322" spans="1:40" x14ac:dyDescent="0.3">
      <c r="A322">
        <v>9</v>
      </c>
      <c r="B322" t="s">
        <v>21</v>
      </c>
      <c r="C322" t="s">
        <v>991</v>
      </c>
      <c r="D322" t="s">
        <v>1640</v>
      </c>
      <c r="E322" t="s">
        <v>386</v>
      </c>
      <c r="F322" s="12">
        <v>27491.378627546335</v>
      </c>
      <c r="G322" s="12">
        <v>19389.941493717015</v>
      </c>
      <c r="H322" s="12">
        <v>12361.515210676564</v>
      </c>
      <c r="I322">
        <v>117</v>
      </c>
      <c r="J322" s="15">
        <v>2.615488234435533E-2</v>
      </c>
      <c r="K322" s="15">
        <v>0.97384511765564485</v>
      </c>
      <c r="L322" s="59">
        <v>11.373020000000004</v>
      </c>
      <c r="M322">
        <v>377</v>
      </c>
      <c r="N322">
        <v>20</v>
      </c>
      <c r="O322" s="12">
        <v>22</v>
      </c>
      <c r="P322" s="12">
        <v>1</v>
      </c>
      <c r="Q322">
        <v>0</v>
      </c>
      <c r="R322" s="12">
        <v>113.93987876571045</v>
      </c>
      <c r="S322" s="12">
        <v>323.31397593320429</v>
      </c>
      <c r="T322" s="12">
        <v>22044.651717482757</v>
      </c>
      <c r="U322">
        <v>0</v>
      </c>
      <c r="V322">
        <v>0</v>
      </c>
      <c r="W322" s="58">
        <v>7.2776520619151396E-5</v>
      </c>
      <c r="X322" s="58">
        <v>1.555466619356276E-3</v>
      </c>
      <c r="Y322" s="58">
        <v>2.4832381425378696E-3</v>
      </c>
      <c r="Z322" s="58">
        <v>2.168509759688467E-3</v>
      </c>
      <c r="AA322" s="58">
        <v>1.3684494245937377E-3</v>
      </c>
      <c r="AB322" s="58">
        <v>0</v>
      </c>
      <c r="AC322" s="58">
        <v>2.9564658671109548E-3</v>
      </c>
      <c r="AD322" s="58">
        <v>4.720602591297919E-4</v>
      </c>
      <c r="AE322" s="58">
        <v>6.057723830946635E-4</v>
      </c>
      <c r="AF322" s="58">
        <v>0</v>
      </c>
      <c r="AG322" s="58">
        <v>0</v>
      </c>
      <c r="AH322" s="18">
        <v>1.0620671796482647E-3</v>
      </c>
      <c r="AI322" s="17">
        <v>211</v>
      </c>
      <c r="AJ322">
        <v>5</v>
      </c>
      <c r="AK322" s="25">
        <v>0.81114201341664183</v>
      </c>
      <c r="AL322" t="str">
        <f>IF(AK322&lt;='CAV Tier 1 Analysis'!$A$5,"Tier 1", "Tier 2")</f>
        <v>Tier 2</v>
      </c>
      <c r="AM322" t="str">
        <f t="shared" si="9"/>
        <v>California - Tier 2</v>
      </c>
      <c r="AN322" t="str">
        <f t="shared" si="10"/>
        <v>Seal Beach, City Of - Tier 2</v>
      </c>
    </row>
    <row r="323" spans="1:40" x14ac:dyDescent="0.3">
      <c r="A323">
        <v>9</v>
      </c>
      <c r="B323" t="s">
        <v>21</v>
      </c>
      <c r="C323" t="s">
        <v>1050</v>
      </c>
      <c r="D323" t="s">
        <v>1701</v>
      </c>
      <c r="E323" t="s">
        <v>272</v>
      </c>
      <c r="F323" s="12">
        <v>2980.8048545496517</v>
      </c>
      <c r="G323" s="12">
        <v>48857.198687029086</v>
      </c>
      <c r="H323" s="12">
        <v>21452.995639096767</v>
      </c>
      <c r="I323">
        <v>9</v>
      </c>
      <c r="J323" s="15">
        <v>0.10449224258943896</v>
      </c>
      <c r="K323" s="15">
        <v>0.89550775741056154</v>
      </c>
      <c r="L323" s="59">
        <v>12.231529999999999</v>
      </c>
      <c r="M323">
        <v>260</v>
      </c>
      <c r="N323">
        <v>0</v>
      </c>
      <c r="O323" s="12">
        <v>18</v>
      </c>
      <c r="P323" s="12">
        <v>1</v>
      </c>
      <c r="Q323">
        <v>0</v>
      </c>
      <c r="R323" s="12">
        <v>8.0595698166950545</v>
      </c>
      <c r="S323" s="12">
        <v>2241.6716245906755</v>
      </c>
      <c r="T323" s="12">
        <v>54459.196956476808</v>
      </c>
      <c r="U323" s="12">
        <v>51478.392101927158</v>
      </c>
      <c r="V323">
        <v>0</v>
      </c>
      <c r="W323" s="58">
        <v>7.8270168807297304E-5</v>
      </c>
      <c r="X323" s="58">
        <v>1.0727355995560526E-3</v>
      </c>
      <c r="Y323" s="58">
        <v>0</v>
      </c>
      <c r="Z323" s="58">
        <v>1.7742352579269275E-3</v>
      </c>
      <c r="AA323" s="58">
        <v>1.3684494245937377E-3</v>
      </c>
      <c r="AB323" s="58">
        <v>0</v>
      </c>
      <c r="AC323" s="58">
        <v>2.091264562046162E-4</v>
      </c>
      <c r="AD323" s="58">
        <v>3.2729920967190036E-3</v>
      </c>
      <c r="AE323" s="58">
        <v>1.4965025505748232E-3</v>
      </c>
      <c r="AF323" s="58">
        <v>2.3116470064934477E-3</v>
      </c>
      <c r="AG323" s="58">
        <v>0</v>
      </c>
      <c r="AH323" s="18">
        <v>1.0530871418978098E-3</v>
      </c>
      <c r="AI323" s="17">
        <v>212</v>
      </c>
      <c r="AJ323">
        <v>5</v>
      </c>
      <c r="AK323" s="25">
        <v>0.81219510055853961</v>
      </c>
      <c r="AL323" t="str">
        <f>IF(AK323&lt;='CAV Tier 1 Analysis'!$A$5,"Tier 1", "Tier 2")</f>
        <v>Tier 2</v>
      </c>
      <c r="AM323" t="str">
        <f t="shared" si="9"/>
        <v>California - Tier 2</v>
      </c>
      <c r="AN323" t="str">
        <f t="shared" si="10"/>
        <v>Lodi,City Of - Tier 2</v>
      </c>
    </row>
    <row r="324" spans="1:40" x14ac:dyDescent="0.3">
      <c r="A324">
        <v>9</v>
      </c>
      <c r="B324" t="s">
        <v>21</v>
      </c>
      <c r="C324" t="s">
        <v>1212</v>
      </c>
      <c r="D324" t="s">
        <v>1868</v>
      </c>
      <c r="E324" t="s">
        <v>281</v>
      </c>
      <c r="F324" s="12">
        <v>3904.9668279480165</v>
      </c>
      <c r="G324" s="12">
        <v>57669.69051822785</v>
      </c>
      <c r="H324" s="12">
        <v>19504.745339651694</v>
      </c>
      <c r="I324">
        <v>8</v>
      </c>
      <c r="J324" s="15">
        <v>3.8938766645739219E-2</v>
      </c>
      <c r="K324" s="15">
        <v>0.96106123335426041</v>
      </c>
      <c r="L324" s="59">
        <v>16.023620000000001</v>
      </c>
      <c r="M324">
        <v>130</v>
      </c>
      <c r="N324">
        <v>0</v>
      </c>
      <c r="O324" s="12">
        <v>18</v>
      </c>
      <c r="P324" s="12">
        <v>1</v>
      </c>
      <c r="Q324">
        <v>4</v>
      </c>
      <c r="R324" s="12">
        <v>7.6884898668340833</v>
      </c>
      <c r="S324" s="12">
        <v>759.49072726526686</v>
      </c>
      <c r="T324" s="12">
        <v>54146.093160714612</v>
      </c>
      <c r="U324" s="12">
        <v>50241.126332766595</v>
      </c>
      <c r="V324" s="12">
        <v>3523.5973575132375</v>
      </c>
      <c r="W324" s="58">
        <v>1.0253594131756088E-4</v>
      </c>
      <c r="X324" s="58">
        <v>5.363677997780263E-4</v>
      </c>
      <c r="Y324" s="58">
        <v>0</v>
      </c>
      <c r="Z324" s="58">
        <v>1.7742352579269275E-3</v>
      </c>
      <c r="AA324" s="58">
        <v>1.3684494245937377E-3</v>
      </c>
      <c r="AB324" s="58">
        <v>1.5936254980079682E-3</v>
      </c>
      <c r="AC324" s="58">
        <v>1.9949782382745618E-4</v>
      </c>
      <c r="AD324" s="58">
        <v>1.1089077992520382E-3</v>
      </c>
      <c r="AE324" s="58">
        <v>1.4878986662882579E-3</v>
      </c>
      <c r="AF324" s="58">
        <v>2.2560873513695311E-3</v>
      </c>
      <c r="AG324" s="58">
        <v>1.118993782245424E-3</v>
      </c>
      <c r="AH324" s="18">
        <v>1.0496908495097204E-3</v>
      </c>
      <c r="AI324" s="17">
        <v>213</v>
      </c>
      <c r="AJ324">
        <v>5</v>
      </c>
      <c r="AK324" s="25">
        <v>0.81324479140804928</v>
      </c>
      <c r="AL324" t="str">
        <f>IF(AK324&lt;='CAV Tier 1 Analysis'!$A$5,"Tier 1", "Tier 2")</f>
        <v>Tier 2</v>
      </c>
      <c r="AM324" t="str">
        <f t="shared" si="9"/>
        <v>California - Tier 2</v>
      </c>
      <c r="AN324" t="str">
        <f t="shared" si="10"/>
        <v>Manteca, City Of - Tier 2</v>
      </c>
    </row>
    <row r="325" spans="1:40" x14ac:dyDescent="0.3">
      <c r="A325">
        <v>9</v>
      </c>
      <c r="B325" t="s">
        <v>21</v>
      </c>
      <c r="C325" t="s">
        <v>932</v>
      </c>
      <c r="D325" t="s">
        <v>1580</v>
      </c>
      <c r="E325" t="s">
        <v>229</v>
      </c>
      <c r="F325" s="12">
        <v>13766.607934485062</v>
      </c>
      <c r="G325" s="12">
        <v>86992.549893115705</v>
      </c>
      <c r="H325" s="12">
        <v>24948.16276505106</v>
      </c>
      <c r="I325">
        <v>6</v>
      </c>
      <c r="J325" s="15">
        <v>0</v>
      </c>
      <c r="K325" s="15">
        <v>0.99999999999999967</v>
      </c>
      <c r="L325" s="59">
        <v>7.5256199999999982</v>
      </c>
      <c r="M325">
        <v>38</v>
      </c>
      <c r="N325">
        <v>0</v>
      </c>
      <c r="O325" s="12">
        <v>34</v>
      </c>
      <c r="P325" s="12">
        <v>1</v>
      </c>
      <c r="Q325">
        <v>0</v>
      </c>
      <c r="R325" s="12">
        <v>5.9999999999999982</v>
      </c>
      <c r="S325" s="12">
        <v>0</v>
      </c>
      <c r="T325" s="12">
        <v>97355.012451999341</v>
      </c>
      <c r="U325" s="12">
        <v>83588.404517514282</v>
      </c>
      <c r="V325">
        <v>0</v>
      </c>
      <c r="W325" s="58">
        <v>4.8156816668035204E-5</v>
      </c>
      <c r="X325" s="58">
        <v>1.5678443378126921E-4</v>
      </c>
      <c r="Y325" s="58">
        <v>0</v>
      </c>
      <c r="Z325" s="58">
        <v>3.3513332649730853E-3</v>
      </c>
      <c r="AA325" s="58">
        <v>1.3684494245937377E-3</v>
      </c>
      <c r="AB325" s="58">
        <v>0</v>
      </c>
      <c r="AC325" s="58">
        <v>1.5568557202997579E-4</v>
      </c>
      <c r="AD325" s="58">
        <v>0</v>
      </c>
      <c r="AE325" s="58">
        <v>2.6752510611218919E-3</v>
      </c>
      <c r="AF325" s="58">
        <v>3.7535532325463131E-3</v>
      </c>
      <c r="AG325" s="58">
        <v>0</v>
      </c>
      <c r="AH325" s="18">
        <v>1.0462921641558461E-3</v>
      </c>
      <c r="AI325" s="17">
        <v>214</v>
      </c>
      <c r="AJ325">
        <v>5</v>
      </c>
      <c r="AK325" s="25">
        <v>0.81429108357220514</v>
      </c>
      <c r="AL325" t="str">
        <f>IF(AK325&lt;='CAV Tier 1 Analysis'!$A$5,"Tier 1", "Tier 2")</f>
        <v>Tier 2</v>
      </c>
      <c r="AM325" t="str">
        <f t="shared" si="9"/>
        <v>California - Tier 2</v>
      </c>
      <c r="AN325" t="str">
        <f t="shared" si="10"/>
        <v>South Gate, City Of - Tier 2</v>
      </c>
    </row>
    <row r="326" spans="1:40" x14ac:dyDescent="0.3">
      <c r="A326">
        <v>9</v>
      </c>
      <c r="B326" t="s">
        <v>21</v>
      </c>
      <c r="C326" t="s">
        <v>1259</v>
      </c>
      <c r="D326" t="s">
        <v>1916</v>
      </c>
      <c r="E326" t="s">
        <v>328</v>
      </c>
      <c r="F326" s="12">
        <v>4475.5375519741274</v>
      </c>
      <c r="G326" s="12">
        <v>27623.746388813506</v>
      </c>
      <c r="H326" s="12">
        <v>24708.450317955379</v>
      </c>
      <c r="I326">
        <v>70</v>
      </c>
      <c r="J326" s="15">
        <v>3.7403747963162738E-2</v>
      </c>
      <c r="K326" s="15">
        <v>0.9625962520368373</v>
      </c>
      <c r="L326" s="59">
        <v>49.285970000000013</v>
      </c>
      <c r="M326">
        <v>247</v>
      </c>
      <c r="N326">
        <v>0</v>
      </c>
      <c r="O326" s="12">
        <v>34</v>
      </c>
      <c r="P326" s="12">
        <v>1</v>
      </c>
      <c r="Q326">
        <v>0</v>
      </c>
      <c r="R326" s="12">
        <v>67.381737642578614</v>
      </c>
      <c r="S326" s="12">
        <v>924.18864825313119</v>
      </c>
      <c r="T326" s="12">
        <v>25545.89038225164</v>
      </c>
      <c r="U326" s="12">
        <v>21070.352830277512</v>
      </c>
      <c r="V326" s="12">
        <v>2077.8560065618658</v>
      </c>
      <c r="W326" s="58">
        <v>3.1538337327639241E-4</v>
      </c>
      <c r="X326" s="58">
        <v>1.0190988195782499E-3</v>
      </c>
      <c r="Y326" s="58">
        <v>0</v>
      </c>
      <c r="Z326" s="58">
        <v>3.3513332649730853E-3</v>
      </c>
      <c r="AA326" s="58">
        <v>1.3684494245937377E-3</v>
      </c>
      <c r="AB326" s="58">
        <v>0</v>
      </c>
      <c r="AC326" s="58">
        <v>1.7483940615431012E-3</v>
      </c>
      <c r="AD326" s="58">
        <v>1.3493778965785192E-3</v>
      </c>
      <c r="AE326" s="58">
        <v>7.0198409543748897E-4</v>
      </c>
      <c r="AF326" s="58">
        <v>9.4616820877838461E-4</v>
      </c>
      <c r="AG326" s="58">
        <v>6.5986766245759959E-4</v>
      </c>
      <c r="AH326" s="18">
        <v>1.041823346110596E-3</v>
      </c>
      <c r="AI326" s="17">
        <v>215</v>
      </c>
      <c r="AJ326">
        <v>5</v>
      </c>
      <c r="AK326" s="25">
        <v>0.81533290691831573</v>
      </c>
      <c r="AL326" t="str">
        <f>IF(AK326&lt;='CAV Tier 1 Analysis'!$A$5,"Tier 1", "Tier 2")</f>
        <v>Tier 2</v>
      </c>
      <c r="AM326" t="str">
        <f t="shared" si="9"/>
        <v>California - Tier 2</v>
      </c>
      <c r="AN326" t="str">
        <f t="shared" si="10"/>
        <v>Agua Caliente Band Of Cahuilla Indians Tribe - Tier 2</v>
      </c>
    </row>
    <row r="327" spans="1:40" x14ac:dyDescent="0.3">
      <c r="A327">
        <v>9</v>
      </c>
      <c r="B327" t="s">
        <v>21</v>
      </c>
      <c r="C327" t="s">
        <v>1232</v>
      </c>
      <c r="D327" t="s">
        <v>1888</v>
      </c>
      <c r="E327" t="s">
        <v>357</v>
      </c>
      <c r="F327" s="12">
        <v>2439.4056876975219</v>
      </c>
      <c r="G327" s="12">
        <v>15074.120033561541</v>
      </c>
      <c r="H327" s="12">
        <v>6820.2195296749533</v>
      </c>
      <c r="I327">
        <v>51</v>
      </c>
      <c r="J327" s="15">
        <v>5.6943281010754694E-2</v>
      </c>
      <c r="K327" s="15">
        <v>0.94305671898924537</v>
      </c>
      <c r="L327" s="59">
        <v>54.794699999999999</v>
      </c>
      <c r="M327">
        <v>671</v>
      </c>
      <c r="N327">
        <v>7</v>
      </c>
      <c r="O327" s="12">
        <v>32</v>
      </c>
      <c r="P327" s="12">
        <v>1</v>
      </c>
      <c r="Q327">
        <v>0</v>
      </c>
      <c r="R327" s="12">
        <v>48.095892668451512</v>
      </c>
      <c r="S327" s="12">
        <v>388.36567723331808</v>
      </c>
      <c r="T327" s="12">
        <v>14703.851379170041</v>
      </c>
      <c r="U327" s="12">
        <v>12264.44569147252</v>
      </c>
      <c r="V327" s="12">
        <v>370.2686543915006</v>
      </c>
      <c r="W327" s="58">
        <v>3.5063401052404843E-4</v>
      </c>
      <c r="X327" s="58">
        <v>2.7684830280850434E-3</v>
      </c>
      <c r="Y327" s="58">
        <v>8.6913334988825424E-4</v>
      </c>
      <c r="Z327" s="58">
        <v>3.1541960140923156E-3</v>
      </c>
      <c r="AA327" s="58">
        <v>1.3684494245937377E-3</v>
      </c>
      <c r="AB327" s="58">
        <v>0</v>
      </c>
      <c r="AC327" s="58">
        <v>1.2479727603966991E-3</v>
      </c>
      <c r="AD327" s="58">
        <v>5.6704014016936005E-4</v>
      </c>
      <c r="AE327" s="58">
        <v>4.0405206690408477E-4</v>
      </c>
      <c r="AF327" s="58">
        <v>5.5073727075350039E-4</v>
      </c>
      <c r="AG327" s="58">
        <v>1.1758673877451176E-4</v>
      </c>
      <c r="AH327" s="18">
        <v>1.0362077094710504E-3</v>
      </c>
      <c r="AI327" s="17">
        <v>216</v>
      </c>
      <c r="AJ327">
        <v>5</v>
      </c>
      <c r="AK327" s="25">
        <v>0.81636911462778683</v>
      </c>
      <c r="AL327" t="str">
        <f>IF(AK327&lt;='CAV Tier 1 Analysis'!$A$5,"Tier 1", "Tier 2")</f>
        <v>Tier 2</v>
      </c>
      <c r="AM327" t="str">
        <f t="shared" si="9"/>
        <v>California - Tier 2</v>
      </c>
      <c r="AN327" t="str">
        <f t="shared" si="10"/>
        <v>Twentynine Palms, City Of - Tier 2</v>
      </c>
    </row>
    <row r="328" spans="1:40" x14ac:dyDescent="0.3">
      <c r="A328">
        <v>9</v>
      </c>
      <c r="B328" t="s">
        <v>21</v>
      </c>
      <c r="C328" t="s">
        <v>1078</v>
      </c>
      <c r="D328" t="s">
        <v>1729</v>
      </c>
      <c r="E328" t="s">
        <v>285</v>
      </c>
      <c r="F328" s="12">
        <v>1259.2562132364708</v>
      </c>
      <c r="G328" s="12">
        <v>44873.555099680256</v>
      </c>
      <c r="H328" s="12">
        <v>13143.474145771979</v>
      </c>
      <c r="I328">
        <v>3</v>
      </c>
      <c r="J328" s="15">
        <v>0.13180822248675877</v>
      </c>
      <c r="K328" s="15">
        <v>0.86819177751324084</v>
      </c>
      <c r="L328" s="59">
        <v>11.592600000000001</v>
      </c>
      <c r="M328">
        <v>99</v>
      </c>
      <c r="N328">
        <v>0</v>
      </c>
      <c r="O328" s="12">
        <v>19</v>
      </c>
      <c r="P328" s="12">
        <v>1</v>
      </c>
      <c r="Q328">
        <v>0</v>
      </c>
      <c r="R328" s="12">
        <v>2.6045753325397225</v>
      </c>
      <c r="S328" s="12">
        <v>1732.4179644548747</v>
      </c>
      <c r="T328" s="12">
        <v>37399.318397203446</v>
      </c>
      <c r="U328" s="12">
        <v>36140.062183966977</v>
      </c>
      <c r="V328" s="12">
        <v>7474.23670247681</v>
      </c>
      <c r="W328" s="58">
        <v>7.4181623960001316E-5</v>
      </c>
      <c r="X328" s="58">
        <v>4.0846470906172767E-4</v>
      </c>
      <c r="Y328" s="58">
        <v>0</v>
      </c>
      <c r="Z328" s="58">
        <v>1.8728038833673124E-3</v>
      </c>
      <c r="AA328" s="58">
        <v>1.3684494245937377E-3</v>
      </c>
      <c r="AB328" s="58">
        <v>0</v>
      </c>
      <c r="AC328" s="58">
        <v>6.7582466756935217E-5</v>
      </c>
      <c r="AD328" s="58">
        <v>2.5294473301414938E-3</v>
      </c>
      <c r="AE328" s="58">
        <v>1.0277084220669654E-3</v>
      </c>
      <c r="AF328" s="58">
        <v>1.6228763788239374E-3</v>
      </c>
      <c r="AG328" s="58">
        <v>2.3736038907137451E-3</v>
      </c>
      <c r="AH328" s="18">
        <v>1.0313743754078052E-3</v>
      </c>
      <c r="AI328" s="17">
        <v>217</v>
      </c>
      <c r="AJ328">
        <v>5</v>
      </c>
      <c r="AK328" s="25">
        <v>0.81740048900319462</v>
      </c>
      <c r="AL328" t="str">
        <f>IF(AK328&lt;='CAV Tier 1 Analysis'!$A$5,"Tier 1", "Tier 2")</f>
        <v>Tier 2</v>
      </c>
      <c r="AM328" t="str">
        <f t="shared" ref="AM328:AM391" si="11">B328&amp;" - "&amp;AL328</f>
        <v>California - Tier 2</v>
      </c>
      <c r="AN328" t="str">
        <f t="shared" ref="AN328:AN391" si="12">C328&amp;" - "&amp;AL328</f>
        <v>Lompoc, City Of - Tier 2</v>
      </c>
    </row>
    <row r="329" spans="1:40" x14ac:dyDescent="0.3">
      <c r="A329">
        <v>9</v>
      </c>
      <c r="B329" t="s">
        <v>21</v>
      </c>
      <c r="C329" t="s">
        <v>1209</v>
      </c>
      <c r="D329" t="s">
        <v>1865</v>
      </c>
      <c r="E329" t="s">
        <v>288</v>
      </c>
      <c r="F329" s="12">
        <v>7130.3371459033679</v>
      </c>
      <c r="G329" s="12">
        <v>54159.345023532864</v>
      </c>
      <c r="H329" s="12">
        <v>18630.409791052654</v>
      </c>
      <c r="I329">
        <v>42</v>
      </c>
      <c r="J329" s="15">
        <v>4.7902273448304535E-2</v>
      </c>
      <c r="K329" s="15">
        <v>0.95209772655169556</v>
      </c>
      <c r="L329" s="59">
        <v>16.233050000000002</v>
      </c>
      <c r="M329">
        <v>59</v>
      </c>
      <c r="N329">
        <v>0</v>
      </c>
      <c r="O329" s="12">
        <v>25</v>
      </c>
      <c r="P329" s="12">
        <v>1</v>
      </c>
      <c r="Q329">
        <v>1</v>
      </c>
      <c r="R329" s="12">
        <v>39.988104515171216</v>
      </c>
      <c r="S329" s="12">
        <v>892.43898426497435</v>
      </c>
      <c r="T329" s="12">
        <v>51229.950795487246</v>
      </c>
      <c r="U329" s="12">
        <v>44099.61364958388</v>
      </c>
      <c r="V329" s="12">
        <v>2929.3942280456176</v>
      </c>
      <c r="W329" s="58">
        <v>1.038760943035988E-4</v>
      </c>
      <c r="X329" s="58">
        <v>2.4342846297618114E-4</v>
      </c>
      <c r="Y329" s="58">
        <v>0</v>
      </c>
      <c r="Z329" s="58">
        <v>2.4642156360096213E-3</v>
      </c>
      <c r="AA329" s="58">
        <v>1.3684494245937377E-3</v>
      </c>
      <c r="AB329" s="58">
        <v>3.9840637450199205E-4</v>
      </c>
      <c r="AC329" s="58">
        <v>1.0375951543064818E-3</v>
      </c>
      <c r="AD329" s="58">
        <v>1.3030212410511085E-3</v>
      </c>
      <c r="AE329" s="58">
        <v>1.4077650115285353E-3</v>
      </c>
      <c r="AF329" s="58">
        <v>1.9803015540720789E-3</v>
      </c>
      <c r="AG329" s="58">
        <v>9.3029185640044153E-4</v>
      </c>
      <c r="AH329" s="18">
        <v>1.0215773463403434E-3</v>
      </c>
      <c r="AI329" s="17">
        <v>218</v>
      </c>
      <c r="AJ329">
        <v>5</v>
      </c>
      <c r="AK329" s="25">
        <v>0.81842206634953496</v>
      </c>
      <c r="AL329" t="str">
        <f>IF(AK329&lt;='CAV Tier 1 Analysis'!$A$5,"Tier 1", "Tier 2")</f>
        <v>Tier 2</v>
      </c>
      <c r="AM329" t="str">
        <f t="shared" si="11"/>
        <v>California - Tier 2</v>
      </c>
      <c r="AN329" t="str">
        <f t="shared" si="12"/>
        <v>Santee, City Of - Tier 2</v>
      </c>
    </row>
    <row r="330" spans="1:40" x14ac:dyDescent="0.3">
      <c r="A330">
        <v>9</v>
      </c>
      <c r="B330" t="s">
        <v>21</v>
      </c>
      <c r="C330" t="s">
        <v>899</v>
      </c>
      <c r="D330" t="s">
        <v>1547</v>
      </c>
      <c r="E330" t="s">
        <v>261</v>
      </c>
      <c r="F330" s="12">
        <v>34680.452798409271</v>
      </c>
      <c r="G330" s="12">
        <v>83169.519783652926</v>
      </c>
      <c r="H330" s="12">
        <v>26311.832823488465</v>
      </c>
      <c r="I330">
        <v>37</v>
      </c>
      <c r="J330" s="15">
        <v>0</v>
      </c>
      <c r="K330" s="15">
        <v>1</v>
      </c>
      <c r="L330" s="59">
        <v>18.957969999999992</v>
      </c>
      <c r="M330">
        <v>75</v>
      </c>
      <c r="N330">
        <v>0</v>
      </c>
      <c r="O330" s="12">
        <v>34</v>
      </c>
      <c r="P330" s="12">
        <v>1</v>
      </c>
      <c r="Q330">
        <v>0</v>
      </c>
      <c r="R330" s="12">
        <v>37</v>
      </c>
      <c r="S330" s="12">
        <v>0</v>
      </c>
      <c r="T330" s="12">
        <v>91132.892598832099</v>
      </c>
      <c r="U330" s="12">
        <v>56452.439800422828</v>
      </c>
      <c r="V330">
        <v>0</v>
      </c>
      <c r="W330" s="58">
        <v>1.2131299290797453E-4</v>
      </c>
      <c r="X330" s="58">
        <v>3.0944296141039975E-4</v>
      </c>
      <c r="Y330" s="58">
        <v>0</v>
      </c>
      <c r="Z330" s="58">
        <v>3.3513332649730853E-3</v>
      </c>
      <c r="AA330" s="58">
        <v>1.3684494245937377E-3</v>
      </c>
      <c r="AB330" s="58">
        <v>0</v>
      </c>
      <c r="AC330" s="58">
        <v>9.6006102751818435E-4</v>
      </c>
      <c r="AD330" s="58">
        <v>0</v>
      </c>
      <c r="AE330" s="58">
        <v>2.5042713414303104E-3</v>
      </c>
      <c r="AF330" s="58">
        <v>2.535007566194237E-3</v>
      </c>
      <c r="AG330" s="58">
        <v>0</v>
      </c>
      <c r="AH330" s="18">
        <v>1.0136253253661754E-3</v>
      </c>
      <c r="AI330" s="17">
        <v>219</v>
      </c>
      <c r="AJ330">
        <v>5</v>
      </c>
      <c r="AK330" s="25">
        <v>0.81943569167490116</v>
      </c>
      <c r="AL330" t="str">
        <f>IF(AK330&lt;='CAV Tier 1 Analysis'!$A$5,"Tier 1", "Tier 2")</f>
        <v>Tier 2</v>
      </c>
      <c r="AM330" t="str">
        <f t="shared" si="11"/>
        <v>California - Tier 2</v>
      </c>
      <c r="AN330" t="str">
        <f t="shared" si="12"/>
        <v>Carson, City Of - Tier 2</v>
      </c>
    </row>
    <row r="331" spans="1:40" x14ac:dyDescent="0.3">
      <c r="A331">
        <v>9</v>
      </c>
      <c r="B331" t="s">
        <v>21</v>
      </c>
      <c r="C331" t="s">
        <v>1319</v>
      </c>
      <c r="D331" t="s">
        <v>1978</v>
      </c>
      <c r="E331" t="s">
        <v>247</v>
      </c>
      <c r="F331" s="12">
        <v>691.08899441794961</v>
      </c>
      <c r="G331" s="12">
        <v>74464.380926292069</v>
      </c>
      <c r="H331" s="12">
        <v>27165.498616992372</v>
      </c>
      <c r="I331">
        <v>12</v>
      </c>
      <c r="J331" s="15">
        <v>1.0353982125687711E-3</v>
      </c>
      <c r="K331" s="15">
        <v>0.99896460178743141</v>
      </c>
      <c r="L331" s="59">
        <v>15.153589999999998</v>
      </c>
      <c r="M331">
        <v>57</v>
      </c>
      <c r="N331">
        <v>2</v>
      </c>
      <c r="O331" s="12">
        <v>32.092307692307692</v>
      </c>
      <c r="P331" s="12">
        <v>1</v>
      </c>
      <c r="Q331">
        <v>0</v>
      </c>
      <c r="R331" s="12">
        <v>11.987575221449177</v>
      </c>
      <c r="S331" s="12">
        <v>28.127108711573324</v>
      </c>
      <c r="T331" s="12">
        <v>73491.686012340506</v>
      </c>
      <c r="U331" s="12">
        <v>72800.597017922555</v>
      </c>
      <c r="V331" s="12">
        <v>972.69491395156365</v>
      </c>
      <c r="W331" s="58">
        <v>9.6968576076465689E-5</v>
      </c>
      <c r="X331" s="58">
        <v>2.3517665067190381E-4</v>
      </c>
      <c r="Y331" s="58">
        <v>2.4832381425378696E-4</v>
      </c>
      <c r="Z331" s="58">
        <v>3.1632946564406584E-3</v>
      </c>
      <c r="AA331" s="58">
        <v>1.3684494245937377E-3</v>
      </c>
      <c r="AB331" s="58">
        <v>0</v>
      </c>
      <c r="AC331" s="58">
        <v>3.1104875093394661E-4</v>
      </c>
      <c r="AD331" s="58">
        <v>4.1067479958553544E-5</v>
      </c>
      <c r="AE331" s="58">
        <v>2.0195027049592158E-3</v>
      </c>
      <c r="AF331" s="58">
        <v>3.2691246811711585E-3</v>
      </c>
      <c r="AG331" s="58">
        <v>3.0890009564024326E-4</v>
      </c>
      <c r="AH331" s="18">
        <v>1.0056233486090609E-3</v>
      </c>
      <c r="AI331" s="17">
        <v>220</v>
      </c>
      <c r="AJ331">
        <v>5</v>
      </c>
      <c r="AK331" s="25">
        <v>0.82044131502351025</v>
      </c>
      <c r="AL331" t="str">
        <f>IF(AK331&lt;='CAV Tier 1 Analysis'!$A$5,"Tier 1", "Tier 2")</f>
        <v>Tier 2</v>
      </c>
      <c r="AM331" t="str">
        <f t="shared" si="11"/>
        <v>California - Tier 2</v>
      </c>
      <c r="AN331" t="str">
        <f t="shared" si="12"/>
        <v>Upland, City Of - Tier 2</v>
      </c>
    </row>
    <row r="332" spans="1:40" x14ac:dyDescent="0.3">
      <c r="A332">
        <v>9</v>
      </c>
      <c r="B332" t="s">
        <v>21</v>
      </c>
      <c r="C332" t="s">
        <v>714</v>
      </c>
      <c r="D332" t="s">
        <v>1648</v>
      </c>
      <c r="E332" t="s">
        <v>287</v>
      </c>
      <c r="F332" s="12">
        <v>1425.501632587717</v>
      </c>
      <c r="G332" s="12">
        <v>43609.053179607312</v>
      </c>
      <c r="H332" s="12">
        <v>11079.114427192582</v>
      </c>
      <c r="I332">
        <v>8</v>
      </c>
      <c r="J332" s="15">
        <v>3.3227053357076083E-2</v>
      </c>
      <c r="K332" s="15">
        <v>0.96677294664292412</v>
      </c>
      <c r="L332" s="59">
        <v>18.256809999999994</v>
      </c>
      <c r="M332">
        <v>104</v>
      </c>
      <c r="N332">
        <v>5</v>
      </c>
      <c r="O332" s="12">
        <v>12</v>
      </c>
      <c r="P332" s="12">
        <v>1</v>
      </c>
      <c r="Q332">
        <v>0</v>
      </c>
      <c r="R332" s="12">
        <v>7.734183573143393</v>
      </c>
      <c r="S332" s="12">
        <v>368.12632622147936</v>
      </c>
      <c r="T332" s="12">
        <v>29284.839420263423</v>
      </c>
      <c r="U332" s="12">
        <v>27859.337787675704</v>
      </c>
      <c r="V332" s="12">
        <v>14324.213759343889</v>
      </c>
      <c r="W332" s="58">
        <v>1.1682623519565853E-4</v>
      </c>
      <c r="X332" s="58">
        <v>4.2909423982242102E-4</v>
      </c>
      <c r="Y332" s="58">
        <v>6.2080953563446739E-4</v>
      </c>
      <c r="Z332" s="58">
        <v>1.1828235052846183E-3</v>
      </c>
      <c r="AA332" s="58">
        <v>1.3684494245937377E-3</v>
      </c>
      <c r="AB332" s="58">
        <v>0</v>
      </c>
      <c r="AC332" s="58">
        <v>2.0068346562827861E-4</v>
      </c>
      <c r="AD332" s="58">
        <v>5.3748931962196349E-4</v>
      </c>
      <c r="AE332" s="58">
        <v>8.0472793090619131E-4</v>
      </c>
      <c r="AF332" s="58">
        <v>1.2510288719246808E-3</v>
      </c>
      <c r="AG332" s="58">
        <v>4.5489607653617804E-3</v>
      </c>
      <c r="AH332" s="18">
        <v>1.0055357539976179E-3</v>
      </c>
      <c r="AI332" s="17">
        <v>221</v>
      </c>
      <c r="AJ332">
        <v>5</v>
      </c>
      <c r="AK332" s="25">
        <v>0.8214468507775079</v>
      </c>
      <c r="AL332" t="str">
        <f>IF(AK332&lt;='CAV Tier 1 Analysis'!$A$5,"Tier 1", "Tier 2")</f>
        <v>Tier 2</v>
      </c>
      <c r="AM332" t="str">
        <f t="shared" si="11"/>
        <v>California - Tier 2</v>
      </c>
      <c r="AN332" t="str">
        <f t="shared" si="12"/>
        <v>Lincoln, City Of - Tier 2</v>
      </c>
    </row>
    <row r="333" spans="1:40" x14ac:dyDescent="0.3">
      <c r="A333">
        <v>9</v>
      </c>
      <c r="B333" t="s">
        <v>21</v>
      </c>
      <c r="C333" t="s">
        <v>1041</v>
      </c>
      <c r="D333" t="s">
        <v>1692</v>
      </c>
      <c r="E333" t="s">
        <v>333</v>
      </c>
      <c r="F333" s="12">
        <v>1915.6640356463174</v>
      </c>
      <c r="G333" s="12">
        <v>25659.025270623708</v>
      </c>
      <c r="H333" s="12">
        <v>9499.0744249498948</v>
      </c>
      <c r="I333">
        <v>19</v>
      </c>
      <c r="J333" s="15">
        <v>0.31429993029569298</v>
      </c>
      <c r="K333" s="15">
        <v>0.68570006970430697</v>
      </c>
      <c r="L333" s="59">
        <v>4.3612800000000016</v>
      </c>
      <c r="M333">
        <v>75</v>
      </c>
      <c r="N333">
        <v>3</v>
      </c>
      <c r="O333" s="12">
        <v>25</v>
      </c>
      <c r="P333" s="12">
        <v>1</v>
      </c>
      <c r="Q333">
        <v>0</v>
      </c>
      <c r="R333" s="12">
        <v>13.028301324381832</v>
      </c>
      <c r="S333" s="12">
        <v>2985.5584296353518</v>
      </c>
      <c r="T333" s="12">
        <v>25931.982174220379</v>
      </c>
      <c r="U333" s="12">
        <v>24016.318138574061</v>
      </c>
      <c r="V333">
        <v>0</v>
      </c>
      <c r="W333" s="58">
        <v>2.7908047629028401E-5</v>
      </c>
      <c r="X333" s="58">
        <v>3.0944296141039975E-4</v>
      </c>
      <c r="Y333" s="58">
        <v>3.7248572138068043E-4</v>
      </c>
      <c r="Z333" s="58">
        <v>2.4642156360096213E-3</v>
      </c>
      <c r="AA333" s="58">
        <v>1.3684494245937377E-3</v>
      </c>
      <c r="AB333" s="58">
        <v>0</v>
      </c>
      <c r="AC333" s="58">
        <v>3.3805309071087956E-4</v>
      </c>
      <c r="AD333" s="58">
        <v>4.3591171147886569E-3</v>
      </c>
      <c r="AE333" s="58">
        <v>7.1259364136779305E-4</v>
      </c>
      <c r="AF333" s="58">
        <v>1.0784573422982001E-3</v>
      </c>
      <c r="AG333" s="58">
        <v>0</v>
      </c>
      <c r="AH333" s="18">
        <v>1.0027929981989998E-3</v>
      </c>
      <c r="AI333" s="17">
        <v>222</v>
      </c>
      <c r="AJ333">
        <v>5</v>
      </c>
      <c r="AK333" s="25">
        <v>0.82244964377570695</v>
      </c>
      <c r="AL333" t="str">
        <f>IF(AK333&lt;='CAV Tier 1 Analysis'!$A$5,"Tier 1", "Tier 2")</f>
        <v>Tier 2</v>
      </c>
      <c r="AM333" t="str">
        <f t="shared" si="11"/>
        <v>California - Tier 2</v>
      </c>
      <c r="AN333" t="str">
        <f t="shared" si="12"/>
        <v>Imperial Beach, City Of - Tier 2</v>
      </c>
    </row>
    <row r="334" spans="1:40" x14ac:dyDescent="0.3">
      <c r="A334">
        <v>9</v>
      </c>
      <c r="B334" t="s">
        <v>21</v>
      </c>
      <c r="C334" t="s">
        <v>924</v>
      </c>
      <c r="D334" t="s">
        <v>1572</v>
      </c>
      <c r="E334" t="s">
        <v>298</v>
      </c>
      <c r="F334" s="12">
        <v>11261.060447507196</v>
      </c>
      <c r="G334" s="12">
        <v>60796.905845087131</v>
      </c>
      <c r="H334" s="12">
        <v>29784.882528440772</v>
      </c>
      <c r="I334">
        <v>14</v>
      </c>
      <c r="J334" s="15">
        <v>3.7215422226914998E-3</v>
      </c>
      <c r="K334" s="15">
        <v>0.99627845777730883</v>
      </c>
      <c r="L334" s="59">
        <v>6.1560500000000005</v>
      </c>
      <c r="M334">
        <v>57</v>
      </c>
      <c r="N334">
        <v>2</v>
      </c>
      <c r="O334" s="12">
        <v>34</v>
      </c>
      <c r="P334" s="12">
        <v>1</v>
      </c>
      <c r="Q334">
        <v>3</v>
      </c>
      <c r="R334" s="12">
        <v>13.947898408882324</v>
      </c>
      <c r="S334" s="12">
        <v>110.84569792749869</v>
      </c>
      <c r="T334" s="12">
        <v>63112.040948359332</v>
      </c>
      <c r="U334" s="12">
        <v>51850.980500852136</v>
      </c>
      <c r="V334">
        <v>0</v>
      </c>
      <c r="W334" s="58">
        <v>3.9392870122230227E-5</v>
      </c>
      <c r="X334" s="58">
        <v>2.3517665067190381E-4</v>
      </c>
      <c r="Y334" s="58">
        <v>2.4832381425378696E-4</v>
      </c>
      <c r="Z334" s="58">
        <v>3.3513332649730853E-3</v>
      </c>
      <c r="AA334" s="58">
        <v>1.3684494245937377E-3</v>
      </c>
      <c r="AB334" s="58">
        <v>1.195219123505976E-3</v>
      </c>
      <c r="AC334" s="58">
        <v>3.6191442373380577E-4</v>
      </c>
      <c r="AD334" s="58">
        <v>1.6184221154079658E-4</v>
      </c>
      <c r="AE334" s="58">
        <v>1.734276954665411E-3</v>
      </c>
      <c r="AF334" s="58">
        <v>2.3283781595435228E-3</v>
      </c>
      <c r="AG334" s="58">
        <v>0</v>
      </c>
      <c r="AH334" s="18">
        <v>1.0022097179640235E-3</v>
      </c>
      <c r="AI334" s="17">
        <v>223</v>
      </c>
      <c r="AJ334">
        <v>5</v>
      </c>
      <c r="AK334" s="25">
        <v>0.823451853493671</v>
      </c>
      <c r="AL334" t="str">
        <f>IF(AK334&lt;='CAV Tier 1 Analysis'!$A$5,"Tier 1", "Tier 2")</f>
        <v>Tier 2</v>
      </c>
      <c r="AM334" t="str">
        <f t="shared" si="11"/>
        <v>California - Tier 2</v>
      </c>
      <c r="AN334" t="str">
        <f t="shared" si="12"/>
        <v>Redondo Beach, City Of - Tier 2</v>
      </c>
    </row>
    <row r="335" spans="1:40" x14ac:dyDescent="0.3">
      <c r="A335">
        <v>9</v>
      </c>
      <c r="B335" t="s">
        <v>21</v>
      </c>
      <c r="C335" t="s">
        <v>893</v>
      </c>
      <c r="D335" t="s">
        <v>1541</v>
      </c>
      <c r="E335" t="s">
        <v>250</v>
      </c>
      <c r="F335" s="12">
        <v>13976.949379595902</v>
      </c>
      <c r="G335" s="12">
        <v>80905.224943131136</v>
      </c>
      <c r="H335" s="12">
        <v>30504.26182940292</v>
      </c>
      <c r="I335">
        <v>10</v>
      </c>
      <c r="J335" s="15">
        <v>0</v>
      </c>
      <c r="K335" s="15">
        <v>1</v>
      </c>
      <c r="L335" s="59">
        <v>7.6405499999999993</v>
      </c>
      <c r="M335">
        <v>6</v>
      </c>
      <c r="N335">
        <v>0</v>
      </c>
      <c r="O335" s="12">
        <v>34</v>
      </c>
      <c r="P335" s="12">
        <v>1</v>
      </c>
      <c r="Q335">
        <v>1</v>
      </c>
      <c r="R335" s="12">
        <v>10</v>
      </c>
      <c r="S335" s="12">
        <v>0</v>
      </c>
      <c r="T335" s="12">
        <v>85587.533667218711</v>
      </c>
      <c r="U335" s="12">
        <v>71610.584287622813</v>
      </c>
      <c r="V335">
        <v>0</v>
      </c>
      <c r="W335" s="58">
        <v>4.8892259454098992E-5</v>
      </c>
      <c r="X335" s="58">
        <v>2.475543691283198E-5</v>
      </c>
      <c r="Y335" s="58">
        <v>0</v>
      </c>
      <c r="Z335" s="58">
        <v>3.3513332649730853E-3</v>
      </c>
      <c r="AA335" s="58">
        <v>1.3684494245937377E-3</v>
      </c>
      <c r="AB335" s="58">
        <v>3.9840637450199205E-4</v>
      </c>
      <c r="AC335" s="58">
        <v>2.5947595338329311E-4</v>
      </c>
      <c r="AD335" s="58">
        <v>0</v>
      </c>
      <c r="AE335" s="58">
        <v>2.3518885622342729E-3</v>
      </c>
      <c r="AF335" s="58">
        <v>3.2156869327613067E-3</v>
      </c>
      <c r="AG335" s="58">
        <v>0</v>
      </c>
      <c r="AH335" s="18">
        <v>1.0017171098922382E-3</v>
      </c>
      <c r="AI335" s="17">
        <v>224</v>
      </c>
      <c r="AJ335">
        <v>5</v>
      </c>
      <c r="AK335" s="25">
        <v>0.82445357060356328</v>
      </c>
      <c r="AL335" t="str">
        <f>IF(AK335&lt;='CAV Tier 1 Analysis'!$A$5,"Tier 1", "Tier 2")</f>
        <v>Tier 2</v>
      </c>
      <c r="AM335" t="str">
        <f t="shared" si="11"/>
        <v>California - Tier 2</v>
      </c>
      <c r="AN335" t="str">
        <f t="shared" si="12"/>
        <v>Alhambra, City Of - Tier 2</v>
      </c>
    </row>
    <row r="336" spans="1:40" x14ac:dyDescent="0.3">
      <c r="A336">
        <v>9</v>
      </c>
      <c r="B336" t="s">
        <v>21</v>
      </c>
      <c r="C336" t="s">
        <v>1230</v>
      </c>
      <c r="D336" t="s">
        <v>1886</v>
      </c>
      <c r="E336" t="s">
        <v>276</v>
      </c>
      <c r="F336" s="12">
        <v>613.39669312651836</v>
      </c>
      <c r="G336" s="12">
        <v>56003.134068595064</v>
      </c>
      <c r="H336" s="12">
        <v>16573.808417667969</v>
      </c>
      <c r="I336">
        <v>7</v>
      </c>
      <c r="J336" s="15">
        <v>8.0089125007257716E-3</v>
      </c>
      <c r="K336" s="15">
        <v>0.99199108749927412</v>
      </c>
      <c r="L336" s="59">
        <v>13.778399999999998</v>
      </c>
      <c r="M336">
        <v>106</v>
      </c>
      <c r="N336">
        <v>0</v>
      </c>
      <c r="O336" s="12">
        <v>32</v>
      </c>
      <c r="P336" s="12">
        <v>1</v>
      </c>
      <c r="Q336">
        <v>0</v>
      </c>
      <c r="R336" s="12">
        <v>6.9439376124949188</v>
      </c>
      <c r="S336" s="12">
        <v>132.73818142089502</v>
      </c>
      <c r="T336" s="12">
        <v>49781.885986419926</v>
      </c>
      <c r="U336" s="12">
        <v>49168.489293293409</v>
      </c>
      <c r="V336" s="12">
        <v>6221.2480821751378</v>
      </c>
      <c r="W336" s="58">
        <v>8.8168666871149001E-5</v>
      </c>
      <c r="X336" s="58">
        <v>4.3734605212669833E-4</v>
      </c>
      <c r="Y336" s="58">
        <v>0</v>
      </c>
      <c r="Z336" s="58">
        <v>3.1541960140923156E-3</v>
      </c>
      <c r="AA336" s="58">
        <v>1.3684494245937377E-3</v>
      </c>
      <c r="AB336" s="58">
        <v>0</v>
      </c>
      <c r="AC336" s="58">
        <v>1.801784832236227E-4</v>
      </c>
      <c r="AD336" s="58">
        <v>1.9380671725403696E-4</v>
      </c>
      <c r="AE336" s="58">
        <v>1.3679731526456591E-3</v>
      </c>
      <c r="AF336" s="58">
        <v>2.2079203807220671E-3</v>
      </c>
      <c r="AG336" s="58">
        <v>1.9756905274424773E-3</v>
      </c>
      <c r="AH336" s="18">
        <v>9.9761176536106947E-4</v>
      </c>
      <c r="AI336" s="17">
        <v>225</v>
      </c>
      <c r="AJ336">
        <v>5</v>
      </c>
      <c r="AK336" s="25">
        <v>0.82545118236892434</v>
      </c>
      <c r="AL336" t="str">
        <f>IF(AK336&lt;='CAV Tier 1 Analysis'!$A$5,"Tier 1", "Tier 2")</f>
        <v>Tier 2</v>
      </c>
      <c r="AM336" t="str">
        <f t="shared" si="11"/>
        <v>California - Tier 2</v>
      </c>
      <c r="AN336" t="str">
        <f t="shared" si="12"/>
        <v>Highland, City Of - Tier 2</v>
      </c>
    </row>
    <row r="337" spans="1:40" x14ac:dyDescent="0.3">
      <c r="A337">
        <v>9</v>
      </c>
      <c r="B337" t="s">
        <v>21</v>
      </c>
      <c r="C337" t="s">
        <v>879</v>
      </c>
      <c r="D337" t="s">
        <v>1526</v>
      </c>
      <c r="E337" t="s">
        <v>353</v>
      </c>
      <c r="F337" s="12">
        <v>237.61506371799993</v>
      </c>
      <c r="G337" s="12">
        <v>8305.623062902856</v>
      </c>
      <c r="H337" s="12">
        <v>1864.9008418007945</v>
      </c>
      <c r="I337">
        <v>6</v>
      </c>
      <c r="J337" s="15">
        <v>0.50161094528190509</v>
      </c>
      <c r="K337" s="15">
        <v>0.49838905471809503</v>
      </c>
      <c r="L337" s="59">
        <v>4.8108399999999998</v>
      </c>
      <c r="M337">
        <v>1279</v>
      </c>
      <c r="N337">
        <v>2</v>
      </c>
      <c r="O337" s="12">
        <v>18</v>
      </c>
      <c r="P337" s="12">
        <v>1</v>
      </c>
      <c r="Q337">
        <v>0</v>
      </c>
      <c r="R337" s="12">
        <v>2.9903343283085704</v>
      </c>
      <c r="S337" s="12">
        <v>935.45467411271704</v>
      </c>
      <c r="T337" s="12">
        <v>7660.7703604808921</v>
      </c>
      <c r="U337" s="12">
        <v>7423.1552967628922</v>
      </c>
      <c r="V337" s="12">
        <v>644.85270242196384</v>
      </c>
      <c r="W337" s="58">
        <v>3.0784804427974111E-5</v>
      </c>
      <c r="X337" s="58">
        <v>5.2770339685853504E-3</v>
      </c>
      <c r="Y337" s="58">
        <v>2.4832381425378696E-4</v>
      </c>
      <c r="Z337" s="58">
        <v>1.7742352579269275E-3</v>
      </c>
      <c r="AA337" s="58">
        <v>1.3684494245937377E-3</v>
      </c>
      <c r="AB337" s="58">
        <v>0</v>
      </c>
      <c r="AC337" s="58">
        <v>7.7591985077265564E-5</v>
      </c>
      <c r="AD337" s="58">
        <v>1.3658270558556233E-3</v>
      </c>
      <c r="AE337" s="58">
        <v>2.1051287981697296E-4</v>
      </c>
      <c r="AF337" s="58">
        <v>3.3333820307599555E-4</v>
      </c>
      <c r="AG337" s="58">
        <v>2.0478678216048849E-4</v>
      </c>
      <c r="AH337" s="18">
        <v>9.9008037961582939E-4</v>
      </c>
      <c r="AI337" s="17">
        <v>226</v>
      </c>
      <c r="AJ337">
        <v>5</v>
      </c>
      <c r="AK337" s="25">
        <v>0.82644126274854013</v>
      </c>
      <c r="AL337" t="str">
        <f>IF(AK337&lt;='CAV Tier 1 Analysis'!$A$5,"Tier 1", "Tier 2")</f>
        <v>Tier 2</v>
      </c>
      <c r="AM337" t="str">
        <f t="shared" si="11"/>
        <v>California - Tier 2</v>
      </c>
      <c r="AN337" t="str">
        <f t="shared" si="12"/>
        <v>Arvin, City Of - Tier 2</v>
      </c>
    </row>
    <row r="338" spans="1:40" x14ac:dyDescent="0.3">
      <c r="A338">
        <v>9</v>
      </c>
      <c r="B338" t="s">
        <v>21</v>
      </c>
      <c r="C338" t="s">
        <v>1305</v>
      </c>
      <c r="D338" t="s">
        <v>1964</v>
      </c>
      <c r="E338" t="s">
        <v>402</v>
      </c>
      <c r="F338" s="12">
        <v>100.5247901964668</v>
      </c>
      <c r="G338" s="12">
        <v>12229.346456304997</v>
      </c>
      <c r="H338" s="12">
        <v>4718.9277800473301</v>
      </c>
      <c r="I338">
        <v>49</v>
      </c>
      <c r="J338" s="15">
        <v>0.13226108151743707</v>
      </c>
      <c r="K338" s="15">
        <v>0.86773891848256313</v>
      </c>
      <c r="L338" s="59">
        <v>7.6555400000000002</v>
      </c>
      <c r="M338">
        <v>193</v>
      </c>
      <c r="N338">
        <v>18</v>
      </c>
      <c r="O338" s="12">
        <v>14</v>
      </c>
      <c r="P338" s="12">
        <v>2</v>
      </c>
      <c r="Q338">
        <v>1</v>
      </c>
      <c r="R338" s="12">
        <v>42.51920700564559</v>
      </c>
      <c r="S338" s="12">
        <v>624.13049179173822</v>
      </c>
      <c r="T338" s="12">
        <v>10666.070564089147</v>
      </c>
      <c r="U338" s="12">
        <v>10565.54577389268</v>
      </c>
      <c r="V338" s="12">
        <v>1563.27589221585</v>
      </c>
      <c r="W338" s="58">
        <v>4.8988181209629285E-5</v>
      </c>
      <c r="X338" s="58">
        <v>7.9629988736276203E-4</v>
      </c>
      <c r="Y338" s="58">
        <v>2.2349143282840824E-3</v>
      </c>
      <c r="Z338" s="58">
        <v>1.3799607561653881E-3</v>
      </c>
      <c r="AA338" s="58">
        <v>2.7368988491874753E-3</v>
      </c>
      <c r="AB338" s="58">
        <v>3.9840637450199205E-4</v>
      </c>
      <c r="AC338" s="58">
        <v>1.1032711774891484E-3</v>
      </c>
      <c r="AD338" s="58">
        <v>9.1127270584455498E-4</v>
      </c>
      <c r="AE338" s="58">
        <v>2.9309653274041018E-4</v>
      </c>
      <c r="AF338" s="58">
        <v>4.7444784623088833E-4</v>
      </c>
      <c r="AG338" s="58">
        <v>4.9645172981917023E-4</v>
      </c>
      <c r="AH338" s="18">
        <v>9.885462153486819E-4</v>
      </c>
      <c r="AI338" s="17">
        <v>227</v>
      </c>
      <c r="AJ338">
        <v>5</v>
      </c>
      <c r="AK338" s="25">
        <v>0.82742980896388885</v>
      </c>
      <c r="AL338" t="str">
        <f>IF(AK338&lt;='CAV Tier 1 Analysis'!$A$5,"Tier 1", "Tier 2")</f>
        <v>Tier 2</v>
      </c>
      <c r="AM338" t="str">
        <f t="shared" si="11"/>
        <v>California - Tier 2</v>
      </c>
      <c r="AN338" t="str">
        <f t="shared" si="12"/>
        <v>Red Bluff, City Of - Tier 2</v>
      </c>
    </row>
    <row r="339" spans="1:40" x14ac:dyDescent="0.3">
      <c r="A339">
        <v>9</v>
      </c>
      <c r="B339" t="s">
        <v>21</v>
      </c>
      <c r="C339" t="s">
        <v>922</v>
      </c>
      <c r="D339" t="s">
        <v>1570</v>
      </c>
      <c r="E339" t="s">
        <v>289</v>
      </c>
      <c r="F339" s="12">
        <v>16197.535247988662</v>
      </c>
      <c r="G339" s="12">
        <v>57268.639081171343</v>
      </c>
      <c r="H339" s="12">
        <v>17464.324364976965</v>
      </c>
      <c r="I339">
        <v>9</v>
      </c>
      <c r="J339" s="15">
        <v>4.085444910755829E-2</v>
      </c>
      <c r="K339" s="15">
        <v>0.9591455508924418</v>
      </c>
      <c r="L339" s="59">
        <v>8.8543600000000016</v>
      </c>
      <c r="M339">
        <v>121</v>
      </c>
      <c r="N339">
        <v>3</v>
      </c>
      <c r="O339" s="12">
        <v>34</v>
      </c>
      <c r="P339" s="12">
        <v>1</v>
      </c>
      <c r="Q339">
        <v>0</v>
      </c>
      <c r="R339" s="12">
        <v>8.6323099580319766</v>
      </c>
      <c r="S339" s="12">
        <v>713.49535096684167</v>
      </c>
      <c r="T339" s="12">
        <v>64628.966514070155</v>
      </c>
      <c r="U339" s="12">
        <v>48431.43126608149</v>
      </c>
      <c r="V339">
        <v>0</v>
      </c>
      <c r="W339" s="58">
        <v>5.6659490013152986E-5</v>
      </c>
      <c r="X339" s="58">
        <v>4.9923464440877828E-4</v>
      </c>
      <c r="Y339" s="58">
        <v>3.7248572138068043E-4</v>
      </c>
      <c r="Z339" s="58">
        <v>3.3513332649730853E-3</v>
      </c>
      <c r="AA339" s="58">
        <v>1.3684494245937377E-3</v>
      </c>
      <c r="AB339" s="58">
        <v>0</v>
      </c>
      <c r="AC339" s="58">
        <v>2.2398768562604417E-4</v>
      </c>
      <c r="AD339" s="58">
        <v>1.0417514408189196E-3</v>
      </c>
      <c r="AE339" s="58">
        <v>1.7759610613909036E-3</v>
      </c>
      <c r="AF339" s="58">
        <v>2.1748226495644416E-3</v>
      </c>
      <c r="AG339" s="58">
        <v>0</v>
      </c>
      <c r="AH339" s="18">
        <v>9.8769867116088573E-4</v>
      </c>
      <c r="AI339" s="17">
        <v>228</v>
      </c>
      <c r="AJ339">
        <v>5</v>
      </c>
      <c r="AK339" s="25">
        <v>0.82841750763504973</v>
      </c>
      <c r="AL339" t="str">
        <f>IF(AK339&lt;='CAV Tier 1 Analysis'!$A$5,"Tier 1", "Tier 2")</f>
        <v>Tier 2</v>
      </c>
      <c r="AM339" t="str">
        <f t="shared" si="11"/>
        <v>California - Tier 2</v>
      </c>
      <c r="AN339" t="str">
        <f t="shared" si="12"/>
        <v>Pico Rivera, City Of - Tier 2</v>
      </c>
    </row>
    <row r="340" spans="1:40" x14ac:dyDescent="0.3">
      <c r="A340">
        <v>9</v>
      </c>
      <c r="B340" t="s">
        <v>21</v>
      </c>
      <c r="C340" t="s">
        <v>1052</v>
      </c>
      <c r="D340" t="s">
        <v>1703</v>
      </c>
      <c r="E340" t="s">
        <v>254</v>
      </c>
      <c r="F340" s="12">
        <v>5155.0948918638987</v>
      </c>
      <c r="G340" s="12">
        <v>71393.684625036869</v>
      </c>
      <c r="H340" s="12">
        <v>22307.448450602929</v>
      </c>
      <c r="I340">
        <v>7</v>
      </c>
      <c r="J340" s="15">
        <v>2.9077944112295421E-2</v>
      </c>
      <c r="K340" s="15">
        <v>0.97092205588770486</v>
      </c>
      <c r="L340" s="59">
        <v>21.153489999999998</v>
      </c>
      <c r="M340">
        <v>91</v>
      </c>
      <c r="N340">
        <v>0</v>
      </c>
      <c r="O340" s="12">
        <v>18</v>
      </c>
      <c r="P340" s="12">
        <v>1</v>
      </c>
      <c r="Q340">
        <v>0</v>
      </c>
      <c r="R340" s="12">
        <v>6.7964543912139339</v>
      </c>
      <c r="S340" s="12">
        <v>648.65473933454302</v>
      </c>
      <c r="T340" s="12">
        <v>67335.245427538393</v>
      </c>
      <c r="U340" s="12">
        <v>62180.150535674496</v>
      </c>
      <c r="V340" s="12">
        <v>4058.4391974984756</v>
      </c>
      <c r="W340" s="58">
        <v>1.3536223458254817E-4</v>
      </c>
      <c r="X340" s="58">
        <v>3.7545745984461838E-4</v>
      </c>
      <c r="Y340" s="58">
        <v>0</v>
      </c>
      <c r="Z340" s="58">
        <v>1.7742352579269275E-3</v>
      </c>
      <c r="AA340" s="58">
        <v>1.3684494245937377E-3</v>
      </c>
      <c r="AB340" s="58">
        <v>0</v>
      </c>
      <c r="AC340" s="58">
        <v>1.7635164827863042E-4</v>
      </c>
      <c r="AD340" s="58">
        <v>9.4707976496287579E-4</v>
      </c>
      <c r="AE340" s="58">
        <v>1.8503278079260894E-3</v>
      </c>
      <c r="AF340" s="58">
        <v>2.7922115081702964E-3</v>
      </c>
      <c r="AG340" s="58">
        <v>1.2888442596707338E-3</v>
      </c>
      <c r="AH340" s="18">
        <v>9.7348357872331431E-4</v>
      </c>
      <c r="AI340" s="17">
        <v>229</v>
      </c>
      <c r="AJ340">
        <v>5</v>
      </c>
      <c r="AK340" s="25">
        <v>0.82939099121377302</v>
      </c>
      <c r="AL340" t="str">
        <f>IF(AK340&lt;='CAV Tier 1 Analysis'!$A$5,"Tier 1", "Tier 2")</f>
        <v>Tier 2</v>
      </c>
      <c r="AM340" t="str">
        <f t="shared" si="11"/>
        <v>California - Tier 2</v>
      </c>
      <c r="AN340" t="str">
        <f t="shared" si="12"/>
        <v>Tracy, City Of - Tier 2</v>
      </c>
    </row>
    <row r="341" spans="1:40" x14ac:dyDescent="0.3">
      <c r="A341">
        <v>9</v>
      </c>
      <c r="B341" t="s">
        <v>21</v>
      </c>
      <c r="C341" t="s">
        <v>1233</v>
      </c>
      <c r="D341" t="s">
        <v>1889</v>
      </c>
      <c r="E341" t="s">
        <v>274</v>
      </c>
      <c r="F341" s="12">
        <v>46099.30283386814</v>
      </c>
      <c r="G341" s="12">
        <v>92732.176472263905</v>
      </c>
      <c r="H341" s="12">
        <v>34614.500731966233</v>
      </c>
      <c r="I341">
        <v>6</v>
      </c>
      <c r="J341" s="15">
        <v>1.521876715611349E-2</v>
      </c>
      <c r="K341" s="15">
        <v>0.9847812328438863</v>
      </c>
      <c r="L341" s="59">
        <v>19.071189999999998</v>
      </c>
      <c r="M341">
        <v>84</v>
      </c>
      <c r="N341">
        <v>0</v>
      </c>
      <c r="O341" s="12">
        <v>22</v>
      </c>
      <c r="P341" s="12">
        <v>1</v>
      </c>
      <c r="Q341">
        <v>2</v>
      </c>
      <c r="R341" s="12">
        <v>5.9086873970633178</v>
      </c>
      <c r="S341" s="12">
        <v>526.79002686491401</v>
      </c>
      <c r="T341" s="12">
        <v>97026.645290376517</v>
      </c>
      <c r="U341" s="12">
        <v>50927.342456508377</v>
      </c>
      <c r="V341">
        <v>0</v>
      </c>
      <c r="W341" s="58">
        <v>1.2203749331899119E-4</v>
      </c>
      <c r="X341" s="58">
        <v>3.4657611677964772E-4</v>
      </c>
      <c r="Y341" s="58">
        <v>0</v>
      </c>
      <c r="Z341" s="58">
        <v>2.168509759688467E-3</v>
      </c>
      <c r="AA341" s="58">
        <v>1.3684494245937377E-3</v>
      </c>
      <c r="AB341" s="58">
        <v>7.9681274900398409E-4</v>
      </c>
      <c r="AC341" s="58">
        <v>1.5331622955968527E-4</v>
      </c>
      <c r="AD341" s="58">
        <v>7.6914904736508267E-4</v>
      </c>
      <c r="AE341" s="58">
        <v>2.6662277496822041E-3</v>
      </c>
      <c r="AF341" s="58">
        <v>2.2869020171639555E-3</v>
      </c>
      <c r="AG341" s="58">
        <v>0</v>
      </c>
      <c r="AH341" s="18">
        <v>9.7072550792325042E-4</v>
      </c>
      <c r="AI341" s="17">
        <v>230</v>
      </c>
      <c r="AJ341">
        <v>5</v>
      </c>
      <c r="AK341" s="25">
        <v>0.83036171672169623</v>
      </c>
      <c r="AL341" t="str">
        <f>IF(AK341&lt;='CAV Tier 1 Analysis'!$A$5,"Tier 1", "Tier 2")</f>
        <v>Tier 2</v>
      </c>
      <c r="AM341" t="str">
        <f t="shared" si="11"/>
        <v>California - Tier 2</v>
      </c>
      <c r="AN341" t="str">
        <f t="shared" si="12"/>
        <v>Mission Viejo, Ciy Of - Tier 2</v>
      </c>
    </row>
    <row r="342" spans="1:40" x14ac:dyDescent="0.3">
      <c r="A342">
        <v>9</v>
      </c>
      <c r="B342" t="s">
        <v>21</v>
      </c>
      <c r="C342" t="s">
        <v>907</v>
      </c>
      <c r="D342" t="s">
        <v>1555</v>
      </c>
      <c r="E342" t="s">
        <v>244</v>
      </c>
      <c r="F342" s="12">
        <v>11121.38772760623</v>
      </c>
      <c r="G342" s="12">
        <v>84500.754138470016</v>
      </c>
      <c r="H342" s="12">
        <v>31219.410817521621</v>
      </c>
      <c r="I342">
        <v>0</v>
      </c>
      <c r="J342" s="15">
        <v>0</v>
      </c>
      <c r="K342" s="15">
        <v>1.0000000000000002</v>
      </c>
      <c r="L342" s="59">
        <v>6.0794999999999986</v>
      </c>
      <c r="M342">
        <v>10</v>
      </c>
      <c r="N342">
        <v>0</v>
      </c>
      <c r="O342" s="12">
        <v>34</v>
      </c>
      <c r="P342" s="12">
        <v>1</v>
      </c>
      <c r="Q342">
        <v>0</v>
      </c>
      <c r="R342">
        <v>0</v>
      </c>
      <c r="S342" s="12">
        <v>0</v>
      </c>
      <c r="T342" s="12">
        <v>87829.320184360637</v>
      </c>
      <c r="U342" s="12">
        <v>76707.93245675441</v>
      </c>
      <c r="V342">
        <v>0</v>
      </c>
      <c r="W342" s="58">
        <v>3.8903022865002491E-5</v>
      </c>
      <c r="X342" s="58">
        <v>4.1259061521386637E-5</v>
      </c>
      <c r="Y342" s="58">
        <v>0</v>
      </c>
      <c r="Z342" s="58">
        <v>3.3513332649730853E-3</v>
      </c>
      <c r="AA342" s="58">
        <v>1.3684494245937377E-3</v>
      </c>
      <c r="AB342" s="58">
        <v>0</v>
      </c>
      <c r="AC342" s="58">
        <v>0</v>
      </c>
      <c r="AD342" s="58">
        <v>0</v>
      </c>
      <c r="AE342" s="58">
        <v>2.4134913663194728E-3</v>
      </c>
      <c r="AF342" s="58">
        <v>3.444584323590784E-3</v>
      </c>
      <c r="AG342" s="58">
        <v>0</v>
      </c>
      <c r="AH342" s="18">
        <v>9.6891095126031533E-4</v>
      </c>
      <c r="AI342" s="17">
        <v>231</v>
      </c>
      <c r="AJ342">
        <v>5</v>
      </c>
      <c r="AK342" s="25">
        <v>0.83133062767295651</v>
      </c>
      <c r="AL342" t="str">
        <f>IF(AK342&lt;='CAV Tier 1 Analysis'!$A$5,"Tier 1", "Tier 2")</f>
        <v>Tier 2</v>
      </c>
      <c r="AM342" t="str">
        <f t="shared" si="11"/>
        <v>California - Tier 2</v>
      </c>
      <c r="AN342" t="str">
        <f t="shared" si="12"/>
        <v>Hawthorne, City Of - Tier 2</v>
      </c>
    </row>
    <row r="343" spans="1:40" x14ac:dyDescent="0.3">
      <c r="A343">
        <v>9</v>
      </c>
      <c r="B343" t="s">
        <v>21</v>
      </c>
      <c r="C343" t="s">
        <v>847</v>
      </c>
      <c r="D343" t="s">
        <v>1494</v>
      </c>
      <c r="E343" t="s">
        <v>551</v>
      </c>
      <c r="F343" s="12">
        <v>33.463131829888447</v>
      </c>
      <c r="G343" s="12">
        <v>4091.7993358913759</v>
      </c>
      <c r="H343" s="12">
        <v>1649.059788525904</v>
      </c>
      <c r="I343">
        <v>0</v>
      </c>
      <c r="J343" s="15">
        <v>0.18156087028911169</v>
      </c>
      <c r="K343" s="15">
        <v>0.81843912971088828</v>
      </c>
      <c r="L343" s="59">
        <v>1.8619100000000002</v>
      </c>
      <c r="M343">
        <v>28</v>
      </c>
      <c r="N343">
        <v>0</v>
      </c>
      <c r="O343" s="12">
        <v>11</v>
      </c>
      <c r="P343" s="12">
        <v>6</v>
      </c>
      <c r="Q343">
        <v>1</v>
      </c>
      <c r="R343">
        <v>0</v>
      </c>
      <c r="S343" s="12">
        <v>299.4047303635416</v>
      </c>
      <c r="T343" s="12">
        <v>3825.192536611532</v>
      </c>
      <c r="U343" s="12">
        <v>3791.7294047816436</v>
      </c>
      <c r="V343" s="12">
        <v>266.60679927984393</v>
      </c>
      <c r="W343" s="58">
        <v>1.191445469242155E-5</v>
      </c>
      <c r="X343" s="58">
        <v>1.1552537225988258E-4</v>
      </c>
      <c r="Y343" s="58">
        <v>0</v>
      </c>
      <c r="Z343" s="58">
        <v>1.0842548798442335E-3</v>
      </c>
      <c r="AA343" s="58">
        <v>8.2106965475624259E-3</v>
      </c>
      <c r="AB343" s="58">
        <v>3.9840637450199205E-4</v>
      </c>
      <c r="AC343" s="58">
        <v>0</v>
      </c>
      <c r="AD343" s="58">
        <v>4.3715114446304893E-4</v>
      </c>
      <c r="AE343" s="58">
        <v>1.0511374951147041E-4</v>
      </c>
      <c r="AF343" s="58">
        <v>1.7026833143198611E-4</v>
      </c>
      <c r="AG343" s="58">
        <v>8.466669724972354E-5</v>
      </c>
      <c r="AH343" s="18">
        <v>9.6527250468338047E-4</v>
      </c>
      <c r="AI343" s="17">
        <v>232</v>
      </c>
      <c r="AJ343">
        <v>5</v>
      </c>
      <c r="AK343" s="25">
        <v>0.83229590017763988</v>
      </c>
      <c r="AL343" t="str">
        <f>IF(AK343&lt;='CAV Tier 1 Analysis'!$A$5,"Tier 1", "Tier 2")</f>
        <v>Tier 2</v>
      </c>
      <c r="AM343" t="str">
        <f t="shared" si="11"/>
        <v>California - Tier 2</v>
      </c>
      <c r="AN343" t="str">
        <f t="shared" si="12"/>
        <v>Crescent City, City Of - Tier 2</v>
      </c>
    </row>
    <row r="344" spans="1:40" x14ac:dyDescent="0.3">
      <c r="A344">
        <v>9</v>
      </c>
      <c r="B344" t="s">
        <v>21</v>
      </c>
      <c r="C344" t="s">
        <v>1113</v>
      </c>
      <c r="D344" t="s">
        <v>1766</v>
      </c>
      <c r="E344" t="s">
        <v>348</v>
      </c>
      <c r="F344" s="12">
        <v>1073.1444868569927</v>
      </c>
      <c r="G344" s="12">
        <v>19894.229560017768</v>
      </c>
      <c r="H344" s="12">
        <v>6897.6554913366199</v>
      </c>
      <c r="I344">
        <v>58</v>
      </c>
      <c r="J344" s="15">
        <v>0.16658251666785701</v>
      </c>
      <c r="K344" s="15">
        <v>0.83341748333214283</v>
      </c>
      <c r="L344" s="59">
        <v>4.0602099999999997</v>
      </c>
      <c r="M344">
        <v>533</v>
      </c>
      <c r="N344">
        <v>6</v>
      </c>
      <c r="O344" s="12">
        <v>15</v>
      </c>
      <c r="P344" s="12">
        <v>1</v>
      </c>
      <c r="Q344">
        <v>1</v>
      </c>
      <c r="R344" s="12">
        <v>48.338214033264286</v>
      </c>
      <c r="S344" s="12">
        <v>1149.0288108547179</v>
      </c>
      <c r="T344" s="12">
        <v>20302.805745948976</v>
      </c>
      <c r="U344" s="12">
        <v>19229.661259091983</v>
      </c>
      <c r="V344">
        <v>0</v>
      </c>
      <c r="W344" s="58">
        <v>2.5981485725258948E-5</v>
      </c>
      <c r="X344" s="58">
        <v>2.1991079790899077E-3</v>
      </c>
      <c r="Y344" s="58">
        <v>7.4497144276136087E-4</v>
      </c>
      <c r="Z344" s="58">
        <v>1.4785293816057729E-3</v>
      </c>
      <c r="AA344" s="58">
        <v>1.3684494245937377E-3</v>
      </c>
      <c r="AB344" s="58">
        <v>3.9840637450199205E-4</v>
      </c>
      <c r="AC344" s="58">
        <v>1.2542604171126928E-3</v>
      </c>
      <c r="AD344" s="58">
        <v>1.6776597319496491E-3</v>
      </c>
      <c r="AE344" s="58">
        <v>5.5790761305055114E-4</v>
      </c>
      <c r="AF344" s="58">
        <v>8.6351160303235047E-4</v>
      </c>
      <c r="AG344" s="58">
        <v>0</v>
      </c>
      <c r="AH344" s="18">
        <v>9.6079867758393407E-4</v>
      </c>
      <c r="AI344" s="17">
        <v>233</v>
      </c>
      <c r="AJ344">
        <v>5</v>
      </c>
      <c r="AK344" s="25">
        <v>0.8332566988552238</v>
      </c>
      <c r="AL344" t="str">
        <f>IF(AK344&lt;='CAV Tier 1 Analysis'!$A$5,"Tier 1", "Tier 2")</f>
        <v>Tier 2</v>
      </c>
      <c r="AM344" t="str">
        <f t="shared" si="11"/>
        <v>California - Tier 2</v>
      </c>
      <c r="AN344" t="str">
        <f t="shared" si="12"/>
        <v>Suisun City, City Of - Tier 2</v>
      </c>
    </row>
    <row r="345" spans="1:40" x14ac:dyDescent="0.3">
      <c r="A345">
        <v>9</v>
      </c>
      <c r="B345" t="s">
        <v>21</v>
      </c>
      <c r="C345" t="s">
        <v>843</v>
      </c>
      <c r="D345" t="s">
        <v>1490</v>
      </c>
      <c r="E345" t="s">
        <v>305</v>
      </c>
      <c r="F345" s="12">
        <v>14522.242807226232</v>
      </c>
      <c r="G345" s="12">
        <v>46813.518894277426</v>
      </c>
      <c r="H345" s="12">
        <v>17298.910954914987</v>
      </c>
      <c r="I345">
        <v>7</v>
      </c>
      <c r="J345" s="15">
        <v>0.16784869131283373</v>
      </c>
      <c r="K345" s="15">
        <v>0.83215130868716602</v>
      </c>
      <c r="L345" s="59">
        <v>16.784760000000002</v>
      </c>
      <c r="M345">
        <v>29</v>
      </c>
      <c r="N345">
        <v>2</v>
      </c>
      <c r="O345" s="12">
        <v>13</v>
      </c>
      <c r="P345" s="12">
        <v>1</v>
      </c>
      <c r="Q345">
        <v>0</v>
      </c>
      <c r="R345" s="12">
        <v>5.8250591608101621</v>
      </c>
      <c r="S345" s="12">
        <v>2903.5995649197234</v>
      </c>
      <c r="T345" s="12">
        <v>50031.250207532765</v>
      </c>
      <c r="U345" s="12">
        <v>35509.007400306531</v>
      </c>
      <c r="V345">
        <v>0</v>
      </c>
      <c r="W345" s="58">
        <v>1.0740651403299275E-4</v>
      </c>
      <c r="X345" s="58">
        <v>1.1965127841202124E-4</v>
      </c>
      <c r="Y345" s="58">
        <v>2.4832381425378696E-4</v>
      </c>
      <c r="Z345" s="58">
        <v>1.2813921307250032E-3</v>
      </c>
      <c r="AA345" s="58">
        <v>1.3684494245937377E-3</v>
      </c>
      <c r="AB345" s="58">
        <v>0</v>
      </c>
      <c r="AC345" s="58">
        <v>1.5114627792653018E-4</v>
      </c>
      <c r="AD345" s="58">
        <v>4.2394516323300937E-3</v>
      </c>
      <c r="AE345" s="58">
        <v>1.3748255157683784E-3</v>
      </c>
      <c r="AF345" s="58">
        <v>1.5945387435168036E-3</v>
      </c>
      <c r="AG345" s="58">
        <v>0</v>
      </c>
      <c r="AH345" s="18">
        <v>9.5319866650539519E-4</v>
      </c>
      <c r="AI345" s="17">
        <v>234</v>
      </c>
      <c r="AJ345">
        <v>5</v>
      </c>
      <c r="AK345" s="25">
        <v>0.83420989752172925</v>
      </c>
      <c r="AL345" t="str">
        <f>IF(AK345&lt;='CAV Tier 1 Analysis'!$A$5,"Tier 1", "Tier 2")</f>
        <v>Tier 2</v>
      </c>
      <c r="AM345" t="str">
        <f t="shared" si="11"/>
        <v>California - Tier 2</v>
      </c>
      <c r="AN345" t="str">
        <f t="shared" si="12"/>
        <v>Pittsburg,City Of - Tier 2</v>
      </c>
    </row>
    <row r="346" spans="1:40" x14ac:dyDescent="0.3">
      <c r="A346">
        <v>9</v>
      </c>
      <c r="B346" t="s">
        <v>21</v>
      </c>
      <c r="C346" t="s">
        <v>911</v>
      </c>
      <c r="D346" t="s">
        <v>1559</v>
      </c>
      <c r="E346" t="s">
        <v>269</v>
      </c>
      <c r="F346" s="12">
        <v>17329.305269347678</v>
      </c>
      <c r="G346" s="12">
        <v>70055.630454199883</v>
      </c>
      <c r="H346" s="12">
        <v>27356.572143562091</v>
      </c>
      <c r="I346">
        <v>8</v>
      </c>
      <c r="J346" s="15">
        <v>0</v>
      </c>
      <c r="K346" s="15">
        <v>0.99999999999999944</v>
      </c>
      <c r="L346" s="59">
        <v>9.4719900000000035</v>
      </c>
      <c r="M346">
        <v>157</v>
      </c>
      <c r="N346">
        <v>0</v>
      </c>
      <c r="O346" s="12">
        <v>33.880000000000003</v>
      </c>
      <c r="P346" s="12">
        <v>1</v>
      </c>
      <c r="Q346">
        <v>0</v>
      </c>
      <c r="R346" s="12">
        <v>7.9999999999999956</v>
      </c>
      <c r="S346" s="12">
        <v>0</v>
      </c>
      <c r="T346" s="12">
        <v>77740.279387256334</v>
      </c>
      <c r="U346" s="12">
        <v>60410.974117908656</v>
      </c>
      <c r="V346">
        <v>0</v>
      </c>
      <c r="W346" s="58">
        <v>6.0611735101089754E-5</v>
      </c>
      <c r="X346" s="58">
        <v>6.4776726588577015E-4</v>
      </c>
      <c r="Y346" s="58">
        <v>0</v>
      </c>
      <c r="Z346" s="58">
        <v>3.339505029920239E-3</v>
      </c>
      <c r="AA346" s="58">
        <v>1.3684494245937377E-3</v>
      </c>
      <c r="AB346" s="58">
        <v>0</v>
      </c>
      <c r="AC346" s="58">
        <v>2.0758076270663436E-4</v>
      </c>
      <c r="AD346" s="58">
        <v>0</v>
      </c>
      <c r="AE346" s="58">
        <v>2.1362512282067786E-3</v>
      </c>
      <c r="AF346" s="58">
        <v>2.7127663040157146E-3</v>
      </c>
      <c r="AG346" s="58">
        <v>0</v>
      </c>
      <c r="AH346" s="18">
        <v>9.5208470458454225E-4</v>
      </c>
      <c r="AI346" s="17">
        <v>235</v>
      </c>
      <c r="AJ346">
        <v>5</v>
      </c>
      <c r="AK346" s="25">
        <v>0.83516198222631377</v>
      </c>
      <c r="AL346" t="str">
        <f>IF(AK346&lt;='CAV Tier 1 Analysis'!$A$5,"Tier 1", "Tier 2")</f>
        <v>Tier 2</v>
      </c>
      <c r="AM346" t="str">
        <f t="shared" si="11"/>
        <v>California - Tier 2</v>
      </c>
      <c r="AN346" t="str">
        <f t="shared" si="12"/>
        <v>Lakewood, City Of - Tier 2</v>
      </c>
    </row>
    <row r="347" spans="1:40" x14ac:dyDescent="0.3">
      <c r="A347">
        <v>9</v>
      </c>
      <c r="B347" t="s">
        <v>21</v>
      </c>
      <c r="C347" t="s">
        <v>1255</v>
      </c>
      <c r="D347" t="s">
        <v>1912</v>
      </c>
      <c r="E347" t="s">
        <v>292</v>
      </c>
      <c r="F347" s="12">
        <v>30435.681753718869</v>
      </c>
      <c r="G347" s="12">
        <v>70334.464774995984</v>
      </c>
      <c r="H347" s="12">
        <v>22671.700143901464</v>
      </c>
      <c r="I347">
        <v>14</v>
      </c>
      <c r="J347" s="15">
        <v>3.2829486177560062E-2</v>
      </c>
      <c r="K347" s="15">
        <v>0.96717051382244013</v>
      </c>
      <c r="L347" s="59">
        <v>12.591119999999997</v>
      </c>
      <c r="M347">
        <v>58</v>
      </c>
      <c r="N347">
        <v>0</v>
      </c>
      <c r="O347" s="12">
        <v>22</v>
      </c>
      <c r="P347" s="12">
        <v>1</v>
      </c>
      <c r="Q347">
        <v>0</v>
      </c>
      <c r="R347" s="12">
        <v>13.540387193514162</v>
      </c>
      <c r="S347" s="12">
        <v>744.30026649599961</v>
      </c>
      <c r="T347" s="12">
        <v>64461.221341367003</v>
      </c>
      <c r="U347" s="12">
        <v>34025.539587648134</v>
      </c>
      <c r="V347" s="12">
        <v>5873.2434336289807</v>
      </c>
      <c r="W347" s="58">
        <v>8.0571203101569225E-5</v>
      </c>
      <c r="X347" s="58">
        <v>2.3930255682404249E-4</v>
      </c>
      <c r="Y347" s="58">
        <v>0</v>
      </c>
      <c r="Z347" s="58">
        <v>2.168509759688467E-3</v>
      </c>
      <c r="AA347" s="58">
        <v>1.3684494245937377E-3</v>
      </c>
      <c r="AB347" s="58">
        <v>0</v>
      </c>
      <c r="AC347" s="58">
        <v>3.5134048762160196E-4</v>
      </c>
      <c r="AD347" s="58">
        <v>1.0867286997363317E-3</v>
      </c>
      <c r="AE347" s="58">
        <v>1.7713515354921376E-3</v>
      </c>
      <c r="AF347" s="58">
        <v>1.5279233387160624E-3</v>
      </c>
      <c r="AG347" s="58">
        <v>1.8651742004037713E-3</v>
      </c>
      <c r="AH347" s="18">
        <v>9.5085010965252007E-4</v>
      </c>
      <c r="AI347" s="17">
        <v>236</v>
      </c>
      <c r="AJ347">
        <v>5</v>
      </c>
      <c r="AK347" s="25">
        <v>0.83611283233596634</v>
      </c>
      <c r="AL347" t="str">
        <f>IF(AK347&lt;='CAV Tier 1 Analysis'!$A$5,"Tier 1", "Tier 2")</f>
        <v>Tier 2</v>
      </c>
      <c r="AM347" t="str">
        <f t="shared" si="11"/>
        <v>California - Tier 2</v>
      </c>
      <c r="AN347" t="str">
        <f t="shared" si="12"/>
        <v>Lake Forest, City Of - Tier 2</v>
      </c>
    </row>
    <row r="348" spans="1:40" x14ac:dyDescent="0.3">
      <c r="A348">
        <v>9</v>
      </c>
      <c r="B348" t="s">
        <v>21</v>
      </c>
      <c r="C348" t="s">
        <v>1025</v>
      </c>
      <c r="D348" t="s">
        <v>1676</v>
      </c>
      <c r="E348" t="s">
        <v>341</v>
      </c>
      <c r="F348" s="12">
        <v>1500.74332793592</v>
      </c>
      <c r="G348" s="12">
        <v>23439.680774243843</v>
      </c>
      <c r="H348" s="12">
        <v>9077.0509024377025</v>
      </c>
      <c r="I348">
        <v>2</v>
      </c>
      <c r="J348" s="15">
        <v>0.23663300134736434</v>
      </c>
      <c r="K348" s="15">
        <v>0.76336699865263602</v>
      </c>
      <c r="L348" s="59">
        <v>33.710260000000005</v>
      </c>
      <c r="M348">
        <v>50</v>
      </c>
      <c r="N348">
        <v>2</v>
      </c>
      <c r="O348" s="12">
        <v>32</v>
      </c>
      <c r="P348" s="12">
        <v>1</v>
      </c>
      <c r="Q348">
        <v>0</v>
      </c>
      <c r="R348" s="12">
        <v>1.526733997305272</v>
      </c>
      <c r="S348" s="12">
        <v>2147.9297984266354</v>
      </c>
      <c r="T348" s="12">
        <v>21657.207563652541</v>
      </c>
      <c r="U348" s="12">
        <v>20156.464235716619</v>
      </c>
      <c r="V348" s="12">
        <v>1782.4732105913026</v>
      </c>
      <c r="W348" s="58">
        <v>2.1571363032571418E-4</v>
      </c>
      <c r="X348" s="58">
        <v>2.0629530760693317E-4</v>
      </c>
      <c r="Y348" s="58">
        <v>2.4832381425378696E-4</v>
      </c>
      <c r="Z348" s="58">
        <v>3.1541960140923156E-3</v>
      </c>
      <c r="AA348" s="58">
        <v>1.3684494245937377E-3</v>
      </c>
      <c r="AB348" s="58">
        <v>0</v>
      </c>
      <c r="AC348" s="58">
        <v>3.9615075951347146E-5</v>
      </c>
      <c r="AD348" s="58">
        <v>3.1361226940816154E-3</v>
      </c>
      <c r="AE348" s="58">
        <v>5.9512567515889272E-4</v>
      </c>
      <c r="AF348" s="58">
        <v>9.0512986729906499E-4</v>
      </c>
      <c r="AG348" s="58">
        <v>5.6606253135527639E-4</v>
      </c>
      <c r="AH348" s="18">
        <v>9.4863945770169852E-4</v>
      </c>
      <c r="AI348" s="17">
        <v>237</v>
      </c>
      <c r="AJ348">
        <v>5</v>
      </c>
      <c r="AK348" s="25">
        <v>0.83706147179366808</v>
      </c>
      <c r="AL348" t="str">
        <f>IF(AK348&lt;='CAV Tier 1 Analysis'!$A$5,"Tier 1", "Tier 2")</f>
        <v>Tier 2</v>
      </c>
      <c r="AM348" t="str">
        <f t="shared" si="11"/>
        <v>California - Tier 2</v>
      </c>
      <c r="AN348" t="str">
        <f t="shared" si="12"/>
        <v>Barstow, City Of - Tier 2</v>
      </c>
    </row>
    <row r="349" spans="1:40" x14ac:dyDescent="0.3">
      <c r="A349">
        <v>9</v>
      </c>
      <c r="B349" t="s">
        <v>21</v>
      </c>
      <c r="C349" t="s">
        <v>828</v>
      </c>
      <c r="D349" t="s">
        <v>1474</v>
      </c>
      <c r="E349" t="s">
        <v>310</v>
      </c>
      <c r="F349" s="12">
        <v>32437.114337171311</v>
      </c>
      <c r="G349" s="12">
        <v>60918.458617342891</v>
      </c>
      <c r="H349" s="12">
        <v>21361.154672740417</v>
      </c>
      <c r="I349">
        <v>16</v>
      </c>
      <c r="J349" s="15">
        <v>4.0592334574578462E-2</v>
      </c>
      <c r="K349" s="15">
        <v>0.95940766542542144</v>
      </c>
      <c r="L349" s="59">
        <v>21.83023</v>
      </c>
      <c r="M349">
        <v>93</v>
      </c>
      <c r="N349">
        <v>6</v>
      </c>
      <c r="O349" s="12">
        <v>14</v>
      </c>
      <c r="P349" s="12">
        <v>1</v>
      </c>
      <c r="Q349">
        <v>0</v>
      </c>
      <c r="R349" s="12">
        <v>15.350522646806743</v>
      </c>
      <c r="S349" s="12">
        <v>867.09913737519912</v>
      </c>
      <c r="T349" s="12">
        <v>53602.268670646015</v>
      </c>
      <c r="U349" s="12">
        <v>21165.154333474704</v>
      </c>
      <c r="V349" s="12">
        <v>7316.1899466968753</v>
      </c>
      <c r="W349" s="58">
        <v>1.3969272750033121E-4</v>
      </c>
      <c r="X349" s="58">
        <v>3.8370927214889569E-4</v>
      </c>
      <c r="Y349" s="58">
        <v>7.4497144276136087E-4</v>
      </c>
      <c r="Z349" s="58">
        <v>1.3799607561653881E-3</v>
      </c>
      <c r="AA349" s="58">
        <v>1.3684494245937377E-3</v>
      </c>
      <c r="AB349" s="58">
        <v>0</v>
      </c>
      <c r="AC349" s="58">
        <v>3.9830914987120113E-4</v>
      </c>
      <c r="AD349" s="58">
        <v>1.2660233517561284E-3</v>
      </c>
      <c r="AE349" s="58">
        <v>1.4729547306091639E-3</v>
      </c>
      <c r="AF349" s="58">
        <v>9.5042528834378664E-4</v>
      </c>
      <c r="AG349" s="58">
        <v>2.3234127595833081E-3</v>
      </c>
      <c r="AH349" s="18">
        <v>9.4799171848484543E-4</v>
      </c>
      <c r="AI349" s="17">
        <v>238</v>
      </c>
      <c r="AJ349">
        <v>5</v>
      </c>
      <c r="AK349" s="25">
        <v>0.83800946351215289</v>
      </c>
      <c r="AL349" t="str">
        <f>IF(AK349&lt;='CAV Tier 1 Analysis'!$A$5,"Tier 1", "Tier 2")</f>
        <v>Tier 2</v>
      </c>
      <c r="AM349" t="str">
        <f t="shared" si="11"/>
        <v>California - Tier 2</v>
      </c>
      <c r="AN349" t="str">
        <f t="shared" si="12"/>
        <v>Pleasanton, City Of - Tier 2</v>
      </c>
    </row>
    <row r="350" spans="1:40" x14ac:dyDescent="0.3">
      <c r="A350">
        <v>9</v>
      </c>
      <c r="B350" t="s">
        <v>21</v>
      </c>
      <c r="C350" t="s">
        <v>1324</v>
      </c>
      <c r="D350" t="s">
        <v>1983</v>
      </c>
      <c r="E350" t="s">
        <v>373</v>
      </c>
      <c r="F350" s="12">
        <v>15009.614294331699</v>
      </c>
      <c r="G350" s="12">
        <v>26830.435061603814</v>
      </c>
      <c r="H350" s="12">
        <v>7448.7731372073513</v>
      </c>
      <c r="I350">
        <v>50</v>
      </c>
      <c r="J350" s="15">
        <v>1.4052890678638732E-2</v>
      </c>
      <c r="K350" s="15">
        <v>0.98594710932136131</v>
      </c>
      <c r="L350" s="59">
        <v>8.2146800000000031</v>
      </c>
      <c r="M350">
        <v>52</v>
      </c>
      <c r="N350">
        <v>9</v>
      </c>
      <c r="O350" s="12">
        <v>32.363636363636367</v>
      </c>
      <c r="P350" s="12">
        <v>1</v>
      </c>
      <c r="Q350">
        <v>1</v>
      </c>
      <c r="R350" s="12">
        <v>49.297355466068069</v>
      </c>
      <c r="S350" s="12">
        <v>104.67679458715577</v>
      </c>
      <c r="T350" s="12">
        <v>21274.046990227682</v>
      </c>
      <c r="U350" s="12">
        <v>6264.4326958959828</v>
      </c>
      <c r="V350" s="12">
        <v>5556.3880713761318</v>
      </c>
      <c r="W350" s="58">
        <v>5.2566145878555612E-5</v>
      </c>
      <c r="X350" s="58">
        <v>2.1454711991121051E-4</v>
      </c>
      <c r="Y350" s="58">
        <v>1.1174571641420412E-3</v>
      </c>
      <c r="Z350" s="58">
        <v>3.1900391506160921E-3</v>
      </c>
      <c r="AA350" s="58">
        <v>1.3684494245937377E-3</v>
      </c>
      <c r="AB350" s="58">
        <v>3.9840637450199205E-4</v>
      </c>
      <c r="AC350" s="58">
        <v>1.2791478308833107E-3</v>
      </c>
      <c r="AD350" s="58">
        <v>1.5283519567956284E-4</v>
      </c>
      <c r="AE350" s="58">
        <v>5.845966771667213E-4</v>
      </c>
      <c r="AF350" s="58">
        <v>2.8130554389062799E-4</v>
      </c>
      <c r="AG350" s="58">
        <v>1.7645499961438703E-3</v>
      </c>
      <c r="AH350" s="18">
        <v>9.4580914758252014E-4</v>
      </c>
      <c r="AI350" s="17">
        <v>239</v>
      </c>
      <c r="AJ350">
        <v>5</v>
      </c>
      <c r="AK350" s="25">
        <v>0.83895527265973535</v>
      </c>
      <c r="AL350" t="str">
        <f>IF(AK350&lt;='CAV Tier 1 Analysis'!$A$5,"Tier 1", "Tier 2")</f>
        <v>Tier 2</v>
      </c>
      <c r="AM350" t="str">
        <f t="shared" si="11"/>
        <v>California - Tier 2</v>
      </c>
      <c r="AN350" t="str">
        <f t="shared" si="12"/>
        <v>Agoura Hills, City Of - Tier 2</v>
      </c>
    </row>
    <row r="351" spans="1:40" x14ac:dyDescent="0.3">
      <c r="A351">
        <v>9</v>
      </c>
      <c r="B351" t="s">
        <v>21</v>
      </c>
      <c r="C351" t="s">
        <v>1083</v>
      </c>
      <c r="D351" t="s">
        <v>1734</v>
      </c>
      <c r="E351" t="s">
        <v>286</v>
      </c>
      <c r="F351" s="12">
        <v>11034.843025497774</v>
      </c>
      <c r="G351" s="12">
        <v>59506.989764321246</v>
      </c>
      <c r="H351" s="12">
        <v>19695.268365723612</v>
      </c>
      <c r="I351">
        <v>17</v>
      </c>
      <c r="J351" s="15">
        <v>2.4408269989889736E-2</v>
      </c>
      <c r="K351" s="15">
        <v>0.97559173001011013</v>
      </c>
      <c r="L351" s="59">
        <v>11.067970000000001</v>
      </c>
      <c r="M351">
        <v>103</v>
      </c>
      <c r="N351">
        <v>2</v>
      </c>
      <c r="O351" s="12">
        <v>12</v>
      </c>
      <c r="P351" s="12">
        <v>1</v>
      </c>
      <c r="Q351">
        <v>1</v>
      </c>
      <c r="R351" s="12">
        <v>16.585059410171873</v>
      </c>
      <c r="S351" s="12">
        <v>480.72742779391632</v>
      </c>
      <c r="T351" s="12">
        <v>52516.327109101745</v>
      </c>
      <c r="U351" s="12">
        <v>41481.484083603973</v>
      </c>
      <c r="V351" s="12">
        <v>6990.6626552195012</v>
      </c>
      <c r="W351" s="58">
        <v>7.0824490497435933E-5</v>
      </c>
      <c r="X351" s="58">
        <v>4.2496833367028234E-4</v>
      </c>
      <c r="Y351" s="58">
        <v>2.4832381425378696E-4</v>
      </c>
      <c r="Z351" s="58">
        <v>1.1828235052846183E-3</v>
      </c>
      <c r="AA351" s="58">
        <v>1.3684494245937377E-3</v>
      </c>
      <c r="AB351" s="58">
        <v>3.9840637450199205E-4</v>
      </c>
      <c r="AC351" s="58">
        <v>4.3034241023729033E-4</v>
      </c>
      <c r="AD351" s="58">
        <v>7.0189453914011439E-4</v>
      </c>
      <c r="AE351" s="58">
        <v>1.4431137779795284E-3</v>
      </c>
      <c r="AF351" s="58">
        <v>1.8627339470297663E-3</v>
      </c>
      <c r="AG351" s="58">
        <v>2.2200345985293299E-3</v>
      </c>
      <c r="AH351" s="18">
        <v>9.410832014288983E-4</v>
      </c>
      <c r="AI351" s="17">
        <v>240</v>
      </c>
      <c r="AJ351">
        <v>5</v>
      </c>
      <c r="AK351" s="25">
        <v>0.83989635586116429</v>
      </c>
      <c r="AL351" t="str">
        <f>IF(AK351&lt;='CAV Tier 1 Analysis'!$A$5,"Tier 1", "Tier 2")</f>
        <v>Tier 2</v>
      </c>
      <c r="AM351" t="str">
        <f t="shared" si="11"/>
        <v>California - Tier 2</v>
      </c>
      <c r="AN351" t="str">
        <f t="shared" si="12"/>
        <v>Cupertino, City Of - Tier 2</v>
      </c>
    </row>
    <row r="352" spans="1:40" x14ac:dyDescent="0.3">
      <c r="A352">
        <v>9</v>
      </c>
      <c r="B352" t="s">
        <v>21</v>
      </c>
      <c r="C352" t="s">
        <v>898</v>
      </c>
      <c r="D352" t="s">
        <v>1546</v>
      </c>
      <c r="E352" t="s">
        <v>271</v>
      </c>
      <c r="F352" s="12">
        <v>11267.810838292187</v>
      </c>
      <c r="G352" s="12">
        <v>71066.067434142562</v>
      </c>
      <c r="H352" s="12">
        <v>24836.041002431728</v>
      </c>
      <c r="I352">
        <v>10</v>
      </c>
      <c r="J352" s="15">
        <v>7.5475190108512825E-3</v>
      </c>
      <c r="K352" s="15">
        <v>0.99245248098914862</v>
      </c>
      <c r="L352" s="59">
        <v>6.1596399999999996</v>
      </c>
      <c r="M352">
        <v>57</v>
      </c>
      <c r="N352">
        <v>0</v>
      </c>
      <c r="O352" s="12">
        <v>34</v>
      </c>
      <c r="P352" s="12">
        <v>1</v>
      </c>
      <c r="Q352">
        <v>0</v>
      </c>
      <c r="R352" s="12">
        <v>9.9245248098914871</v>
      </c>
      <c r="S352" s="12">
        <v>187.45049162013541</v>
      </c>
      <c r="T352" s="12">
        <v>73467.937855333701</v>
      </c>
      <c r="U352" s="12">
        <v>62200.127017041516</v>
      </c>
      <c r="V352">
        <v>0</v>
      </c>
      <c r="W352" s="58">
        <v>3.9415842710779503E-5</v>
      </c>
      <c r="X352" s="58">
        <v>2.3517665067190381E-4</v>
      </c>
      <c r="Y352" s="58">
        <v>0</v>
      </c>
      <c r="Z352" s="58">
        <v>3.3513332649730853E-3</v>
      </c>
      <c r="AA352" s="58">
        <v>1.3684494245937377E-3</v>
      </c>
      <c r="AB352" s="58">
        <v>0</v>
      </c>
      <c r="AC352" s="58">
        <v>2.5751755369227391E-4</v>
      </c>
      <c r="AD352" s="58">
        <v>2.7369038839969402E-4</v>
      </c>
      <c r="AE352" s="58">
        <v>2.0188501213825516E-3</v>
      </c>
      <c r="AF352" s="58">
        <v>2.7931085558725813E-3</v>
      </c>
      <c r="AG352" s="58">
        <v>0</v>
      </c>
      <c r="AH352" s="18">
        <v>9.3977652748150977E-4</v>
      </c>
      <c r="AI352" s="17">
        <v>241</v>
      </c>
      <c r="AJ352">
        <v>5</v>
      </c>
      <c r="AK352" s="25">
        <v>0.84083613238864585</v>
      </c>
      <c r="AL352" t="str">
        <f>IF(AK352&lt;='CAV Tier 1 Analysis'!$A$5,"Tier 1", "Tier 2")</f>
        <v>Tier 2</v>
      </c>
      <c r="AM352" t="str">
        <f t="shared" si="11"/>
        <v>California - Tier 2</v>
      </c>
      <c r="AN352" t="str">
        <f t="shared" si="12"/>
        <v>Bellflower, City Of - Tier 2</v>
      </c>
    </row>
    <row r="353" spans="1:40" x14ac:dyDescent="0.3">
      <c r="A353">
        <v>9</v>
      </c>
      <c r="B353" t="s">
        <v>21</v>
      </c>
      <c r="C353" t="s">
        <v>973</v>
      </c>
      <c r="D353" t="s">
        <v>1622</v>
      </c>
      <c r="E353" t="s">
        <v>319</v>
      </c>
      <c r="F353" s="12">
        <v>25494.039656343768</v>
      </c>
      <c r="G353" s="12">
        <v>48202.525510836887</v>
      </c>
      <c r="H353" s="12">
        <v>13034.201354410781</v>
      </c>
      <c r="I353">
        <v>4</v>
      </c>
      <c r="J353" s="15">
        <v>3.6336449945053965E-2</v>
      </c>
      <c r="K353" s="15">
        <v>0.96366355005494597</v>
      </c>
      <c r="L353" s="59">
        <v>10.546709999999999</v>
      </c>
      <c r="M353">
        <v>26</v>
      </c>
      <c r="N353">
        <v>0</v>
      </c>
      <c r="O353" s="12">
        <v>22</v>
      </c>
      <c r="P353" s="12">
        <v>1</v>
      </c>
      <c r="Q353">
        <v>0</v>
      </c>
      <c r="R353" s="12">
        <v>3.8546542002197839</v>
      </c>
      <c r="S353" s="12">
        <v>473.61660508830198</v>
      </c>
      <c r="T353" s="12">
        <v>34320.386035244985</v>
      </c>
      <c r="U353" s="12">
        <v>8826.3463789012167</v>
      </c>
      <c r="V353" s="12">
        <v>13882.139475591903</v>
      </c>
      <c r="W353" s="58">
        <v>6.7488921832478083E-5</v>
      </c>
      <c r="X353" s="58">
        <v>1.0727355995560525E-4</v>
      </c>
      <c r="Y353" s="58">
        <v>0</v>
      </c>
      <c r="Z353" s="58">
        <v>2.168509759688467E-3</v>
      </c>
      <c r="AA353" s="58">
        <v>1.3684494245937377E-3</v>
      </c>
      <c r="AB353" s="58">
        <v>0</v>
      </c>
      <c r="AC353" s="58">
        <v>1.0001900735649435E-4</v>
      </c>
      <c r="AD353" s="58">
        <v>6.9151225733695538E-4</v>
      </c>
      <c r="AE353" s="58">
        <v>9.4310140635205184E-4</v>
      </c>
      <c r="AF353" s="58">
        <v>3.9634876599608197E-4</v>
      </c>
      <c r="AG353" s="58">
        <v>4.4085706116019337E-3</v>
      </c>
      <c r="AH353" s="18">
        <v>9.3193397406489138E-4</v>
      </c>
      <c r="AI353" s="17">
        <v>242</v>
      </c>
      <c r="AJ353">
        <v>5</v>
      </c>
      <c r="AK353" s="25">
        <v>0.84176806636271073</v>
      </c>
      <c r="AL353" t="str">
        <f>IF(AK353&lt;='CAV Tier 1 Analysis'!$A$5,"Tier 1", "Tier 2")</f>
        <v>Tier 2</v>
      </c>
      <c r="AM353" t="str">
        <f t="shared" si="11"/>
        <v>California - Tier 2</v>
      </c>
      <c r="AN353" t="str">
        <f t="shared" si="12"/>
        <v>Brea, City Of - Tier 2</v>
      </c>
    </row>
    <row r="354" spans="1:40" x14ac:dyDescent="0.3">
      <c r="A354">
        <v>9</v>
      </c>
      <c r="B354" t="s">
        <v>21</v>
      </c>
      <c r="C354" t="s">
        <v>1084</v>
      </c>
      <c r="D354" t="s">
        <v>1735</v>
      </c>
      <c r="E354" t="s">
        <v>324</v>
      </c>
      <c r="F354" s="12">
        <v>15787.523929546525</v>
      </c>
      <c r="G354" s="12">
        <v>45152.121878340469</v>
      </c>
      <c r="H354" s="12">
        <v>12314.284087631979</v>
      </c>
      <c r="I354">
        <v>24</v>
      </c>
      <c r="J354" s="15">
        <v>0.10952762867066625</v>
      </c>
      <c r="K354" s="15">
        <v>0.89047237132933388</v>
      </c>
      <c r="L354" s="59">
        <v>15.834999999999997</v>
      </c>
      <c r="M354">
        <v>103</v>
      </c>
      <c r="N354">
        <v>0</v>
      </c>
      <c r="O354" s="12">
        <v>12</v>
      </c>
      <c r="P354" s="12">
        <v>1</v>
      </c>
      <c r="Q354">
        <v>3</v>
      </c>
      <c r="R354" s="12">
        <v>21.371336911904013</v>
      </c>
      <c r="S354" s="12">
        <v>1348.7543348952495</v>
      </c>
      <c r="T354" s="12">
        <v>41534.166349328465</v>
      </c>
      <c r="U354" s="12">
        <v>25746.64241978194</v>
      </c>
      <c r="V354" s="12">
        <v>3617.9555290120043</v>
      </c>
      <c r="W354" s="58">
        <v>1.0132895255651196E-4</v>
      </c>
      <c r="X354" s="58">
        <v>4.2496833367028234E-4</v>
      </c>
      <c r="Y354" s="58">
        <v>0</v>
      </c>
      <c r="Z354" s="58">
        <v>1.1828235052846183E-3</v>
      </c>
      <c r="AA354" s="58">
        <v>1.3684494245937377E-3</v>
      </c>
      <c r="AB354" s="58">
        <v>1.195219123505976E-3</v>
      </c>
      <c r="AC354" s="58">
        <v>5.5453480202918566E-4</v>
      </c>
      <c r="AD354" s="58">
        <v>1.9692724974085889E-3</v>
      </c>
      <c r="AE354" s="58">
        <v>1.1413312966668131E-3</v>
      </c>
      <c r="AF354" s="58">
        <v>1.1561578838574105E-3</v>
      </c>
      <c r="AG354" s="58">
        <v>1.1489592398440426E-3</v>
      </c>
      <c r="AH354" s="18">
        <v>9.3118591449246966E-4</v>
      </c>
      <c r="AI354" s="17">
        <v>243</v>
      </c>
      <c r="AJ354">
        <v>5</v>
      </c>
      <c r="AK354" s="25">
        <v>0.84269925227720321</v>
      </c>
      <c r="AL354" t="str">
        <f>IF(AK354&lt;='CAV Tier 1 Analysis'!$A$5,"Tier 1", "Tier 2")</f>
        <v>Tier 2</v>
      </c>
      <c r="AM354" t="str">
        <f t="shared" si="11"/>
        <v>California - Tier 2</v>
      </c>
      <c r="AN354" t="str">
        <f t="shared" si="12"/>
        <v>Gilroy, City Of - Tier 2</v>
      </c>
    </row>
    <row r="355" spans="1:40" x14ac:dyDescent="0.3">
      <c r="A355">
        <v>9</v>
      </c>
      <c r="B355" t="s">
        <v>21</v>
      </c>
      <c r="C355" t="s">
        <v>1064</v>
      </c>
      <c r="D355" t="s">
        <v>1715</v>
      </c>
      <c r="E355" t="s">
        <v>234</v>
      </c>
      <c r="F355" s="12">
        <v>9798.2444328902657</v>
      </c>
      <c r="G355" s="12">
        <v>95336.737170042994</v>
      </c>
      <c r="H355" s="12">
        <v>29393.967214344459</v>
      </c>
      <c r="I355">
        <v>18</v>
      </c>
      <c r="J355" s="15">
        <v>0</v>
      </c>
      <c r="K355" s="15">
        <v>1</v>
      </c>
      <c r="L355" s="59">
        <v>7.5822300000000009</v>
      </c>
      <c r="M355">
        <v>35</v>
      </c>
      <c r="N355">
        <v>4</v>
      </c>
      <c r="O355" s="12">
        <v>11.111111111111111</v>
      </c>
      <c r="P355" s="12">
        <v>1</v>
      </c>
      <c r="Q355">
        <v>0</v>
      </c>
      <c r="R355" s="12">
        <v>18</v>
      </c>
      <c r="S355" s="12">
        <v>0</v>
      </c>
      <c r="T355" s="12">
        <v>95984.909402583464</v>
      </c>
      <c r="U355" s="12">
        <v>86186.6649696932</v>
      </c>
      <c r="V355">
        <v>0</v>
      </c>
      <c r="W355" s="58">
        <v>4.8519066873543535E-5</v>
      </c>
      <c r="X355" s="58">
        <v>1.4440671532485322E-4</v>
      </c>
      <c r="Y355" s="58">
        <v>4.9664762850757391E-4</v>
      </c>
      <c r="Z355" s="58">
        <v>1.0952069493376094E-3</v>
      </c>
      <c r="AA355" s="58">
        <v>1.3684494245937377E-3</v>
      </c>
      <c r="AB355" s="58">
        <v>0</v>
      </c>
      <c r="AC355" s="58">
        <v>4.6705671608992757E-4</v>
      </c>
      <c r="AD355" s="58">
        <v>0</v>
      </c>
      <c r="AE355" s="58">
        <v>2.6376015395977344E-3</v>
      </c>
      <c r="AF355" s="58">
        <v>3.8702286132473521E-3</v>
      </c>
      <c r="AG355" s="58">
        <v>0</v>
      </c>
      <c r="AH355" s="18">
        <v>9.2073787759748462E-4</v>
      </c>
      <c r="AI355" s="17">
        <v>244</v>
      </c>
      <c r="AJ355">
        <v>5</v>
      </c>
      <c r="AK355" s="25">
        <v>0.84361999015480071</v>
      </c>
      <c r="AL355" t="str">
        <f>IF(AK355&lt;='CAV Tier 1 Analysis'!$A$5,"Tier 1", "Tier 2")</f>
        <v>Tier 2</v>
      </c>
      <c r="AM355" t="str">
        <f t="shared" si="11"/>
        <v>California - Tier 2</v>
      </c>
      <c r="AN355" t="str">
        <f t="shared" si="12"/>
        <v>Daly City, City Of - Tier 2</v>
      </c>
    </row>
    <row r="356" spans="1:40" x14ac:dyDescent="0.3">
      <c r="A356">
        <v>9</v>
      </c>
      <c r="B356" t="s">
        <v>21</v>
      </c>
      <c r="C356" t="s">
        <v>1011</v>
      </c>
      <c r="D356" t="s">
        <v>1662</v>
      </c>
      <c r="E356" t="s">
        <v>337</v>
      </c>
      <c r="F356" s="12">
        <v>1294.9218363517996</v>
      </c>
      <c r="G356" s="12">
        <v>32612.679199464215</v>
      </c>
      <c r="H356" s="12">
        <v>7794.1670401225674</v>
      </c>
      <c r="I356">
        <v>14</v>
      </c>
      <c r="J356" s="15">
        <v>2.8536285535364792E-2</v>
      </c>
      <c r="K356" s="15">
        <v>0.9714637144646352</v>
      </c>
      <c r="L356" s="59">
        <v>14.260090000000002</v>
      </c>
      <c r="M356">
        <v>49</v>
      </c>
      <c r="N356">
        <v>6</v>
      </c>
      <c r="O356" s="12">
        <v>34</v>
      </c>
      <c r="P356" s="12">
        <v>1</v>
      </c>
      <c r="Q356">
        <v>1</v>
      </c>
      <c r="R356" s="12">
        <v>13.600492002504893</v>
      </c>
      <c r="S356" s="12">
        <v>222.41657616726664</v>
      </c>
      <c r="T356" s="12">
        <v>28873.021250627993</v>
      </c>
      <c r="U356" s="12">
        <v>27578.099414276192</v>
      </c>
      <c r="V356" s="12">
        <v>3739.6579488362222</v>
      </c>
      <c r="W356" s="58">
        <v>9.1251025138085946E-5</v>
      </c>
      <c r="X356" s="58">
        <v>2.0216940145479452E-4</v>
      </c>
      <c r="Y356" s="58">
        <v>7.4497144276136087E-4</v>
      </c>
      <c r="Z356" s="58">
        <v>3.3513332649730853E-3</v>
      </c>
      <c r="AA356" s="58">
        <v>1.3684494245937377E-3</v>
      </c>
      <c r="AB356" s="58">
        <v>3.9840637450199205E-4</v>
      </c>
      <c r="AC356" s="58">
        <v>3.5290006288318099E-4</v>
      </c>
      <c r="AD356" s="58">
        <v>3.247432353557535E-4</v>
      </c>
      <c r="AE356" s="58">
        <v>7.934114412097861E-4</v>
      </c>
      <c r="AF356" s="58">
        <v>1.2383998091774835E-3</v>
      </c>
      <c r="AG356" s="58">
        <v>1.1876084489476711E-3</v>
      </c>
      <c r="AH356" s="18">
        <v>9.1396763009063018E-4</v>
      </c>
      <c r="AI356" s="17">
        <v>245</v>
      </c>
      <c r="AJ356">
        <v>5</v>
      </c>
      <c r="AK356" s="25">
        <v>0.84453395778489138</v>
      </c>
      <c r="AL356" t="str">
        <f>IF(AK356&lt;='CAV Tier 1 Analysis'!$A$5,"Tier 1", "Tier 2")</f>
        <v>Tier 2</v>
      </c>
      <c r="AM356" t="str">
        <f t="shared" si="11"/>
        <v>California - Tier 2</v>
      </c>
      <c r="AN356" t="str">
        <f t="shared" si="12"/>
        <v>Norco, City Of - Tier 2</v>
      </c>
    </row>
    <row r="357" spans="1:40" x14ac:dyDescent="0.3">
      <c r="A357">
        <v>9</v>
      </c>
      <c r="B357" t="s">
        <v>21</v>
      </c>
      <c r="C357" t="s">
        <v>1069</v>
      </c>
      <c r="D357" t="s">
        <v>1720</v>
      </c>
      <c r="E357" t="s">
        <v>360</v>
      </c>
      <c r="F357" s="12">
        <v>16061.423548650624</v>
      </c>
      <c r="G357" s="12">
        <v>35591.459953187485</v>
      </c>
      <c r="H357" s="12">
        <v>13845.357838975324</v>
      </c>
      <c r="I357">
        <v>99</v>
      </c>
      <c r="J357" s="15">
        <v>1.5250075527244444E-2</v>
      </c>
      <c r="K357" s="15">
        <v>0.98474992447275544</v>
      </c>
      <c r="L357" s="59">
        <v>12.44584</v>
      </c>
      <c r="M357">
        <v>254</v>
      </c>
      <c r="N357">
        <v>3</v>
      </c>
      <c r="O357" s="12">
        <v>12</v>
      </c>
      <c r="P357" s="12">
        <v>1</v>
      </c>
      <c r="Q357">
        <v>3</v>
      </c>
      <c r="R357" s="12">
        <v>97.490242522802788</v>
      </c>
      <c r="S357" s="12">
        <v>211.1427527460996</v>
      </c>
      <c r="T357" s="12">
        <v>36586.806946009063</v>
      </c>
      <c r="U357" s="12">
        <v>20525.383397358441</v>
      </c>
      <c r="V357">
        <v>0</v>
      </c>
      <c r="W357" s="58">
        <v>7.9641549156042883E-5</v>
      </c>
      <c r="X357" s="58">
        <v>1.0479801626432205E-3</v>
      </c>
      <c r="Y357" s="58">
        <v>3.7248572138068043E-4</v>
      </c>
      <c r="Z357" s="58">
        <v>1.1828235052846183E-3</v>
      </c>
      <c r="AA357" s="58">
        <v>1.3684494245937377E-3</v>
      </c>
      <c r="AB357" s="58">
        <v>1.195219123505976E-3</v>
      </c>
      <c r="AC357" s="58">
        <v>2.5296373624172715E-3</v>
      </c>
      <c r="AD357" s="58">
        <v>3.0828269111166822E-4</v>
      </c>
      <c r="AE357" s="58">
        <v>1.0053811472073048E-3</v>
      </c>
      <c r="AF357" s="58">
        <v>9.2169625254977033E-4</v>
      </c>
      <c r="AG357" s="58">
        <v>0</v>
      </c>
      <c r="AH357" s="18">
        <v>9.1014517635002639E-4</v>
      </c>
      <c r="AI357" s="17">
        <v>246</v>
      </c>
      <c r="AJ357">
        <v>5</v>
      </c>
      <c r="AK357" s="25">
        <v>0.84544410296124139</v>
      </c>
      <c r="AL357" t="str">
        <f>IF(AK357&lt;='CAV Tier 1 Analysis'!$A$5,"Tier 1", "Tier 2")</f>
        <v>Tier 2</v>
      </c>
      <c r="AM357" t="str">
        <f t="shared" si="11"/>
        <v>California - Tier 2</v>
      </c>
      <c r="AN357" t="str">
        <f t="shared" si="12"/>
        <v>Pacifica, City Of - Tier 2</v>
      </c>
    </row>
    <row r="358" spans="1:40" x14ac:dyDescent="0.3">
      <c r="A358">
        <v>9</v>
      </c>
      <c r="B358" t="s">
        <v>21</v>
      </c>
      <c r="C358" t="s">
        <v>988</v>
      </c>
      <c r="D358" t="s">
        <v>1637</v>
      </c>
      <c r="E358" t="s">
        <v>354</v>
      </c>
      <c r="F358" s="12">
        <v>42387.203074196994</v>
      </c>
      <c r="G358" s="12">
        <v>55517.036343853964</v>
      </c>
      <c r="H358" s="12">
        <v>21590.975924923947</v>
      </c>
      <c r="I358">
        <v>64</v>
      </c>
      <c r="J358" s="15">
        <v>8.8157384178051499E-3</v>
      </c>
      <c r="K358" s="15">
        <v>0.99118426158219519</v>
      </c>
      <c r="L358" s="59">
        <v>17.550430000000002</v>
      </c>
      <c r="M358">
        <v>122</v>
      </c>
      <c r="N358">
        <v>2</v>
      </c>
      <c r="O358" s="12">
        <v>22.066666666666666</v>
      </c>
      <c r="P358" s="12">
        <v>1</v>
      </c>
      <c r="Q358">
        <v>2</v>
      </c>
      <c r="R358" s="12">
        <v>63.435792741260492</v>
      </c>
      <c r="S358" s="12">
        <v>190.34039593925812</v>
      </c>
      <c r="T358" s="12">
        <v>52472.475908173801</v>
      </c>
      <c r="U358" s="12">
        <v>10085.272833976807</v>
      </c>
      <c r="V358" s="12">
        <v>3044.5604356801632</v>
      </c>
      <c r="W358" s="58">
        <v>1.1230607444372497E-4</v>
      </c>
      <c r="X358" s="58">
        <v>5.0336055056091696E-4</v>
      </c>
      <c r="Y358" s="58">
        <v>2.4832381425378696E-4</v>
      </c>
      <c r="Z358" s="58">
        <v>2.1750810013844925E-3</v>
      </c>
      <c r="AA358" s="58">
        <v>1.3684494245937377E-3</v>
      </c>
      <c r="AB358" s="58">
        <v>7.9681274900398409E-4</v>
      </c>
      <c r="AC358" s="58">
        <v>1.6460062800163549E-3</v>
      </c>
      <c r="AD358" s="58">
        <v>2.7790984404743628E-4</v>
      </c>
      <c r="AE358" s="58">
        <v>1.4419087761120407E-3</v>
      </c>
      <c r="AF358" s="58">
        <v>4.5288109834843511E-4</v>
      </c>
      <c r="AG358" s="58">
        <v>9.6686535138080772E-4</v>
      </c>
      <c r="AH358" s="18">
        <v>9.0817317855870154E-4</v>
      </c>
      <c r="AI358" s="17">
        <v>247</v>
      </c>
      <c r="AJ358">
        <v>5</v>
      </c>
      <c r="AK358" s="25">
        <v>0.84635227613980013</v>
      </c>
      <c r="AL358" t="str">
        <f>IF(AK358&lt;='CAV Tier 1 Analysis'!$A$5,"Tier 1", "Tier 2")</f>
        <v>Tier 2</v>
      </c>
      <c r="AM358" t="str">
        <f t="shared" si="11"/>
        <v>California - Tier 2</v>
      </c>
      <c r="AN358" t="str">
        <f t="shared" si="12"/>
        <v>San Clemente, City Of - Tier 2</v>
      </c>
    </row>
    <row r="359" spans="1:40" x14ac:dyDescent="0.3">
      <c r="A359">
        <v>9</v>
      </c>
      <c r="B359" t="s">
        <v>21</v>
      </c>
      <c r="C359" t="s">
        <v>1007</v>
      </c>
      <c r="D359" t="s">
        <v>1658</v>
      </c>
      <c r="E359" t="s">
        <v>361</v>
      </c>
      <c r="F359" s="12">
        <v>2102.7202607684703</v>
      </c>
      <c r="G359" s="12">
        <v>21069.85998200149</v>
      </c>
      <c r="H359" s="12">
        <v>8015.6665846481847</v>
      </c>
      <c r="I359">
        <v>6</v>
      </c>
      <c r="J359" s="15">
        <v>0.19306445601726388</v>
      </c>
      <c r="K359" s="15">
        <v>0.80693554398273615</v>
      </c>
      <c r="L359" s="59">
        <v>23.15579</v>
      </c>
      <c r="M359">
        <v>150</v>
      </c>
      <c r="N359">
        <v>0</v>
      </c>
      <c r="O359" s="12">
        <v>34</v>
      </c>
      <c r="P359" s="12">
        <v>1</v>
      </c>
      <c r="Q359">
        <v>0</v>
      </c>
      <c r="R359" s="12">
        <v>4.8416132638964164</v>
      </c>
      <c r="S359" s="12">
        <v>1547.5403087808613</v>
      </c>
      <c r="T359" s="12">
        <v>18370.298691454118</v>
      </c>
      <c r="U359" s="12">
        <v>16267.578430685648</v>
      </c>
      <c r="V359" s="12">
        <v>2699.5612905473718</v>
      </c>
      <c r="W359" s="58">
        <v>1.481750518672911E-4</v>
      </c>
      <c r="X359" s="58">
        <v>6.1888592282079949E-4</v>
      </c>
      <c r="Y359" s="58">
        <v>0</v>
      </c>
      <c r="Z359" s="58">
        <v>3.3513332649730853E-3</v>
      </c>
      <c r="AA359" s="58">
        <v>1.3684494245937377E-3</v>
      </c>
      <c r="AB359" s="58">
        <v>0</v>
      </c>
      <c r="AC359" s="58">
        <v>1.2562822175627201E-4</v>
      </c>
      <c r="AD359" s="58">
        <v>2.2595134561328627E-3</v>
      </c>
      <c r="AE359" s="58">
        <v>5.0480360311873655E-4</v>
      </c>
      <c r="AF359" s="58">
        <v>7.304987092008274E-4</v>
      </c>
      <c r="AG359" s="58">
        <v>8.573034862998228E-4</v>
      </c>
      <c r="AH359" s="18">
        <v>9.0587192188758508E-4</v>
      </c>
      <c r="AI359" s="17">
        <v>248</v>
      </c>
      <c r="AJ359">
        <v>5</v>
      </c>
      <c r="AK359" s="25">
        <v>0.84725814806168775</v>
      </c>
      <c r="AL359" t="str">
        <f>IF(AK359&lt;='CAV Tier 1 Analysis'!$A$5,"Tier 1", "Tier 2")</f>
        <v>Tier 2</v>
      </c>
      <c r="AM359" t="str">
        <f t="shared" si="11"/>
        <v>California - Tier 2</v>
      </c>
      <c r="AN359" t="str">
        <f t="shared" si="12"/>
        <v>Desert Hot Springs, City Of - Tier 2</v>
      </c>
    </row>
    <row r="360" spans="1:40" x14ac:dyDescent="0.3">
      <c r="A360">
        <v>9</v>
      </c>
      <c r="B360" t="s">
        <v>21</v>
      </c>
      <c r="C360" t="s">
        <v>947</v>
      </c>
      <c r="D360" t="s">
        <v>1595</v>
      </c>
      <c r="E360" t="s">
        <v>410</v>
      </c>
      <c r="F360" s="12">
        <v>88.561063578899024</v>
      </c>
      <c r="G360" s="12">
        <v>11415.522115239262</v>
      </c>
      <c r="H360" s="12">
        <v>5786.3146086570314</v>
      </c>
      <c r="I360">
        <v>50</v>
      </c>
      <c r="J360" s="15">
        <v>0.10016352703346509</v>
      </c>
      <c r="K360" s="15">
        <v>0.89983647296653479</v>
      </c>
      <c r="L360" s="59">
        <v>4.6597800000000005</v>
      </c>
      <c r="M360">
        <v>348</v>
      </c>
      <c r="N360">
        <v>0</v>
      </c>
      <c r="O360" s="12">
        <v>16</v>
      </c>
      <c r="P360" s="12">
        <v>2</v>
      </c>
      <c r="Q360">
        <v>3</v>
      </c>
      <c r="R360" s="12">
        <v>44.991823648326736</v>
      </c>
      <c r="S360" s="12">
        <v>579.57767972835256</v>
      </c>
      <c r="T360" s="12">
        <v>13245.132347726794</v>
      </c>
      <c r="U360" s="12">
        <v>13156.571284147894</v>
      </c>
      <c r="V360">
        <v>0</v>
      </c>
      <c r="W360" s="58">
        <v>2.981816397497843E-5</v>
      </c>
      <c r="X360" s="58">
        <v>1.4358153409442548E-3</v>
      </c>
      <c r="Y360" s="58">
        <v>0</v>
      </c>
      <c r="Z360" s="58">
        <v>1.5770980070461578E-3</v>
      </c>
      <c r="AA360" s="58">
        <v>2.7368988491874753E-3</v>
      </c>
      <c r="AB360" s="58">
        <v>1.195219123505976E-3</v>
      </c>
      <c r="AC360" s="58">
        <v>1.1674296335602572E-3</v>
      </c>
      <c r="AD360" s="58">
        <v>8.4622258870409512E-4</v>
      </c>
      <c r="AE360" s="58">
        <v>3.6396743706880707E-4</v>
      </c>
      <c r="AF360" s="58">
        <v>5.9079834048623243E-4</v>
      </c>
      <c r="AG360" s="58">
        <v>0</v>
      </c>
      <c r="AH360" s="18">
        <v>9.0393340767983942E-4</v>
      </c>
      <c r="AI360" s="17">
        <v>249</v>
      </c>
      <c r="AJ360">
        <v>5</v>
      </c>
      <c r="AK360" s="25">
        <v>0.84816208146936756</v>
      </c>
      <c r="AL360" t="str">
        <f>IF(AK360&lt;='CAV Tier 1 Analysis'!$A$5,"Tier 1", "Tier 2")</f>
        <v>Tier 2</v>
      </c>
      <c r="AM360" t="str">
        <f t="shared" si="11"/>
        <v>California - Tier 2</v>
      </c>
      <c r="AN360" t="str">
        <f t="shared" si="12"/>
        <v>Ukiah, City Of - Tier 2</v>
      </c>
    </row>
    <row r="361" spans="1:40" x14ac:dyDescent="0.3">
      <c r="A361">
        <v>9</v>
      </c>
      <c r="B361" t="s">
        <v>21</v>
      </c>
      <c r="C361" t="s">
        <v>934</v>
      </c>
      <c r="D361" t="s">
        <v>1582</v>
      </c>
      <c r="E361" t="s">
        <v>280</v>
      </c>
      <c r="F361" s="12">
        <v>26845.687158618493</v>
      </c>
      <c r="G361" s="12">
        <v>75368.443258103536</v>
      </c>
      <c r="H361" s="12">
        <v>29002.461759163565</v>
      </c>
      <c r="I361">
        <v>9</v>
      </c>
      <c r="J361" s="15">
        <v>7.3213828006129774E-4</v>
      </c>
      <c r="K361" s="15">
        <v>0.9992678617199382</v>
      </c>
      <c r="L361" s="59">
        <v>14.669360000000005</v>
      </c>
      <c r="M361">
        <v>36</v>
      </c>
      <c r="N361">
        <v>0</v>
      </c>
      <c r="O361" s="12">
        <v>33.234042553191486</v>
      </c>
      <c r="P361" s="12">
        <v>1</v>
      </c>
      <c r="Q361">
        <v>0</v>
      </c>
      <c r="R361" s="12">
        <v>8.9934107554794434</v>
      </c>
      <c r="S361" s="12">
        <v>21.233812469897572</v>
      </c>
      <c r="T361" s="12">
        <v>82532.685709574129</v>
      </c>
      <c r="U361" s="12">
        <v>55686.998550955635</v>
      </c>
      <c r="V361">
        <v>0</v>
      </c>
      <c r="W361" s="58">
        <v>9.3869964223201451E-5</v>
      </c>
      <c r="X361" s="58">
        <v>1.4853262147699188E-4</v>
      </c>
      <c r="Y361" s="58">
        <v>0</v>
      </c>
      <c r="Z361" s="58">
        <v>3.2758338922953432E-3</v>
      </c>
      <c r="AA361" s="58">
        <v>1.3684494245937377E-3</v>
      </c>
      <c r="AB361" s="58">
        <v>0</v>
      </c>
      <c r="AC361" s="58">
        <v>2.3335738299455906E-4</v>
      </c>
      <c r="AD361" s="58">
        <v>3.1002801496351363E-5</v>
      </c>
      <c r="AE361" s="58">
        <v>2.2679433699486252E-3</v>
      </c>
      <c r="AF361" s="58">
        <v>2.5006352810328443E-3</v>
      </c>
      <c r="AG361" s="58">
        <v>0</v>
      </c>
      <c r="AH361" s="18">
        <v>9.0178406709651398E-4</v>
      </c>
      <c r="AI361" s="17">
        <v>250</v>
      </c>
      <c r="AJ361">
        <v>5</v>
      </c>
      <c r="AK361" s="25">
        <v>0.84906386553646407</v>
      </c>
      <c r="AL361" t="str">
        <f>IF(AK361&lt;='CAV Tier 1 Analysis'!$A$5,"Tier 1", "Tier 2")</f>
        <v>Tier 2</v>
      </c>
      <c r="AM361" t="str">
        <f t="shared" si="11"/>
        <v>California - Tier 2</v>
      </c>
      <c r="AN361" t="str">
        <f t="shared" si="12"/>
        <v>Whittier, City Of - Tier 2</v>
      </c>
    </row>
    <row r="362" spans="1:40" x14ac:dyDescent="0.3">
      <c r="A362">
        <v>9</v>
      </c>
      <c r="B362" t="s">
        <v>21</v>
      </c>
      <c r="C362" t="s">
        <v>1176</v>
      </c>
      <c r="D362" t="s">
        <v>1832</v>
      </c>
      <c r="E362" t="s">
        <v>624</v>
      </c>
      <c r="F362" s="12">
        <v>15.001816124119534</v>
      </c>
      <c r="G362" s="12">
        <v>243.48433917679219</v>
      </c>
      <c r="H362" s="12">
        <v>148.32068993698635</v>
      </c>
      <c r="I362">
        <v>5</v>
      </c>
      <c r="J362" s="15">
        <v>6.9813623939637845E-2</v>
      </c>
      <c r="K362" s="15">
        <v>0.93018637606036225</v>
      </c>
      <c r="L362" s="59">
        <v>2.2610200000000003</v>
      </c>
      <c r="M362">
        <v>10</v>
      </c>
      <c r="N362">
        <v>0</v>
      </c>
      <c r="O362" s="12">
        <v>11</v>
      </c>
      <c r="P362" s="12">
        <v>6</v>
      </c>
      <c r="Q362">
        <v>1</v>
      </c>
      <c r="R362" s="12">
        <v>4.6509318803018109</v>
      </c>
      <c r="S362" s="12">
        <v>10.354804869728392</v>
      </c>
      <c r="T362" s="12">
        <v>279.39249512793265</v>
      </c>
      <c r="U362" s="12">
        <v>264.39067900381309</v>
      </c>
      <c r="V362">
        <v>0</v>
      </c>
      <c r="W362" s="58">
        <v>1.4468379432227645E-5</v>
      </c>
      <c r="X362" s="58">
        <v>4.1259061521386637E-5</v>
      </c>
      <c r="Y362" s="58">
        <v>0</v>
      </c>
      <c r="Z362" s="58">
        <v>1.0842548798442335E-3</v>
      </c>
      <c r="AA362" s="58">
        <v>8.2106965475624259E-3</v>
      </c>
      <c r="AB362" s="58">
        <v>3.9840637450199205E-4</v>
      </c>
      <c r="AC362" s="58">
        <v>1.2068049837620644E-4</v>
      </c>
      <c r="AD362" s="58">
        <v>1.5118715038326339E-5</v>
      </c>
      <c r="AE362" s="58">
        <v>7.6775201423657643E-6</v>
      </c>
      <c r="AF362" s="58">
        <v>1.1872513820047119E-5</v>
      </c>
      <c r="AG362" s="58">
        <v>0</v>
      </c>
      <c r="AH362" s="18">
        <v>9.00403135476292E-4</v>
      </c>
      <c r="AI362" s="17">
        <v>251</v>
      </c>
      <c r="AJ362">
        <v>5</v>
      </c>
      <c r="AK362" s="25">
        <v>0.84996426867194041</v>
      </c>
      <c r="AL362" t="str">
        <f>IF(AK362&lt;='CAV Tier 1 Analysis'!$A$5,"Tier 1", "Tier 2")</f>
        <v>Tier 2</v>
      </c>
      <c r="AM362" t="str">
        <f t="shared" si="11"/>
        <v>California - Tier 2</v>
      </c>
      <c r="AN362" t="str">
        <f t="shared" si="12"/>
        <v>Portola, City Of - Tier 2</v>
      </c>
    </row>
    <row r="363" spans="1:40" x14ac:dyDescent="0.3">
      <c r="A363">
        <v>9</v>
      </c>
      <c r="B363" t="s">
        <v>21</v>
      </c>
      <c r="C363" t="s">
        <v>1123</v>
      </c>
      <c r="D363" t="s">
        <v>1776</v>
      </c>
      <c r="E363" t="s">
        <v>484</v>
      </c>
      <c r="F363" s="12">
        <v>334.59316490488413</v>
      </c>
      <c r="G363" s="12">
        <v>4228.4802892556008</v>
      </c>
      <c r="H363" s="12">
        <v>2412.0825782843635</v>
      </c>
      <c r="I363">
        <v>48</v>
      </c>
      <c r="J363" s="15">
        <v>0.1494316325495984</v>
      </c>
      <c r="K363" s="15">
        <v>0.85056836745040176</v>
      </c>
      <c r="L363" s="59">
        <v>1.7752599999999998</v>
      </c>
      <c r="M363">
        <v>28</v>
      </c>
      <c r="N363">
        <v>20</v>
      </c>
      <c r="O363" s="12">
        <v>16</v>
      </c>
      <c r="P363" s="12">
        <v>1</v>
      </c>
      <c r="Q363">
        <v>6</v>
      </c>
      <c r="R363" s="12">
        <v>40.827281637619286</v>
      </c>
      <c r="S363" s="12">
        <v>360.44143751747691</v>
      </c>
      <c r="T363" s="12">
        <v>5007.4198962594801</v>
      </c>
      <c r="U363" s="12">
        <v>4672.8267313545957</v>
      </c>
      <c r="V363">
        <v>0</v>
      </c>
      <c r="W363" s="58">
        <v>1.1359977032868546E-5</v>
      </c>
      <c r="X363" s="58">
        <v>1.1552537225988258E-4</v>
      </c>
      <c r="Y363" s="58">
        <v>2.4832381425378696E-3</v>
      </c>
      <c r="Z363" s="58">
        <v>1.5770980070461578E-3</v>
      </c>
      <c r="AA363" s="58">
        <v>1.3684494245937377E-3</v>
      </c>
      <c r="AB363" s="58">
        <v>2.3904382470119521E-3</v>
      </c>
      <c r="AC363" s="58">
        <v>1.0593697826969479E-3</v>
      </c>
      <c r="AD363" s="58">
        <v>5.2626886265741684E-4</v>
      </c>
      <c r="AE363" s="58">
        <v>1.3760057190230412E-4</v>
      </c>
      <c r="AF363" s="58">
        <v>2.0983417477396366E-4</v>
      </c>
      <c r="AG363" s="58">
        <v>0</v>
      </c>
      <c r="AH363" s="18">
        <v>8.9810750568300934E-4</v>
      </c>
      <c r="AI363" s="17">
        <v>252</v>
      </c>
      <c r="AJ363">
        <v>5</v>
      </c>
      <c r="AK363" s="25">
        <v>0.85086237617762339</v>
      </c>
      <c r="AL363" t="str">
        <f>IF(AK363&lt;='CAV Tier 1 Analysis'!$A$5,"Tier 1", "Tier 2")</f>
        <v>Tier 2</v>
      </c>
      <c r="AM363" t="str">
        <f t="shared" si="11"/>
        <v>California - Tier 2</v>
      </c>
      <c r="AN363" t="str">
        <f t="shared" si="12"/>
        <v>Sebastopol, City Of - Tier 2</v>
      </c>
    </row>
    <row r="364" spans="1:40" x14ac:dyDescent="0.3">
      <c r="A364">
        <v>9</v>
      </c>
      <c r="B364" t="s">
        <v>21</v>
      </c>
      <c r="C364" t="s">
        <v>827</v>
      </c>
      <c r="D364" t="s">
        <v>1471</v>
      </c>
      <c r="E364" t="s">
        <v>300</v>
      </c>
      <c r="F364" s="12">
        <v>35838.801692436624</v>
      </c>
      <c r="G364" s="12">
        <v>73581.659282751876</v>
      </c>
      <c r="H364" s="12">
        <v>26479.693310602346</v>
      </c>
      <c r="I364">
        <v>0</v>
      </c>
      <c r="J364" s="15">
        <v>4.9512536406886465E-2</v>
      </c>
      <c r="K364" s="15">
        <v>0.95048746359311398</v>
      </c>
      <c r="L364" s="59">
        <v>24.119750000000003</v>
      </c>
      <c r="M364">
        <v>55</v>
      </c>
      <c r="N364">
        <v>0</v>
      </c>
      <c r="O364" s="12">
        <v>14</v>
      </c>
      <c r="P364" s="12">
        <v>1</v>
      </c>
      <c r="Q364">
        <v>0</v>
      </c>
      <c r="R364">
        <v>0</v>
      </c>
      <c r="S364" s="12">
        <v>1311.0767790843865</v>
      </c>
      <c r="T364" s="12">
        <v>69474.448326143087</v>
      </c>
      <c r="U364" s="12">
        <v>33635.646633706463</v>
      </c>
      <c r="V364" s="12">
        <v>4107.2109566087893</v>
      </c>
      <c r="W364" s="58">
        <v>1.5434347985001138E-4</v>
      </c>
      <c r="X364" s="58">
        <v>2.269248383676265E-4</v>
      </c>
      <c r="Y364" s="58">
        <v>0</v>
      </c>
      <c r="Z364" s="58">
        <v>1.3799607561653881E-3</v>
      </c>
      <c r="AA364" s="58">
        <v>1.3684494245937377E-3</v>
      </c>
      <c r="AB364" s="58">
        <v>0</v>
      </c>
      <c r="AC364" s="58">
        <v>0</v>
      </c>
      <c r="AD364" s="58">
        <v>1.9142607191267626E-3</v>
      </c>
      <c r="AE364" s="58">
        <v>1.9091116823287445E-3</v>
      </c>
      <c r="AF364" s="58">
        <v>1.5104151213255971E-3</v>
      </c>
      <c r="AG364" s="58">
        <v>1.304332775995462E-3</v>
      </c>
      <c r="AH364" s="18">
        <v>8.8798170888666631E-4</v>
      </c>
      <c r="AI364" s="17">
        <v>253</v>
      </c>
      <c r="AJ364">
        <v>5</v>
      </c>
      <c r="AK364" s="25">
        <v>0.8517503578865101</v>
      </c>
      <c r="AL364" t="str">
        <f>IF(AK364&lt;='CAV Tier 1 Analysis'!$A$5,"Tier 1", "Tier 2")</f>
        <v>Tier 2</v>
      </c>
      <c r="AM364" t="str">
        <f t="shared" si="11"/>
        <v>California - Tier 2</v>
      </c>
      <c r="AN364" t="str">
        <f t="shared" si="12"/>
        <v>Livermore, City Of - Tier 2</v>
      </c>
    </row>
    <row r="365" spans="1:40" x14ac:dyDescent="0.3">
      <c r="A365">
        <v>9</v>
      </c>
      <c r="B365" t="s">
        <v>21</v>
      </c>
      <c r="C365" t="s">
        <v>844</v>
      </c>
      <c r="D365" t="s">
        <v>1491</v>
      </c>
      <c r="E365" t="s">
        <v>339</v>
      </c>
      <c r="F365" s="12">
        <v>6183.2078481865638</v>
      </c>
      <c r="G365" s="12">
        <v>29057.535627085417</v>
      </c>
      <c r="H365" s="12">
        <v>14989.357364719066</v>
      </c>
      <c r="I365">
        <v>46</v>
      </c>
      <c r="J365" s="15">
        <v>5.9427109788332023E-2</v>
      </c>
      <c r="K365" s="15">
        <v>0.94057289021166823</v>
      </c>
      <c r="L365" s="59">
        <v>7.1465700000000005</v>
      </c>
      <c r="M365">
        <v>408</v>
      </c>
      <c r="N365">
        <v>7</v>
      </c>
      <c r="O365" s="12">
        <v>13</v>
      </c>
      <c r="P365" s="12">
        <v>1</v>
      </c>
      <c r="Q365">
        <v>0</v>
      </c>
      <c r="R365" s="12">
        <v>43.266352949736742</v>
      </c>
      <c r="S365" s="12">
        <v>890.77418576970308</v>
      </c>
      <c r="T365" s="12">
        <v>32146.638878735095</v>
      </c>
      <c r="U365" s="12">
        <v>25963.431030548531</v>
      </c>
      <c r="V365">
        <v>0</v>
      </c>
      <c r="W365" s="58">
        <v>4.5731256865916761E-5</v>
      </c>
      <c r="X365" s="58">
        <v>1.6833697100725746E-3</v>
      </c>
      <c r="Y365" s="58">
        <v>8.6913334988825424E-4</v>
      </c>
      <c r="Z365" s="58">
        <v>1.2813921307250032E-3</v>
      </c>
      <c r="AA365" s="58">
        <v>1.3684494245937377E-3</v>
      </c>
      <c r="AB365" s="58">
        <v>0</v>
      </c>
      <c r="AC365" s="58">
        <v>1.1226578181050995E-3</v>
      </c>
      <c r="AD365" s="58">
        <v>1.3005905227166836E-3</v>
      </c>
      <c r="AE365" s="58">
        <v>8.8336827869279545E-4</v>
      </c>
      <c r="AF365" s="58">
        <v>1.1658928177327385E-3</v>
      </c>
      <c r="AG365" s="58">
        <v>0</v>
      </c>
      <c r="AH365" s="18">
        <v>8.836895735811639E-4</v>
      </c>
      <c r="AI365" s="17">
        <v>254</v>
      </c>
      <c r="AJ365">
        <v>5</v>
      </c>
      <c r="AK365" s="25">
        <v>0.8526340474600913</v>
      </c>
      <c r="AL365" t="str">
        <f>IF(AK365&lt;='CAV Tier 1 Analysis'!$A$5,"Tier 1", "Tier 2")</f>
        <v>Tier 2</v>
      </c>
      <c r="AM365" t="str">
        <f t="shared" si="11"/>
        <v>California - Tier 2</v>
      </c>
      <c r="AN365" t="str">
        <f t="shared" si="12"/>
        <v>Pleasant Hill, City Of - Tier 2</v>
      </c>
    </row>
    <row r="366" spans="1:40" x14ac:dyDescent="0.3">
      <c r="A366">
        <v>9</v>
      </c>
      <c r="B366" t="s">
        <v>21</v>
      </c>
      <c r="C366" t="s">
        <v>896</v>
      </c>
      <c r="D366" t="s">
        <v>1544</v>
      </c>
      <c r="E366" t="s">
        <v>278</v>
      </c>
      <c r="F366" s="12">
        <v>12396.809123647536</v>
      </c>
      <c r="G366" s="12">
        <v>68504.703276782529</v>
      </c>
      <c r="H366" s="12">
        <v>17571.981901496274</v>
      </c>
      <c r="I366">
        <v>2</v>
      </c>
      <c r="J366" s="15">
        <v>0</v>
      </c>
      <c r="K366" s="15">
        <v>1.0000000000000002</v>
      </c>
      <c r="L366" s="59">
        <v>6.7767800000000022</v>
      </c>
      <c r="M366">
        <v>4</v>
      </c>
      <c r="N366">
        <v>0</v>
      </c>
      <c r="O366" s="12">
        <v>34</v>
      </c>
      <c r="P366" s="12">
        <v>1</v>
      </c>
      <c r="Q366">
        <v>0</v>
      </c>
      <c r="R366" s="12">
        <v>2.0000000000000004</v>
      </c>
      <c r="S366" s="12">
        <v>0</v>
      </c>
      <c r="T366" s="12">
        <v>75143.144200630268</v>
      </c>
      <c r="U366" s="12">
        <v>62746.33507698273</v>
      </c>
      <c r="V366">
        <v>0</v>
      </c>
      <c r="W366" s="58">
        <v>4.3364952264346038E-5</v>
      </c>
      <c r="X366" s="58">
        <v>1.6503624608554654E-5</v>
      </c>
      <c r="Y366" s="58">
        <v>0</v>
      </c>
      <c r="Z366" s="58">
        <v>3.3513332649730853E-3</v>
      </c>
      <c r="AA366" s="58">
        <v>1.3684494245937377E-3</v>
      </c>
      <c r="AB366" s="58">
        <v>0</v>
      </c>
      <c r="AC366" s="58">
        <v>5.189519067665863E-5</v>
      </c>
      <c r="AD366" s="58">
        <v>0</v>
      </c>
      <c r="AE366" s="58">
        <v>2.0648836787719297E-3</v>
      </c>
      <c r="AF366" s="58">
        <v>2.8176361328836439E-3</v>
      </c>
      <c r="AG366" s="58">
        <v>0</v>
      </c>
      <c r="AH366" s="18">
        <v>8.8309693352472312E-4</v>
      </c>
      <c r="AI366" s="17">
        <v>255</v>
      </c>
      <c r="AJ366">
        <v>5</v>
      </c>
      <c r="AK366" s="25">
        <v>0.85351714439361603</v>
      </c>
      <c r="AL366" t="str">
        <f>IF(AK366&lt;='CAV Tier 1 Analysis'!$A$5,"Tier 1", "Tier 2")</f>
        <v>Tier 2</v>
      </c>
      <c r="AM366" t="str">
        <f t="shared" si="11"/>
        <v>California - Tier 2</v>
      </c>
      <c r="AN366" t="str">
        <f t="shared" si="12"/>
        <v>Baldwin Park, City Of - Tier 2</v>
      </c>
    </row>
    <row r="367" spans="1:40" x14ac:dyDescent="0.3">
      <c r="A367">
        <v>9</v>
      </c>
      <c r="B367" t="s">
        <v>21</v>
      </c>
      <c r="C367" t="s">
        <v>1090</v>
      </c>
      <c r="D367" t="s">
        <v>1741</v>
      </c>
      <c r="E367" t="s">
        <v>355</v>
      </c>
      <c r="F367" s="12">
        <v>11775.770080137401</v>
      </c>
      <c r="G367" s="12">
        <v>30667.249807865588</v>
      </c>
      <c r="H367" s="12">
        <v>8831.405604546324</v>
      </c>
      <c r="I367">
        <v>40</v>
      </c>
      <c r="J367" s="15">
        <v>6.9746196589482293E-2</v>
      </c>
      <c r="K367" s="15">
        <v>0.93025380341051822</v>
      </c>
      <c r="L367" s="59">
        <v>11.811109999999998</v>
      </c>
      <c r="M367">
        <v>302</v>
      </c>
      <c r="N367">
        <v>7</v>
      </c>
      <c r="O367" s="12">
        <v>12</v>
      </c>
      <c r="P367" s="12">
        <v>1</v>
      </c>
      <c r="Q367">
        <v>1</v>
      </c>
      <c r="R367" s="12">
        <v>37.210152136420731</v>
      </c>
      <c r="S367" s="12">
        <v>615.95695145614366</v>
      </c>
      <c r="T367" s="12">
        <v>26533.62920764826</v>
      </c>
      <c r="U367" s="12">
        <v>14757.859127510859</v>
      </c>
      <c r="V367" s="12">
        <v>4133.6206002173276</v>
      </c>
      <c r="W367" s="58">
        <v>7.55798803176346E-5</v>
      </c>
      <c r="X367" s="58">
        <v>1.2460236579458763E-3</v>
      </c>
      <c r="Y367" s="58">
        <v>8.6913334988825424E-4</v>
      </c>
      <c r="Z367" s="58">
        <v>1.1828235052846183E-3</v>
      </c>
      <c r="AA367" s="58">
        <v>1.3684494245937377E-3</v>
      </c>
      <c r="AB367" s="58">
        <v>3.9840637450199205E-4</v>
      </c>
      <c r="AC367" s="58">
        <v>9.6551397011351489E-4</v>
      </c>
      <c r="AD367" s="58">
        <v>8.9933878446768966E-4</v>
      </c>
      <c r="AE367" s="58">
        <v>7.2912650212205951E-4</v>
      </c>
      <c r="AF367" s="58">
        <v>6.6270447621625205E-4</v>
      </c>
      <c r="AG367" s="58">
        <v>1.3127197237624249E-3</v>
      </c>
      <c r="AH367" s="18">
        <v>8.8271087720127775E-4</v>
      </c>
      <c r="AI367" s="17">
        <v>256</v>
      </c>
      <c r="AJ367">
        <v>5</v>
      </c>
      <c r="AK367" s="25">
        <v>0.8543998552708173</v>
      </c>
      <c r="AL367" t="str">
        <f>IF(AK367&lt;='CAV Tier 1 Analysis'!$A$5,"Tier 1", "Tier 2")</f>
        <v>Tier 2</v>
      </c>
      <c r="AM367" t="str">
        <f t="shared" si="11"/>
        <v>California - Tier 2</v>
      </c>
      <c r="AN367" t="str">
        <f t="shared" si="12"/>
        <v>Morgan Hill, City Of - Tier 2</v>
      </c>
    </row>
    <row r="368" spans="1:40" x14ac:dyDescent="0.3">
      <c r="A368">
        <v>9</v>
      </c>
      <c r="B368" t="s">
        <v>21</v>
      </c>
      <c r="C368" t="s">
        <v>1224</v>
      </c>
      <c r="D368" t="s">
        <v>1880</v>
      </c>
      <c r="E368" t="s">
        <v>428</v>
      </c>
      <c r="F368" s="12">
        <v>1545.4680366913569</v>
      </c>
      <c r="G368" s="12">
        <v>13510.93985615967</v>
      </c>
      <c r="H368" s="12">
        <v>6081.1616717909192</v>
      </c>
      <c r="I368">
        <v>23</v>
      </c>
      <c r="J368" s="15">
        <v>2.0176670209923774E-2</v>
      </c>
      <c r="K368" s="15">
        <v>0.97982332979007603</v>
      </c>
      <c r="L368" s="59">
        <v>3.5184199999999999</v>
      </c>
      <c r="M368">
        <v>66</v>
      </c>
      <c r="N368">
        <v>14</v>
      </c>
      <c r="O368" s="12">
        <v>25</v>
      </c>
      <c r="P368" s="12">
        <v>1</v>
      </c>
      <c r="Q368">
        <v>4</v>
      </c>
      <c r="R368" s="12">
        <v>22.535936585171747</v>
      </c>
      <c r="S368" s="12">
        <v>122.69759354495409</v>
      </c>
      <c r="T368" s="12">
        <v>11662.353439731382</v>
      </c>
      <c r="U368" s="12">
        <v>10116.885403040025</v>
      </c>
      <c r="V368" s="12">
        <v>1848.5864164282884</v>
      </c>
      <c r="W368" s="58">
        <v>2.2514544569237945E-5</v>
      </c>
      <c r="X368" s="58">
        <v>2.7230980604115178E-4</v>
      </c>
      <c r="Y368" s="58">
        <v>1.7382666997765085E-3</v>
      </c>
      <c r="Z368" s="58">
        <v>2.4642156360096213E-3</v>
      </c>
      <c r="AA368" s="58">
        <v>1.3684494245937377E-3</v>
      </c>
      <c r="AB368" s="58">
        <v>1.5936254980079682E-3</v>
      </c>
      <c r="AC368" s="58">
        <v>5.8475336308228736E-4</v>
      </c>
      <c r="AD368" s="58">
        <v>1.7914678026600107E-4</v>
      </c>
      <c r="AE368" s="58">
        <v>3.2047372424920466E-4</v>
      </c>
      <c r="AF368" s="58">
        <v>4.5430066678596247E-4</v>
      </c>
      <c r="AG368" s="58">
        <v>5.8705819537408193E-4</v>
      </c>
      <c r="AH368" s="18">
        <v>8.7137403079597814E-4</v>
      </c>
      <c r="AI368" s="17">
        <v>257</v>
      </c>
      <c r="AJ368">
        <v>5</v>
      </c>
      <c r="AK368" s="25">
        <v>0.85527122930161326</v>
      </c>
      <c r="AL368" t="str">
        <f>IF(AK368&lt;='CAV Tier 1 Analysis'!$A$5,"Tier 1", "Tier 2")</f>
        <v>Tier 2</v>
      </c>
      <c r="AM368" t="str">
        <f t="shared" si="11"/>
        <v>California - Tier 2</v>
      </c>
      <c r="AN368" t="str">
        <f t="shared" si="12"/>
        <v>Solana Beach,City Of - Tier 2</v>
      </c>
    </row>
    <row r="369" spans="1:40" x14ac:dyDescent="0.3">
      <c r="A369">
        <v>9</v>
      </c>
      <c r="B369" t="s">
        <v>21</v>
      </c>
      <c r="C369" t="s">
        <v>1119</v>
      </c>
      <c r="D369" t="s">
        <v>1772</v>
      </c>
      <c r="E369" t="s">
        <v>460</v>
      </c>
      <c r="F369" s="12">
        <v>707.45737500100574</v>
      </c>
      <c r="G369" s="12">
        <v>9050.8997639043919</v>
      </c>
      <c r="H369" s="12">
        <v>4129.9191872819729</v>
      </c>
      <c r="I369">
        <v>32</v>
      </c>
      <c r="J369" s="15">
        <v>5.7326910985837448E-2</v>
      </c>
      <c r="K369" s="15">
        <v>0.94267308901416247</v>
      </c>
      <c r="L369" s="59">
        <v>3.7535599999999998</v>
      </c>
      <c r="M369">
        <v>138</v>
      </c>
      <c r="N369">
        <v>18</v>
      </c>
      <c r="O369" s="12">
        <v>16</v>
      </c>
      <c r="P369" s="12">
        <v>1</v>
      </c>
      <c r="Q369">
        <v>5</v>
      </c>
      <c r="R369" s="12">
        <v>30.165538848453199</v>
      </c>
      <c r="S369" s="12">
        <v>236.7555096280158</v>
      </c>
      <c r="T369" s="12">
        <v>9877.6594584250943</v>
      </c>
      <c r="U369" s="12">
        <v>9170.2020834240884</v>
      </c>
      <c r="V369">
        <v>0</v>
      </c>
      <c r="W369" s="58">
        <v>2.4019217123967231E-5</v>
      </c>
      <c r="X369" s="58">
        <v>5.6937504899513553E-4</v>
      </c>
      <c r="Y369" s="58">
        <v>2.2349143282840824E-3</v>
      </c>
      <c r="Z369" s="58">
        <v>1.5770980070461578E-3</v>
      </c>
      <c r="AA369" s="58">
        <v>1.3684494245937377E-3</v>
      </c>
      <c r="AB369" s="58">
        <v>1.9920318725099601E-3</v>
      </c>
      <c r="AC369" s="58">
        <v>7.8272319520231583E-4</v>
      </c>
      <c r="AD369" s="58">
        <v>3.4567904744240612E-4</v>
      </c>
      <c r="AE369" s="58">
        <v>2.714315193640524E-4</v>
      </c>
      <c r="AF369" s="58">
        <v>4.11789671929044E-4</v>
      </c>
      <c r="AG369" s="58">
        <v>0</v>
      </c>
      <c r="AH369" s="18">
        <v>8.7068284840826E-4</v>
      </c>
      <c r="AI369" s="17">
        <v>258</v>
      </c>
      <c r="AJ369">
        <v>5</v>
      </c>
      <c r="AK369" s="25">
        <v>0.85614191215002156</v>
      </c>
      <c r="AL369" t="str">
        <f>IF(AK369&lt;='CAV Tier 1 Analysis'!$A$5,"Tier 1", "Tier 2")</f>
        <v>Tier 2</v>
      </c>
      <c r="AM369" t="str">
        <f t="shared" si="11"/>
        <v>California - Tier 2</v>
      </c>
      <c r="AN369" t="str">
        <f t="shared" si="12"/>
        <v>Healdsburg, City Of - Tier 2</v>
      </c>
    </row>
    <row r="370" spans="1:40" x14ac:dyDescent="0.3">
      <c r="A370">
        <v>9</v>
      </c>
      <c r="B370" t="s">
        <v>21</v>
      </c>
      <c r="C370" t="s">
        <v>1234</v>
      </c>
      <c r="D370" t="s">
        <v>1890</v>
      </c>
      <c r="E370" t="s">
        <v>365</v>
      </c>
      <c r="F370" s="12">
        <v>16044.678972655885</v>
      </c>
      <c r="G370" s="12">
        <v>30968.155263291577</v>
      </c>
      <c r="H370" s="12">
        <v>15671.24255240729</v>
      </c>
      <c r="I370">
        <v>50</v>
      </c>
      <c r="J370" s="15">
        <v>7.3092463865060048E-2</v>
      </c>
      <c r="K370" s="15">
        <v>0.9269075361349397</v>
      </c>
      <c r="L370" s="59">
        <v>6.6376200000000001</v>
      </c>
      <c r="M370">
        <v>161</v>
      </c>
      <c r="N370">
        <v>5</v>
      </c>
      <c r="O370" s="12">
        <v>22</v>
      </c>
      <c r="P370" s="12">
        <v>1</v>
      </c>
      <c r="Q370">
        <v>0</v>
      </c>
      <c r="R370" s="12">
        <v>46.345376806746984</v>
      </c>
      <c r="S370" s="12">
        <v>1145.4497299824211</v>
      </c>
      <c r="T370" s="12">
        <v>34147.989585299874</v>
      </c>
      <c r="U370" s="12">
        <v>18103.310612643989</v>
      </c>
      <c r="V370">
        <v>0</v>
      </c>
      <c r="W370" s="58">
        <v>4.2474460503198928E-5</v>
      </c>
      <c r="X370" s="58">
        <v>6.6427089049432477E-4</v>
      </c>
      <c r="Y370" s="58">
        <v>6.2080953563446739E-4</v>
      </c>
      <c r="Z370" s="58">
        <v>2.168509759688467E-3</v>
      </c>
      <c r="AA370" s="58">
        <v>1.3684494245937377E-3</v>
      </c>
      <c r="AB370" s="58">
        <v>0</v>
      </c>
      <c r="AC370" s="58">
        <v>1.2025510831838633E-3</v>
      </c>
      <c r="AD370" s="58">
        <v>1.6724340319496838E-3</v>
      </c>
      <c r="AE370" s="58">
        <v>9.383640664449084E-4</v>
      </c>
      <c r="AF370" s="58">
        <v>8.1293261262860793E-4</v>
      </c>
      <c r="AG370" s="58">
        <v>0</v>
      </c>
      <c r="AH370" s="18">
        <v>8.627996241019326E-4</v>
      </c>
      <c r="AI370" s="17">
        <v>259</v>
      </c>
      <c r="AJ370">
        <v>5</v>
      </c>
      <c r="AK370" s="25">
        <v>0.85700471177412352</v>
      </c>
      <c r="AL370" t="str">
        <f>IF(AK370&lt;='CAV Tier 1 Analysis'!$A$5,"Tier 1", "Tier 2")</f>
        <v>Tier 2</v>
      </c>
      <c r="AM370" t="str">
        <f t="shared" si="11"/>
        <v>California - Tier 2</v>
      </c>
      <c r="AN370" t="str">
        <f t="shared" si="12"/>
        <v>Dana Point, City Of - Tier 2</v>
      </c>
    </row>
    <row r="371" spans="1:40" x14ac:dyDescent="0.3">
      <c r="A371">
        <v>9</v>
      </c>
      <c r="B371" t="s">
        <v>21</v>
      </c>
      <c r="C371" t="s">
        <v>823</v>
      </c>
      <c r="D371" t="s">
        <v>1467</v>
      </c>
      <c r="E371" t="s">
        <v>290</v>
      </c>
      <c r="F371" s="12">
        <v>14874.392879058751</v>
      </c>
      <c r="G371" s="12">
        <v>66489.32649873363</v>
      </c>
      <c r="H371" s="12">
        <v>29024.099831013515</v>
      </c>
      <c r="I371">
        <v>6</v>
      </c>
      <c r="J371" s="15">
        <v>3.5687642762117527E-2</v>
      </c>
      <c r="K371" s="15">
        <v>0.96431235723788244</v>
      </c>
      <c r="L371" s="59">
        <v>9.9597499999999997</v>
      </c>
      <c r="M371">
        <v>70</v>
      </c>
      <c r="N371">
        <v>0</v>
      </c>
      <c r="O371" s="12">
        <v>13.827586206896552</v>
      </c>
      <c r="P371" s="12">
        <v>1</v>
      </c>
      <c r="Q371">
        <v>0</v>
      </c>
      <c r="R371" s="12">
        <v>5.7858741434272947</v>
      </c>
      <c r="S371" s="12">
        <v>1035.801706261246</v>
      </c>
      <c r="T371" s="12">
        <v>64242.297665782331</v>
      </c>
      <c r="U371" s="12">
        <v>49367.904786723579</v>
      </c>
      <c r="V371" s="12">
        <v>2247.0288329512987</v>
      </c>
      <c r="W371" s="58">
        <v>6.3732935599919172E-5</v>
      </c>
      <c r="X371" s="58">
        <v>2.8881343064970645E-4</v>
      </c>
      <c r="Y371" s="58">
        <v>0</v>
      </c>
      <c r="Z371" s="58">
        <v>1.3629661655722182E-3</v>
      </c>
      <c r="AA371" s="58">
        <v>1.3684494245937377E-3</v>
      </c>
      <c r="AB371" s="58">
        <v>0</v>
      </c>
      <c r="AC371" s="58">
        <v>1.5012952095215415E-4</v>
      </c>
      <c r="AD371" s="58">
        <v>1.5123405057063857E-3</v>
      </c>
      <c r="AE371" s="58">
        <v>1.7653356583363377E-3</v>
      </c>
      <c r="AF371" s="58">
        <v>2.2168751714529726E-3</v>
      </c>
      <c r="AG371" s="58">
        <v>7.1359211552287824E-4</v>
      </c>
      <c r="AH371" s="18">
        <v>8.5838499348966446E-4</v>
      </c>
      <c r="AI371" s="17">
        <v>260</v>
      </c>
      <c r="AJ371">
        <v>5</v>
      </c>
      <c r="AK371" s="25">
        <v>0.85786309676761319</v>
      </c>
      <c r="AL371" t="str">
        <f>IF(AK371&lt;='CAV Tier 1 Analysis'!$A$5,"Tier 1", "Tier 2")</f>
        <v>Tier 2</v>
      </c>
      <c r="AM371" t="str">
        <f t="shared" si="11"/>
        <v>California - Tier 2</v>
      </c>
      <c r="AN371" t="str">
        <f t="shared" si="12"/>
        <v>Alameda, City Of - Tier 2</v>
      </c>
    </row>
    <row r="372" spans="1:40" x14ac:dyDescent="0.3">
      <c r="A372">
        <v>9</v>
      </c>
      <c r="B372" t="s">
        <v>21</v>
      </c>
      <c r="C372" t="s">
        <v>1301</v>
      </c>
      <c r="D372" t="s">
        <v>1960</v>
      </c>
      <c r="E372" t="s">
        <v>316</v>
      </c>
      <c r="F372" s="12">
        <v>8848.2988197746017</v>
      </c>
      <c r="G372" s="12">
        <v>52727.672873707852</v>
      </c>
      <c r="H372" s="12">
        <v>14623.58939007299</v>
      </c>
      <c r="I372">
        <v>15</v>
      </c>
      <c r="J372" s="15">
        <v>0</v>
      </c>
      <c r="K372" s="15">
        <v>0.99999999999999978</v>
      </c>
      <c r="L372" s="59">
        <v>4.8371099999999982</v>
      </c>
      <c r="M372">
        <v>55</v>
      </c>
      <c r="N372">
        <v>4</v>
      </c>
      <c r="O372" s="12">
        <v>34</v>
      </c>
      <c r="P372" s="12">
        <v>1</v>
      </c>
      <c r="Q372">
        <v>0</v>
      </c>
      <c r="R372" s="12">
        <v>14.999999999999996</v>
      </c>
      <c r="S372" s="12">
        <v>0</v>
      </c>
      <c r="T372" s="12">
        <v>54487.711255129449</v>
      </c>
      <c r="U372" s="12">
        <v>45639.412435354847</v>
      </c>
      <c r="V372">
        <v>0</v>
      </c>
      <c r="W372" s="58">
        <v>3.0952907464517177E-5</v>
      </c>
      <c r="X372" s="58">
        <v>2.269248383676265E-4</v>
      </c>
      <c r="Y372" s="58">
        <v>4.9664762850757391E-4</v>
      </c>
      <c r="Z372" s="58">
        <v>3.3513332649730853E-3</v>
      </c>
      <c r="AA372" s="58">
        <v>1.3684494245937377E-3</v>
      </c>
      <c r="AB372" s="58">
        <v>0</v>
      </c>
      <c r="AC372" s="58">
        <v>3.8921393007493955E-4</v>
      </c>
      <c r="AD372" s="58">
        <v>0</v>
      </c>
      <c r="AE372" s="58">
        <v>1.4972861045573695E-3</v>
      </c>
      <c r="AF372" s="58">
        <v>2.049446511954251E-3</v>
      </c>
      <c r="AG372" s="58">
        <v>0</v>
      </c>
      <c r="AH372" s="18">
        <v>8.5547769186300915E-4</v>
      </c>
      <c r="AI372" s="17">
        <v>261</v>
      </c>
      <c r="AJ372">
        <v>6</v>
      </c>
      <c r="AK372" s="25">
        <v>0.85871857445947619</v>
      </c>
      <c r="AL372" t="str">
        <f>IF(AK372&lt;='CAV Tier 1 Analysis'!$A$5,"Tier 1", "Tier 2")</f>
        <v>Tier 2</v>
      </c>
      <c r="AM372" t="str">
        <f t="shared" si="11"/>
        <v>California - Tier 2</v>
      </c>
      <c r="AN372" t="str">
        <f t="shared" si="12"/>
        <v>Paramount, City Of - Tier 2</v>
      </c>
    </row>
    <row r="373" spans="1:40" x14ac:dyDescent="0.3">
      <c r="A373">
        <v>9</v>
      </c>
      <c r="B373" t="s">
        <v>21</v>
      </c>
      <c r="C373" t="s">
        <v>953</v>
      </c>
      <c r="D373" t="s">
        <v>1601</v>
      </c>
      <c r="E373" t="s">
        <v>628</v>
      </c>
      <c r="F373" s="12">
        <v>4.6418573842592821</v>
      </c>
      <c r="G373" s="12">
        <v>1217.4978613005831</v>
      </c>
      <c r="H373" s="12">
        <v>773.41696232791389</v>
      </c>
      <c r="I373">
        <v>0</v>
      </c>
      <c r="J373" s="15">
        <v>1.5105246899960284E-2</v>
      </c>
      <c r="K373" s="15">
        <v>0.98489475310003993</v>
      </c>
      <c r="L373" s="59">
        <v>2.2661000000000002</v>
      </c>
      <c r="M373">
        <v>11</v>
      </c>
      <c r="N373">
        <v>0</v>
      </c>
      <c r="O373" s="12">
        <v>9</v>
      </c>
      <c r="P373" s="12">
        <v>6</v>
      </c>
      <c r="Q373">
        <v>0</v>
      </c>
      <c r="R373">
        <v>0</v>
      </c>
      <c r="S373" s="12">
        <v>11.68265417258042</v>
      </c>
      <c r="T373" s="12">
        <v>1483.8792193589504</v>
      </c>
      <c r="U373" s="12">
        <v>1479.2373619746911</v>
      </c>
      <c r="V373">
        <v>0</v>
      </c>
      <c r="W373" s="58">
        <v>1.4500886604882337E-5</v>
      </c>
      <c r="X373" s="58">
        <v>4.5384967673525298E-5</v>
      </c>
      <c r="Y373" s="58">
        <v>0</v>
      </c>
      <c r="Z373" s="58">
        <v>8.8711762896346376E-4</v>
      </c>
      <c r="AA373" s="58">
        <v>8.2106965475624259E-3</v>
      </c>
      <c r="AB373" s="58">
        <v>0</v>
      </c>
      <c r="AC373" s="58">
        <v>0</v>
      </c>
      <c r="AD373" s="58">
        <v>1.7057464775885296E-5</v>
      </c>
      <c r="AE373" s="58">
        <v>4.0776015083188778E-5</v>
      </c>
      <c r="AF373" s="58">
        <v>6.6425435606681411E-5</v>
      </c>
      <c r="AG373" s="58">
        <v>0</v>
      </c>
      <c r="AH373" s="18">
        <v>8.4381444966091399E-4</v>
      </c>
      <c r="AI373" s="17">
        <v>262</v>
      </c>
      <c r="AJ373">
        <v>6</v>
      </c>
      <c r="AK373" s="25">
        <v>0.85956238890913705</v>
      </c>
      <c r="AL373" t="str">
        <f>IF(AK373&lt;='CAV Tier 1 Analysis'!$A$5,"Tier 1", "Tier 2")</f>
        <v>Tier 2</v>
      </c>
      <c r="AM373" t="str">
        <f t="shared" si="11"/>
        <v>California - Tier 2</v>
      </c>
      <c r="AN373" t="str">
        <f t="shared" si="12"/>
        <v>Alturas, City Of - Tier 2</v>
      </c>
    </row>
    <row r="374" spans="1:40" x14ac:dyDescent="0.3">
      <c r="A374">
        <v>9</v>
      </c>
      <c r="B374" t="s">
        <v>21</v>
      </c>
      <c r="C374" t="s">
        <v>1299</v>
      </c>
      <c r="D374" t="s">
        <v>1958</v>
      </c>
      <c r="E374" t="s">
        <v>311</v>
      </c>
      <c r="F374" s="12">
        <v>14056.216163529221</v>
      </c>
      <c r="G374" s="12">
        <v>55503.220570544414</v>
      </c>
      <c r="H374" s="12">
        <v>20737.836844572223</v>
      </c>
      <c r="I374">
        <v>26</v>
      </c>
      <c r="J374" s="15">
        <v>0</v>
      </c>
      <c r="K374" s="15">
        <v>1</v>
      </c>
      <c r="L374" s="59">
        <v>7.6837400000000011</v>
      </c>
      <c r="M374">
        <v>21</v>
      </c>
      <c r="N374">
        <v>0</v>
      </c>
      <c r="O374" s="12">
        <v>34</v>
      </c>
      <c r="P374" s="12">
        <v>1</v>
      </c>
      <c r="Q374">
        <v>0</v>
      </c>
      <c r="R374" s="12">
        <v>26</v>
      </c>
      <c r="S374" s="12">
        <v>0</v>
      </c>
      <c r="T374" s="12">
        <v>60526.089027110414</v>
      </c>
      <c r="U374" s="12">
        <v>46469.872863581193</v>
      </c>
      <c r="V374">
        <v>0</v>
      </c>
      <c r="W374" s="58">
        <v>4.9168634412161253E-5</v>
      </c>
      <c r="X374" s="58">
        <v>8.6644029194911929E-5</v>
      </c>
      <c r="Y374" s="58">
        <v>0</v>
      </c>
      <c r="Z374" s="58">
        <v>3.3513332649730853E-3</v>
      </c>
      <c r="AA374" s="58">
        <v>1.3684494245937377E-3</v>
      </c>
      <c r="AB374" s="58">
        <v>0</v>
      </c>
      <c r="AC374" s="58">
        <v>6.7463747879656203E-4</v>
      </c>
      <c r="AD374" s="58">
        <v>0</v>
      </c>
      <c r="AE374" s="58">
        <v>1.6632167139331497E-3</v>
      </c>
      <c r="AF374" s="58">
        <v>2.0867384957271636E-3</v>
      </c>
      <c r="AG374" s="58">
        <v>0</v>
      </c>
      <c r="AH374" s="18">
        <v>8.4365345833007017E-4</v>
      </c>
      <c r="AI374" s="17">
        <v>263</v>
      </c>
      <c r="AJ374">
        <v>6</v>
      </c>
      <c r="AK374" s="25">
        <v>0.86040604236746709</v>
      </c>
      <c r="AL374" t="str">
        <f>IF(AK374&lt;='CAV Tier 1 Analysis'!$A$5,"Tier 1", "Tier 2")</f>
        <v>Tier 2</v>
      </c>
      <c r="AM374" t="str">
        <f t="shared" si="11"/>
        <v>California - Tier 2</v>
      </c>
      <c r="AN374" t="str">
        <f t="shared" si="12"/>
        <v>Monterey Park, City Of - Tier 2</v>
      </c>
    </row>
    <row r="375" spans="1:40" x14ac:dyDescent="0.3">
      <c r="A375">
        <v>9</v>
      </c>
      <c r="B375" t="s">
        <v>21</v>
      </c>
      <c r="C375" t="s">
        <v>919</v>
      </c>
      <c r="D375" t="s">
        <v>1567</v>
      </c>
      <c r="E375" t="s">
        <v>306</v>
      </c>
      <c r="F375" s="12">
        <v>15204.733871560975</v>
      </c>
      <c r="G375" s="12">
        <v>61870.598639095682</v>
      </c>
      <c r="H375" s="12">
        <v>19732.499965865529</v>
      </c>
      <c r="I375">
        <v>2</v>
      </c>
      <c r="J375" s="15">
        <v>1.8172083761948593E-2</v>
      </c>
      <c r="K375" s="15">
        <v>0.98182791623805188</v>
      </c>
      <c r="L375" s="59">
        <v>8.3116499999999967</v>
      </c>
      <c r="M375">
        <v>19</v>
      </c>
      <c r="N375">
        <v>0</v>
      </c>
      <c r="O375" s="12">
        <v>34</v>
      </c>
      <c r="P375" s="12">
        <v>1</v>
      </c>
      <c r="Q375">
        <v>0</v>
      </c>
      <c r="R375" s="12">
        <v>1.9636558324761038</v>
      </c>
      <c r="S375" s="12">
        <v>358.58064221235617</v>
      </c>
      <c r="T375" s="12">
        <v>62414.799822005341</v>
      </c>
      <c r="U375" s="12">
        <v>47210.065950444368</v>
      </c>
      <c r="V375">
        <v>0</v>
      </c>
      <c r="W375" s="58">
        <v>5.3186661731375589E-5</v>
      </c>
      <c r="X375" s="58">
        <v>7.8392216890634607E-5</v>
      </c>
      <c r="Y375" s="58">
        <v>0</v>
      </c>
      <c r="Z375" s="58">
        <v>3.3513332649730853E-3</v>
      </c>
      <c r="AA375" s="58">
        <v>1.3684494245937377E-3</v>
      </c>
      <c r="AB375" s="58">
        <v>0</v>
      </c>
      <c r="AC375" s="58">
        <v>5.0952146924840108E-5</v>
      </c>
      <c r="AD375" s="58">
        <v>5.2355197573229274E-4</v>
      </c>
      <c r="AE375" s="58">
        <v>1.7151172317486684E-3</v>
      </c>
      <c r="AF375" s="58">
        <v>2.1199770073358107E-3</v>
      </c>
      <c r="AG375" s="58">
        <v>0</v>
      </c>
      <c r="AH375" s="18">
        <v>8.4190544817549498E-4</v>
      </c>
      <c r="AI375" s="17">
        <v>264</v>
      </c>
      <c r="AJ375">
        <v>6</v>
      </c>
      <c r="AK375" s="25">
        <v>0.86124794781564262</v>
      </c>
      <c r="AL375" t="str">
        <f>IF(AK375&lt;='CAV Tier 1 Analysis'!$A$5,"Tier 1", "Tier 2")</f>
        <v>Tier 2</v>
      </c>
      <c r="AM375" t="str">
        <f t="shared" si="11"/>
        <v>California - Tier 2</v>
      </c>
      <c r="AN375" t="str">
        <f t="shared" si="12"/>
        <v>Montebello, City Of - Tier 2</v>
      </c>
    </row>
    <row r="376" spans="1:40" x14ac:dyDescent="0.3">
      <c r="A376">
        <v>9</v>
      </c>
      <c r="B376" t="s">
        <v>21</v>
      </c>
      <c r="C376" t="s">
        <v>974</v>
      </c>
      <c r="D376" t="s">
        <v>1623</v>
      </c>
      <c r="E376" t="s">
        <v>293</v>
      </c>
      <c r="F376" s="12">
        <v>25049.383481980705</v>
      </c>
      <c r="G376" s="12">
        <v>74895.779255594942</v>
      </c>
      <c r="H376" s="12">
        <v>23932.288304473648</v>
      </c>
      <c r="I376">
        <v>22</v>
      </c>
      <c r="J376" s="15">
        <v>7.4978866960277602E-3</v>
      </c>
      <c r="K376" s="15">
        <v>0.99250211330397209</v>
      </c>
      <c r="L376" s="59">
        <v>10.362919999999999</v>
      </c>
      <c r="M376">
        <v>86</v>
      </c>
      <c r="N376">
        <v>0</v>
      </c>
      <c r="O376" s="12">
        <v>22</v>
      </c>
      <c r="P376" s="12">
        <v>1</v>
      </c>
      <c r="Q376">
        <v>0</v>
      </c>
      <c r="R376" s="12">
        <v>21.835046492687386</v>
      </c>
      <c r="S376" s="12">
        <v>179.44158608361374</v>
      </c>
      <c r="T376" s="12">
        <v>77125.673099879787</v>
      </c>
      <c r="U376" s="12">
        <v>52076.289617899078</v>
      </c>
      <c r="V376">
        <v>0</v>
      </c>
      <c r="W376" s="58">
        <v>6.6312840481650082E-5</v>
      </c>
      <c r="X376" s="58">
        <v>3.5482792908392508E-4</v>
      </c>
      <c r="Y376" s="58">
        <v>0</v>
      </c>
      <c r="Z376" s="58">
        <v>2.168509759688467E-3</v>
      </c>
      <c r="AA376" s="58">
        <v>1.3684494245937377E-3</v>
      </c>
      <c r="AB376" s="58">
        <v>0</v>
      </c>
      <c r="AC376" s="58">
        <v>5.6656695058585895E-4</v>
      </c>
      <c r="AD376" s="58">
        <v>2.6199684495789268E-4</v>
      </c>
      <c r="AE376" s="58">
        <v>2.1193622557639171E-3</v>
      </c>
      <c r="AF376" s="58">
        <v>2.3384957083769438E-3</v>
      </c>
      <c r="AG376" s="58">
        <v>0</v>
      </c>
      <c r="AH376" s="18">
        <v>8.4041106486658107E-4</v>
      </c>
      <c r="AI376" s="17">
        <v>265</v>
      </c>
      <c r="AJ376">
        <v>6</v>
      </c>
      <c r="AK376" s="25">
        <v>0.86208835888050916</v>
      </c>
      <c r="AL376" t="str">
        <f>IF(AK376&lt;='CAV Tier 1 Analysis'!$A$5,"Tier 1", "Tier 2")</f>
        <v>Tier 2</v>
      </c>
      <c r="AM376" t="str">
        <f t="shared" si="11"/>
        <v>California - Tier 2</v>
      </c>
      <c r="AN376" t="str">
        <f t="shared" si="12"/>
        <v>Buena Park, City Of - Tier 2</v>
      </c>
    </row>
    <row r="377" spans="1:40" x14ac:dyDescent="0.3">
      <c r="A377">
        <v>9</v>
      </c>
      <c r="B377" t="s">
        <v>21</v>
      </c>
      <c r="C377" t="s">
        <v>1246</v>
      </c>
      <c r="D377" t="s">
        <v>1903</v>
      </c>
      <c r="E377" t="s">
        <v>388</v>
      </c>
      <c r="F377" s="12">
        <v>1780.927711499226</v>
      </c>
      <c r="G377" s="12">
        <v>18629.739742582879</v>
      </c>
      <c r="H377" s="12">
        <v>8775.86147290595</v>
      </c>
      <c r="I377">
        <v>34</v>
      </c>
      <c r="J377" s="15">
        <v>1.4100667486922493E-2</v>
      </c>
      <c r="K377" s="15">
        <v>0.98589933251307815</v>
      </c>
      <c r="L377" s="59">
        <v>40.003780000000006</v>
      </c>
      <c r="M377">
        <v>264</v>
      </c>
      <c r="N377">
        <v>8</v>
      </c>
      <c r="O377" s="12">
        <v>32</v>
      </c>
      <c r="P377" s="12">
        <v>1</v>
      </c>
      <c r="Q377">
        <v>0</v>
      </c>
      <c r="R377" s="12">
        <v>33.520577305444654</v>
      </c>
      <c r="S377" s="12">
        <v>123.74550454074067</v>
      </c>
      <c r="T377" s="12">
        <v>18923.085470589765</v>
      </c>
      <c r="U377" s="12">
        <v>17142.15775909054</v>
      </c>
      <c r="V377">
        <v>0</v>
      </c>
      <c r="W377" s="58">
        <v>2.5598617781503905E-4</v>
      </c>
      <c r="X377" s="58">
        <v>1.0892392241646071E-3</v>
      </c>
      <c r="Y377" s="58">
        <v>9.9329525701514782E-4</v>
      </c>
      <c r="Z377" s="58">
        <v>3.1541960140923156E-3</v>
      </c>
      <c r="AA377" s="58">
        <v>1.3684494245937377E-3</v>
      </c>
      <c r="AB377" s="58">
        <v>0</v>
      </c>
      <c r="AC377" s="58">
        <v>8.6977837542886289E-4</v>
      </c>
      <c r="AD377" s="58">
        <v>1.8067680115293658E-4</v>
      </c>
      <c r="AE377" s="58">
        <v>5.1999381654699664E-4</v>
      </c>
      <c r="AF377" s="58">
        <v>7.6977186059307015E-4</v>
      </c>
      <c r="AG377" s="58">
        <v>0</v>
      </c>
      <c r="AH377" s="18">
        <v>8.3648972285479202E-4</v>
      </c>
      <c r="AI377" s="17">
        <v>266</v>
      </c>
      <c r="AJ377">
        <v>6</v>
      </c>
      <c r="AK377" s="25">
        <v>0.86292484860336394</v>
      </c>
      <c r="AL377" t="str">
        <f>IF(AK377&lt;='CAV Tier 1 Analysis'!$A$5,"Tier 1", "Tier 2")</f>
        <v>Tier 2</v>
      </c>
      <c r="AM377" t="str">
        <f t="shared" si="11"/>
        <v>California - Tier 2</v>
      </c>
      <c r="AN377" t="str">
        <f t="shared" si="12"/>
        <v>Yucca Valley, Town Of - Tier 2</v>
      </c>
    </row>
    <row r="378" spans="1:40" x14ac:dyDescent="0.3">
      <c r="A378">
        <v>9</v>
      </c>
      <c r="B378" t="s">
        <v>21</v>
      </c>
      <c r="C378" t="s">
        <v>892</v>
      </c>
      <c r="D378" t="s">
        <v>1540</v>
      </c>
      <c r="E378" t="s">
        <v>498</v>
      </c>
      <c r="F378" s="12">
        <v>26.981920514865571</v>
      </c>
      <c r="G378" s="12">
        <v>9797.5714932545288</v>
      </c>
      <c r="H378" s="12">
        <v>1819.2222857227389</v>
      </c>
      <c r="I378">
        <v>27</v>
      </c>
      <c r="J378" s="15">
        <v>4.0179353585455761E-2</v>
      </c>
      <c r="K378" s="15">
        <v>0.95982064641454423</v>
      </c>
      <c r="L378" s="59">
        <v>5.8788900000000002</v>
      </c>
      <c r="M378">
        <v>83</v>
      </c>
      <c r="N378">
        <v>2</v>
      </c>
      <c r="O378" s="12">
        <v>9</v>
      </c>
      <c r="P378" s="12">
        <v>4</v>
      </c>
      <c r="Q378">
        <v>1</v>
      </c>
      <c r="R378" s="12">
        <v>25.915157453192695</v>
      </c>
      <c r="S378" s="12">
        <v>73.09517546859496</v>
      </c>
      <c r="T378" s="12">
        <v>8545.4992207184005</v>
      </c>
      <c r="U378" s="12">
        <v>8518.5173002035353</v>
      </c>
      <c r="V378" s="12">
        <v>1252.0722725361284</v>
      </c>
      <c r="W378" s="58">
        <v>3.761930949762884E-5</v>
      </c>
      <c r="X378" s="58">
        <v>3.4245021062750909E-4</v>
      </c>
      <c r="Y378" s="58">
        <v>2.4832381425378696E-4</v>
      </c>
      <c r="Z378" s="58">
        <v>8.8711762896346376E-4</v>
      </c>
      <c r="AA378" s="58">
        <v>5.4737976983749506E-3</v>
      </c>
      <c r="AB378" s="58">
        <v>3.9840637450199205E-4</v>
      </c>
      <c r="AC378" s="58">
        <v>6.7243601872453277E-4</v>
      </c>
      <c r="AD378" s="58">
        <v>1.0672389702068198E-4</v>
      </c>
      <c r="AE378" s="58">
        <v>2.3482464109708719E-4</v>
      </c>
      <c r="AF378" s="58">
        <v>3.8252564256063782E-4</v>
      </c>
      <c r="AG378" s="58">
        <v>3.976223574190151E-4</v>
      </c>
      <c r="AH378" s="18">
        <v>8.3471341754920783E-4</v>
      </c>
      <c r="AI378" s="17">
        <v>267</v>
      </c>
      <c r="AJ378">
        <v>6</v>
      </c>
      <c r="AK378" s="25">
        <v>0.8637595620209132</v>
      </c>
      <c r="AL378" t="str">
        <f>IF(AK378&lt;='CAV Tier 1 Analysis'!$A$5,"Tier 1", "Tier 2")</f>
        <v>Tier 2</v>
      </c>
      <c r="AM378" t="str">
        <f t="shared" si="11"/>
        <v>California - Tier 2</v>
      </c>
      <c r="AN378" t="str">
        <f t="shared" si="12"/>
        <v>Susanville, City Of - Tier 2</v>
      </c>
    </row>
    <row r="379" spans="1:40" x14ac:dyDescent="0.3">
      <c r="A379">
        <v>9</v>
      </c>
      <c r="B379" t="s">
        <v>21</v>
      </c>
      <c r="C379" t="s">
        <v>1097</v>
      </c>
      <c r="D379" t="s">
        <v>1749</v>
      </c>
      <c r="E379" t="s">
        <v>417</v>
      </c>
      <c r="F379" s="12">
        <v>661.28510641251148</v>
      </c>
      <c r="G379" s="12">
        <v>11834.314883343068</v>
      </c>
      <c r="H379" s="12">
        <v>5866.4577041519715</v>
      </c>
      <c r="I379">
        <v>61</v>
      </c>
      <c r="J379" s="15">
        <v>5.3133081107247057E-2</v>
      </c>
      <c r="K379" s="15">
        <v>0.9468669188927531</v>
      </c>
      <c r="L379" s="59">
        <v>1.57002</v>
      </c>
      <c r="M379">
        <v>137</v>
      </c>
      <c r="N379">
        <v>22</v>
      </c>
      <c r="O379" s="12">
        <v>15</v>
      </c>
      <c r="P379" s="12">
        <v>1</v>
      </c>
      <c r="Q379">
        <v>0</v>
      </c>
      <c r="R379" s="12">
        <v>57.758882052457942</v>
      </c>
      <c r="S379" s="12">
        <v>311.70297300694108</v>
      </c>
      <c r="T379" s="12">
        <v>10828.81174385383</v>
      </c>
      <c r="U379" s="12">
        <v>10167.526637441319</v>
      </c>
      <c r="V379" s="12">
        <v>1005.5031394892376</v>
      </c>
      <c r="W379" s="58">
        <v>1.0046636065221025E-5</v>
      </c>
      <c r="X379" s="58">
        <v>5.6524914284299685E-4</v>
      </c>
      <c r="Y379" s="58">
        <v>2.7315619567916563E-3</v>
      </c>
      <c r="Z379" s="58">
        <v>1.4785293816057729E-3</v>
      </c>
      <c r="AA379" s="58">
        <v>1.3684494245937377E-3</v>
      </c>
      <c r="AB379" s="58">
        <v>0</v>
      </c>
      <c r="AC379" s="58">
        <v>1.4987040986914699E-3</v>
      </c>
      <c r="AD379" s="58">
        <v>4.5510741001676452E-4</v>
      </c>
      <c r="AE379" s="58">
        <v>2.9756855223779717E-4</v>
      </c>
      <c r="AF379" s="58">
        <v>4.5657472106638944E-4</v>
      </c>
      <c r="AG379" s="58">
        <v>3.1931905009452633E-4</v>
      </c>
      <c r="AH379" s="18">
        <v>8.346463976369393E-4</v>
      </c>
      <c r="AI379" s="17">
        <v>268</v>
      </c>
      <c r="AJ379">
        <v>6</v>
      </c>
      <c r="AK379" s="25">
        <v>0.86459420841855017</v>
      </c>
      <c r="AL379" t="str">
        <f>IF(AK379&lt;='CAV Tier 1 Analysis'!$A$5,"Tier 1", "Tier 2")</f>
        <v>Tier 2</v>
      </c>
      <c r="AM379" t="str">
        <f t="shared" si="11"/>
        <v>California - Tier 2</v>
      </c>
      <c r="AN379" t="str">
        <f t="shared" si="12"/>
        <v>Capitola, City Of - Tier 2</v>
      </c>
    </row>
    <row r="380" spans="1:40" x14ac:dyDescent="0.3">
      <c r="A380">
        <v>9</v>
      </c>
      <c r="B380" t="s">
        <v>21</v>
      </c>
      <c r="C380" t="s">
        <v>1219</v>
      </c>
      <c r="D380" t="s">
        <v>1875</v>
      </c>
      <c r="E380" t="s">
        <v>340</v>
      </c>
      <c r="F380" s="12">
        <v>3526.1736449339619</v>
      </c>
      <c r="G380" s="12">
        <v>32018.550022598458</v>
      </c>
      <c r="H380" s="12">
        <v>24835.061633018042</v>
      </c>
      <c r="I380">
        <v>50</v>
      </c>
      <c r="J380" s="15">
        <v>0</v>
      </c>
      <c r="K380" s="15">
        <v>1</v>
      </c>
      <c r="L380" s="59">
        <v>1.9276600000000004</v>
      </c>
      <c r="M380">
        <v>165</v>
      </c>
      <c r="N380">
        <v>0</v>
      </c>
      <c r="O380" s="12">
        <v>34</v>
      </c>
      <c r="P380" s="12">
        <v>1</v>
      </c>
      <c r="Q380">
        <v>0</v>
      </c>
      <c r="R380" s="12">
        <v>50</v>
      </c>
      <c r="S380" s="12">
        <v>0</v>
      </c>
      <c r="T380" s="12">
        <v>36254.831314648291</v>
      </c>
      <c r="U380" s="12">
        <v>32728.657669714328</v>
      </c>
      <c r="V380">
        <v>0</v>
      </c>
      <c r="W380" s="58">
        <v>1.2335192212509372E-5</v>
      </c>
      <c r="X380" s="58">
        <v>6.807745151028795E-4</v>
      </c>
      <c r="Y380" s="58">
        <v>0</v>
      </c>
      <c r="Z380" s="58">
        <v>3.3513332649730853E-3</v>
      </c>
      <c r="AA380" s="58">
        <v>1.3684494245937377E-3</v>
      </c>
      <c r="AB380" s="58">
        <v>0</v>
      </c>
      <c r="AC380" s="58">
        <v>1.2973797669164654E-3</v>
      </c>
      <c r="AD380" s="58">
        <v>0</v>
      </c>
      <c r="AE380" s="58">
        <v>9.9625867741662613E-4</v>
      </c>
      <c r="AF380" s="58">
        <v>1.4696866090716852E-3</v>
      </c>
      <c r="AG380" s="58">
        <v>0</v>
      </c>
      <c r="AH380" s="18">
        <v>8.3420158638972629E-4</v>
      </c>
      <c r="AI380" s="17">
        <v>269</v>
      </c>
      <c r="AJ380">
        <v>6</v>
      </c>
      <c r="AK380" s="25">
        <v>0.86542841000493986</v>
      </c>
      <c r="AL380" t="str">
        <f>IF(AK380&lt;='CAV Tier 1 Analysis'!$A$5,"Tier 1", "Tier 2")</f>
        <v>Tier 2</v>
      </c>
      <c r="AM380" t="str">
        <f t="shared" si="11"/>
        <v>California - Tier 2</v>
      </c>
      <c r="AN380" t="str">
        <f t="shared" si="12"/>
        <v>West Hollywood, City Of - Tier 2</v>
      </c>
    </row>
    <row r="381" spans="1:40" x14ac:dyDescent="0.3">
      <c r="A381">
        <v>9</v>
      </c>
      <c r="B381" t="s">
        <v>21</v>
      </c>
      <c r="C381" t="s">
        <v>968</v>
      </c>
      <c r="D381" t="s">
        <v>1616</v>
      </c>
      <c r="E381" t="s">
        <v>503</v>
      </c>
      <c r="F381" s="12">
        <v>588.31980742352971</v>
      </c>
      <c r="G381" s="12">
        <v>4990.6697762275026</v>
      </c>
      <c r="H381" s="12">
        <v>2720.1220014842374</v>
      </c>
      <c r="I381">
        <v>36</v>
      </c>
      <c r="J381" s="15">
        <v>8.2933149740646805E-2</v>
      </c>
      <c r="K381" s="15">
        <v>0.91706685025935297</v>
      </c>
      <c r="L381" s="59">
        <v>4.6770200000000006</v>
      </c>
      <c r="M381">
        <v>194</v>
      </c>
      <c r="N381">
        <v>2</v>
      </c>
      <c r="O381" s="12">
        <v>14</v>
      </c>
      <c r="P381" s="12">
        <v>2</v>
      </c>
      <c r="Q381">
        <v>6</v>
      </c>
      <c r="R381" s="12">
        <v>33.01440660933671</v>
      </c>
      <c r="S381" s="12">
        <v>225.58828526192016</v>
      </c>
      <c r="T381" s="12">
        <v>5617.2643280067923</v>
      </c>
      <c r="U381" s="12">
        <v>5028.9445205832626</v>
      </c>
      <c r="V381">
        <v>0</v>
      </c>
      <c r="W381" s="58">
        <v>2.9928483592412865E-5</v>
      </c>
      <c r="X381" s="58">
        <v>8.0042579351490071E-4</v>
      </c>
      <c r="Y381" s="58">
        <v>2.4832381425378696E-4</v>
      </c>
      <c r="Z381" s="58">
        <v>1.3799607561653881E-3</v>
      </c>
      <c r="AA381" s="58">
        <v>2.7368988491874753E-3</v>
      </c>
      <c r="AB381" s="58">
        <v>2.3904382470119521E-3</v>
      </c>
      <c r="AC381" s="58">
        <v>8.5664446303413354E-4</v>
      </c>
      <c r="AD381" s="58">
        <v>3.2937414502424176E-4</v>
      </c>
      <c r="AE381" s="58">
        <v>1.543586917161727E-4</v>
      </c>
      <c r="AF381" s="58">
        <v>2.2582571195716746E-4</v>
      </c>
      <c r="AG381" s="58">
        <v>0</v>
      </c>
      <c r="AH381" s="18">
        <v>8.3201626867796658E-4</v>
      </c>
      <c r="AI381" s="17">
        <v>270</v>
      </c>
      <c r="AJ381">
        <v>6</v>
      </c>
      <c r="AK381" s="25">
        <v>0.86626042627361788</v>
      </c>
      <c r="AL381" t="str">
        <f>IF(AK381&lt;='CAV Tier 1 Analysis'!$A$5,"Tier 1", "Tier 2")</f>
        <v>Tier 2</v>
      </c>
      <c r="AM381" t="str">
        <f t="shared" si="11"/>
        <v>California - Tier 2</v>
      </c>
      <c r="AN381" t="str">
        <f t="shared" si="12"/>
        <v>St. Helena, City Of - Tier 2</v>
      </c>
    </row>
    <row r="382" spans="1:40" x14ac:dyDescent="0.3">
      <c r="A382">
        <v>9</v>
      </c>
      <c r="B382" t="s">
        <v>21</v>
      </c>
      <c r="C382" t="s">
        <v>1206</v>
      </c>
      <c r="D382" t="s">
        <v>1862</v>
      </c>
      <c r="E382" t="s">
        <v>346</v>
      </c>
      <c r="F382" s="12">
        <v>1252.5075127741211</v>
      </c>
      <c r="G382" s="12">
        <v>30544.868903740233</v>
      </c>
      <c r="H382" s="12">
        <v>10502.473176136378</v>
      </c>
      <c r="I382">
        <v>31</v>
      </c>
      <c r="J382" s="15">
        <v>5.0869544738508556E-2</v>
      </c>
      <c r="K382" s="15">
        <v>0.94913045526149142</v>
      </c>
      <c r="L382" s="59">
        <v>26.750780000000002</v>
      </c>
      <c r="M382">
        <v>73</v>
      </c>
      <c r="N382">
        <v>7</v>
      </c>
      <c r="O382" s="12">
        <v>14</v>
      </c>
      <c r="P382" s="12">
        <v>1</v>
      </c>
      <c r="Q382">
        <v>1</v>
      </c>
      <c r="R382" s="12">
        <v>29.423044113106233</v>
      </c>
      <c r="S382" s="12">
        <v>534.25602909845554</v>
      </c>
      <c r="T382" s="12">
        <v>26646.464224167197</v>
      </c>
      <c r="U382" s="12">
        <v>25393.956711393075</v>
      </c>
      <c r="V382" s="12">
        <v>3898.4046795730355</v>
      </c>
      <c r="W382" s="58">
        <v>1.7117957167475149E-4</v>
      </c>
      <c r="X382" s="58">
        <v>3.0119114910612244E-4</v>
      </c>
      <c r="Y382" s="58">
        <v>8.6913334988825424E-4</v>
      </c>
      <c r="Z382" s="58">
        <v>1.3799607561653881E-3</v>
      </c>
      <c r="AA382" s="58">
        <v>1.3684494245937377E-3</v>
      </c>
      <c r="AB382" s="58">
        <v>3.9840637450199205E-4</v>
      </c>
      <c r="AC382" s="58">
        <v>7.6345724226869289E-4</v>
      </c>
      <c r="AD382" s="58">
        <v>7.800499152872208E-4</v>
      </c>
      <c r="AE382" s="58">
        <v>7.3222713341028229E-4</v>
      </c>
      <c r="AF382" s="58">
        <v>1.1403204649182977E-3</v>
      </c>
      <c r="AG382" s="58">
        <v>1.2380218721123567E-3</v>
      </c>
      <c r="AH382" s="18">
        <v>8.3112702308428153E-4</v>
      </c>
      <c r="AI382" s="17">
        <v>271</v>
      </c>
      <c r="AJ382">
        <v>6</v>
      </c>
      <c r="AK382" s="25">
        <v>0.86709155329670218</v>
      </c>
      <c r="AL382" t="str">
        <f>IF(AK382&lt;='CAV Tier 1 Analysis'!$A$5,"Tier 1", "Tier 2")</f>
        <v>Tier 2</v>
      </c>
      <c r="AM382" t="str">
        <f t="shared" si="11"/>
        <v>California - Tier 2</v>
      </c>
      <c r="AN382" t="str">
        <f t="shared" si="12"/>
        <v>Atascadero, City Of - Tier 2</v>
      </c>
    </row>
    <row r="383" spans="1:40" x14ac:dyDescent="0.3">
      <c r="A383">
        <v>9</v>
      </c>
      <c r="B383" t="s">
        <v>21</v>
      </c>
      <c r="C383" t="s">
        <v>1294</v>
      </c>
      <c r="D383" t="s">
        <v>1953</v>
      </c>
      <c r="E383" t="s">
        <v>350</v>
      </c>
      <c r="F383" s="12">
        <v>327.47514500215925</v>
      </c>
      <c r="G383" s="12">
        <v>26539.551006387821</v>
      </c>
      <c r="H383" s="12">
        <v>9582.8835760959464</v>
      </c>
      <c r="I383">
        <v>15</v>
      </c>
      <c r="J383" s="15">
        <v>2.2703018685807892E-4</v>
      </c>
      <c r="K383" s="15">
        <v>0.99977296981314201</v>
      </c>
      <c r="L383" s="59">
        <v>7.3558500000000002</v>
      </c>
      <c r="M383">
        <v>304</v>
      </c>
      <c r="N383">
        <v>0</v>
      </c>
      <c r="O383" s="12">
        <v>32</v>
      </c>
      <c r="P383" s="12">
        <v>1</v>
      </c>
      <c r="Q383">
        <v>0</v>
      </c>
      <c r="R383" s="12">
        <v>14.99659454719713</v>
      </c>
      <c r="S383" s="12">
        <v>2.1756038489202782</v>
      </c>
      <c r="T383" s="12">
        <v>22456.802433667366</v>
      </c>
      <c r="U383" s="12">
        <v>22129.327288665208</v>
      </c>
      <c r="V383" s="12">
        <v>4082.7485727204548</v>
      </c>
      <c r="W383" s="58">
        <v>4.7070449994494387E-5</v>
      </c>
      <c r="X383" s="58">
        <v>1.2542754702501537E-3</v>
      </c>
      <c r="Y383" s="58">
        <v>0</v>
      </c>
      <c r="Z383" s="58">
        <v>3.1541960140923156E-3</v>
      </c>
      <c r="AA383" s="58">
        <v>1.3684494245937377E-3</v>
      </c>
      <c r="AB383" s="58">
        <v>0</v>
      </c>
      <c r="AC383" s="58">
        <v>3.8912556676366696E-4</v>
      </c>
      <c r="AD383" s="58">
        <v>3.1765286784177177E-6</v>
      </c>
      <c r="AE383" s="58">
        <v>6.1709801094930175E-4</v>
      </c>
      <c r="AF383" s="58">
        <v>9.9372165861881371E-4</v>
      </c>
      <c r="AG383" s="58">
        <v>1.2965642222441147E-3</v>
      </c>
      <c r="AH383" s="18">
        <v>8.2942521328954679E-4</v>
      </c>
      <c r="AI383" s="17">
        <v>272</v>
      </c>
      <c r="AJ383">
        <v>6</v>
      </c>
      <c r="AK383" s="25">
        <v>0.86792097850999173</v>
      </c>
      <c r="AL383" t="str">
        <f>IF(AK383&lt;='CAV Tier 1 Analysis'!$A$5,"Tier 1", "Tier 2")</f>
        <v>Tier 2</v>
      </c>
      <c r="AM383" t="str">
        <f t="shared" si="11"/>
        <v>California - Tier 2</v>
      </c>
      <c r="AN383" t="str">
        <f t="shared" si="12"/>
        <v>Loma Linda, City Of - Tier 2</v>
      </c>
    </row>
    <row r="384" spans="1:40" x14ac:dyDescent="0.3">
      <c r="A384">
        <v>9</v>
      </c>
      <c r="B384" t="s">
        <v>21</v>
      </c>
      <c r="C384" t="s">
        <v>889</v>
      </c>
      <c r="D384" t="s">
        <v>1537</v>
      </c>
      <c r="E384" t="s">
        <v>336</v>
      </c>
      <c r="F384" s="12">
        <v>446.63741073612846</v>
      </c>
      <c r="G384" s="12">
        <v>32779.13096016756</v>
      </c>
      <c r="H384" s="12">
        <v>7135.6664522300689</v>
      </c>
      <c r="I384">
        <v>0</v>
      </c>
      <c r="J384" s="15">
        <v>5.6715171189642246E-4</v>
      </c>
      <c r="K384" s="15">
        <v>0.99943284828810353</v>
      </c>
      <c r="L384" s="59">
        <v>8.4280799999999996</v>
      </c>
      <c r="M384">
        <v>23</v>
      </c>
      <c r="N384">
        <v>0</v>
      </c>
      <c r="O384" s="12">
        <v>10</v>
      </c>
      <c r="P384" s="12">
        <v>2</v>
      </c>
      <c r="Q384">
        <v>0</v>
      </c>
      <c r="R384">
        <v>0</v>
      </c>
      <c r="S384" s="12">
        <v>4.0470054439041547</v>
      </c>
      <c r="T384" s="12">
        <v>21084.073815411764</v>
      </c>
      <c r="U384" s="12">
        <v>20637.436404675635</v>
      </c>
      <c r="V384" s="12">
        <v>11695.057144755796</v>
      </c>
      <c r="W384" s="58">
        <v>5.393170309204215E-5</v>
      </c>
      <c r="X384" s="58">
        <v>9.4895841499189265E-5</v>
      </c>
      <c r="Y384" s="58">
        <v>0</v>
      </c>
      <c r="Z384" s="58">
        <v>9.8568625440384862E-4</v>
      </c>
      <c r="AA384" s="58">
        <v>2.7368988491874753E-3</v>
      </c>
      <c r="AB384" s="58">
        <v>0</v>
      </c>
      <c r="AC384" s="58">
        <v>0</v>
      </c>
      <c r="AD384" s="58">
        <v>5.9089015036694952E-6</v>
      </c>
      <c r="AE384" s="58">
        <v>5.7937634053781316E-4</v>
      </c>
      <c r="AF384" s="58">
        <v>9.2672801419493801E-4</v>
      </c>
      <c r="AG384" s="58">
        <v>3.71401579129987E-3</v>
      </c>
      <c r="AH384" s="18">
        <v>8.2704015415625864E-4</v>
      </c>
      <c r="AI384" s="17">
        <v>273</v>
      </c>
      <c r="AJ384">
        <v>6</v>
      </c>
      <c r="AK384" s="25">
        <v>0.86874801866414797</v>
      </c>
      <c r="AL384" t="str">
        <f>IF(AK384&lt;='CAV Tier 1 Analysis'!$A$5,"Tier 1", "Tier 2")</f>
        <v>Tier 2</v>
      </c>
      <c r="AM384" t="str">
        <f t="shared" si="11"/>
        <v>California - Tier 2</v>
      </c>
      <c r="AN384" t="str">
        <f t="shared" si="12"/>
        <v>Lemoore,City Of - Tier 2</v>
      </c>
    </row>
    <row r="385" spans="1:40" x14ac:dyDescent="0.3">
      <c r="A385">
        <v>9</v>
      </c>
      <c r="B385" t="s">
        <v>21</v>
      </c>
      <c r="C385" t="s">
        <v>1262</v>
      </c>
      <c r="D385" t="s">
        <v>1919</v>
      </c>
      <c r="E385" t="s">
        <v>347</v>
      </c>
      <c r="F385" s="12">
        <v>10815.673383718478</v>
      </c>
      <c r="G385" s="12">
        <v>31685.605822644044</v>
      </c>
      <c r="H385" s="12">
        <v>9053.9705220855067</v>
      </c>
      <c r="I385">
        <v>5</v>
      </c>
      <c r="J385" s="15">
        <v>0.24547642798802938</v>
      </c>
      <c r="K385" s="15">
        <v>0.75452357201197062</v>
      </c>
      <c r="L385" s="59">
        <v>12.500630000000001</v>
      </c>
      <c r="M385">
        <v>70</v>
      </c>
      <c r="N385">
        <v>0</v>
      </c>
      <c r="O385" s="12">
        <v>13</v>
      </c>
      <c r="P385" s="12">
        <v>1</v>
      </c>
      <c r="Q385">
        <v>0</v>
      </c>
      <c r="R385" s="12">
        <v>3.772617860059853</v>
      </c>
      <c r="S385" s="12">
        <v>2222.5363428704636</v>
      </c>
      <c r="T385" s="12">
        <v>27953.126008058545</v>
      </c>
      <c r="U385" s="12">
        <v>17137.452624340069</v>
      </c>
      <c r="V385" s="12">
        <v>3732.4798145854984</v>
      </c>
      <c r="W385" s="58">
        <v>7.999215309103318E-5</v>
      </c>
      <c r="X385" s="58">
        <v>2.8881343064970645E-4</v>
      </c>
      <c r="Y385" s="58">
        <v>0</v>
      </c>
      <c r="Z385" s="58">
        <v>1.2813921307250032E-3</v>
      </c>
      <c r="AA385" s="58">
        <v>1.3684494245937377E-3</v>
      </c>
      <c r="AB385" s="58">
        <v>0</v>
      </c>
      <c r="AC385" s="58">
        <v>9.7890361598986932E-5</v>
      </c>
      <c r="AD385" s="58">
        <v>3.2450532919664652E-3</v>
      </c>
      <c r="AE385" s="58">
        <v>7.681333311071526E-4</v>
      </c>
      <c r="AF385" s="58">
        <v>7.6956057562054155E-4</v>
      </c>
      <c r="AG385" s="58">
        <v>1.1853288787301616E-3</v>
      </c>
      <c r="AH385" s="18">
        <v>8.2587396164388982E-4</v>
      </c>
      <c r="AI385" s="17">
        <v>274</v>
      </c>
      <c r="AJ385">
        <v>6</v>
      </c>
      <c r="AK385" s="25">
        <v>0.86957389262579188</v>
      </c>
      <c r="AL385" t="str">
        <f>IF(AK385&lt;='CAV Tier 1 Analysis'!$A$5,"Tier 1", "Tier 2")</f>
        <v>Tier 2</v>
      </c>
      <c r="AM385" t="str">
        <f t="shared" si="11"/>
        <v>California - Tier 2</v>
      </c>
      <c r="AN385" t="str">
        <f t="shared" si="12"/>
        <v>Oakley, City Of - Tier 2</v>
      </c>
    </row>
    <row r="386" spans="1:40" x14ac:dyDescent="0.3">
      <c r="A386">
        <v>9</v>
      </c>
      <c r="B386" t="s">
        <v>21</v>
      </c>
      <c r="C386" t="s">
        <v>906</v>
      </c>
      <c r="D386" t="s">
        <v>1554</v>
      </c>
      <c r="E386" t="s">
        <v>314</v>
      </c>
      <c r="F386" s="12">
        <v>10628.627494043372</v>
      </c>
      <c r="G386" s="12">
        <v>57407.007541015446</v>
      </c>
      <c r="H386" s="12">
        <v>21068.714458667055</v>
      </c>
      <c r="I386">
        <v>7</v>
      </c>
      <c r="J386" s="15">
        <v>0</v>
      </c>
      <c r="K386" s="15">
        <v>1.0000000000000002</v>
      </c>
      <c r="L386" s="59">
        <v>5.8104400000000007</v>
      </c>
      <c r="M386">
        <v>23</v>
      </c>
      <c r="N386">
        <v>2</v>
      </c>
      <c r="O386" s="12">
        <v>34</v>
      </c>
      <c r="P386" s="12">
        <v>1</v>
      </c>
      <c r="Q386">
        <v>0</v>
      </c>
      <c r="R386" s="12">
        <v>7.0000000000000018</v>
      </c>
      <c r="S386" s="12">
        <v>0</v>
      </c>
      <c r="T386" s="12">
        <v>57000.666844150081</v>
      </c>
      <c r="U386" s="12">
        <v>46372.039350106708</v>
      </c>
      <c r="V386" s="12">
        <v>406.34069686536532</v>
      </c>
      <c r="W386" s="58">
        <v>3.7181294543256046E-5</v>
      </c>
      <c r="X386" s="58">
        <v>9.4895841499189265E-5</v>
      </c>
      <c r="Y386" s="58">
        <v>2.4832381425378696E-4</v>
      </c>
      <c r="Z386" s="58">
        <v>3.3513332649730853E-3</v>
      </c>
      <c r="AA386" s="58">
        <v>1.3684494245937377E-3</v>
      </c>
      <c r="AB386" s="58">
        <v>0</v>
      </c>
      <c r="AC386" s="58">
        <v>1.816331673683052E-4</v>
      </c>
      <c r="AD386" s="58">
        <v>0</v>
      </c>
      <c r="AE386" s="58">
        <v>1.5663404545775525E-3</v>
      </c>
      <c r="AF386" s="58">
        <v>2.0823452631625133E-3</v>
      </c>
      <c r="AG386" s="58">
        <v>1.2904218817626589E-4</v>
      </c>
      <c r="AH386" s="18">
        <v>8.2359497392251759E-4</v>
      </c>
      <c r="AI386" s="17">
        <v>275</v>
      </c>
      <c r="AJ386">
        <v>6</v>
      </c>
      <c r="AK386" s="25">
        <v>0.87039748759971436</v>
      </c>
      <c r="AL386" t="str">
        <f>IF(AK386&lt;='CAV Tier 1 Analysis'!$A$5,"Tier 1", "Tier 2")</f>
        <v>Tier 2</v>
      </c>
      <c r="AM386" t="str">
        <f t="shared" si="11"/>
        <v>California - Tier 2</v>
      </c>
      <c r="AN386" t="str">
        <f t="shared" si="12"/>
        <v>Gardena, City Of - Tier 2</v>
      </c>
    </row>
    <row r="387" spans="1:40" x14ac:dyDescent="0.3">
      <c r="A387">
        <v>9</v>
      </c>
      <c r="B387" t="s">
        <v>21</v>
      </c>
      <c r="C387" t="s">
        <v>904</v>
      </c>
      <c r="D387" t="s">
        <v>1552</v>
      </c>
      <c r="E387" t="s">
        <v>366</v>
      </c>
      <c r="F387" s="12">
        <v>9378.3599932036122</v>
      </c>
      <c r="G387" s="12">
        <v>36607.15140447834</v>
      </c>
      <c r="H387" s="12">
        <v>16020.99964904576</v>
      </c>
      <c r="I387">
        <v>22</v>
      </c>
      <c r="J387" s="15">
        <v>1.263205530327856E-2</v>
      </c>
      <c r="K387" s="15">
        <v>0.98736794469672129</v>
      </c>
      <c r="L387" s="59">
        <v>5.1266399999999983</v>
      </c>
      <c r="M387">
        <v>73</v>
      </c>
      <c r="N387">
        <v>0</v>
      </c>
      <c r="O387" s="12">
        <v>34</v>
      </c>
      <c r="P387" s="12">
        <v>1</v>
      </c>
      <c r="Q387">
        <v>2</v>
      </c>
      <c r="R387" s="12">
        <v>21.722094783327869</v>
      </c>
      <c r="S387" s="12">
        <v>202.37815358055244</v>
      </c>
      <c r="T387" s="12">
        <v>37013.922248607283</v>
      </c>
      <c r="U387" s="12">
        <v>27635.562255403671</v>
      </c>
      <c r="V387">
        <v>0</v>
      </c>
      <c r="W387" s="58">
        <v>3.2805624334342683E-5</v>
      </c>
      <c r="X387" s="58">
        <v>3.0119114910612244E-4</v>
      </c>
      <c r="Y387" s="58">
        <v>0</v>
      </c>
      <c r="Z387" s="58">
        <v>3.3513332649730853E-3</v>
      </c>
      <c r="AA387" s="58">
        <v>1.3684494245937377E-3</v>
      </c>
      <c r="AB387" s="58">
        <v>7.9681274900398409E-4</v>
      </c>
      <c r="AC387" s="58">
        <v>5.6363612533862561E-4</v>
      </c>
      <c r="AD387" s="58">
        <v>2.954857838907081E-4</v>
      </c>
      <c r="AE387" s="58">
        <v>1.0171179919543655E-3</v>
      </c>
      <c r="AF387" s="58">
        <v>1.2409801890078001E-3</v>
      </c>
      <c r="AG387" s="58">
        <v>0</v>
      </c>
      <c r="AH387" s="18">
        <v>8.1525566383661564E-4</v>
      </c>
      <c r="AI387" s="17">
        <v>276</v>
      </c>
      <c r="AJ387">
        <v>6</v>
      </c>
      <c r="AK387" s="25">
        <v>0.87121274326355103</v>
      </c>
      <c r="AL387" t="str">
        <f>IF(AK387&lt;='CAV Tier 1 Analysis'!$A$5,"Tier 1", "Tier 2")</f>
        <v>Tier 2</v>
      </c>
      <c r="AM387" t="str">
        <f t="shared" si="11"/>
        <v>California - Tier 2</v>
      </c>
      <c r="AN387" t="str">
        <f t="shared" si="12"/>
        <v>Culver City, City Of - Tier 2</v>
      </c>
    </row>
    <row r="388" spans="1:40" x14ac:dyDescent="0.3">
      <c r="A388">
        <v>9</v>
      </c>
      <c r="B388" t="s">
        <v>21</v>
      </c>
      <c r="C388" t="s">
        <v>987</v>
      </c>
      <c r="D388" t="s">
        <v>1636</v>
      </c>
      <c r="E388" t="s">
        <v>332</v>
      </c>
      <c r="F388" s="12">
        <v>16126.068336019867</v>
      </c>
      <c r="G388" s="12">
        <v>51493.246185508775</v>
      </c>
      <c r="H388" s="12">
        <v>16805.519327795781</v>
      </c>
      <c r="I388">
        <v>10</v>
      </c>
      <c r="J388" s="15">
        <v>1.6312917828341877E-2</v>
      </c>
      <c r="K388" s="15">
        <v>0.98368708217165823</v>
      </c>
      <c r="L388" s="59">
        <v>6.6714000000000002</v>
      </c>
      <c r="M388">
        <v>87</v>
      </c>
      <c r="N388">
        <v>0</v>
      </c>
      <c r="O388" s="12">
        <v>22</v>
      </c>
      <c r="P388" s="12">
        <v>1</v>
      </c>
      <c r="Q388">
        <v>2</v>
      </c>
      <c r="R388" s="12">
        <v>9.8368708217165821</v>
      </c>
      <c r="S388" s="12">
        <v>274.14705585694378</v>
      </c>
      <c r="T388" s="12">
        <v>49179.759482591791</v>
      </c>
      <c r="U388" s="12">
        <v>33053.691146571924</v>
      </c>
      <c r="V388" s="12">
        <v>2313.4867029169836</v>
      </c>
      <c r="W388" s="58">
        <v>4.2690620403253178E-5</v>
      </c>
      <c r="X388" s="58">
        <v>3.5895383523606371E-4</v>
      </c>
      <c r="Y388" s="58">
        <v>0</v>
      </c>
      <c r="Z388" s="58">
        <v>2.168509759688467E-3</v>
      </c>
      <c r="AA388" s="58">
        <v>1.3684494245937377E-3</v>
      </c>
      <c r="AB388" s="58">
        <v>7.9681274900398409E-4</v>
      </c>
      <c r="AC388" s="58">
        <v>2.5524314347732079E-4</v>
      </c>
      <c r="AD388" s="58">
        <v>4.0027323240191432E-4</v>
      </c>
      <c r="AE388" s="58">
        <v>1.3514271163633459E-3</v>
      </c>
      <c r="AF388" s="58">
        <v>1.4842822992847814E-3</v>
      </c>
      <c r="AG388" s="58">
        <v>7.3469723501512355E-4</v>
      </c>
      <c r="AH388" s="18">
        <v>8.1466721958799908E-4</v>
      </c>
      <c r="AI388" s="17">
        <v>277</v>
      </c>
      <c r="AJ388">
        <v>6</v>
      </c>
      <c r="AK388" s="25">
        <v>0.87202741048313903</v>
      </c>
      <c r="AL388" t="str">
        <f>IF(AK388&lt;='CAV Tier 1 Analysis'!$A$5,"Tier 1", "Tier 2")</f>
        <v>Tier 2</v>
      </c>
      <c r="AM388" t="str">
        <f t="shared" si="11"/>
        <v>California - Tier 2</v>
      </c>
      <c r="AN388" t="str">
        <f t="shared" si="12"/>
        <v>Placentia, City Of - Tier 2</v>
      </c>
    </row>
    <row r="389" spans="1:40" x14ac:dyDescent="0.3">
      <c r="A389">
        <v>9</v>
      </c>
      <c r="B389" t="s">
        <v>21</v>
      </c>
      <c r="C389" t="s">
        <v>1102</v>
      </c>
      <c r="D389" t="s">
        <v>1754</v>
      </c>
      <c r="E389" t="s">
        <v>444</v>
      </c>
      <c r="F389" s="12">
        <v>198.27905370356336</v>
      </c>
      <c r="G389" s="12">
        <v>10411.316524458511</v>
      </c>
      <c r="H389" s="12">
        <v>3582.1497059030758</v>
      </c>
      <c r="I389">
        <v>33</v>
      </c>
      <c r="J389" s="15">
        <v>0.16775211438540594</v>
      </c>
      <c r="K389" s="15">
        <v>0.83224788561459373</v>
      </c>
      <c r="L389" s="59">
        <v>6.5917500000000002</v>
      </c>
      <c r="M389">
        <v>133</v>
      </c>
      <c r="N389">
        <v>8</v>
      </c>
      <c r="O389" s="12">
        <v>19</v>
      </c>
      <c r="P389" s="12">
        <v>2</v>
      </c>
      <c r="Q389">
        <v>0</v>
      </c>
      <c r="R389" s="12">
        <v>27.464180225281591</v>
      </c>
      <c r="S389" s="12">
        <v>600.91318721030098</v>
      </c>
      <c r="T389" s="12">
        <v>8696.4191043579449</v>
      </c>
      <c r="U389" s="12">
        <v>8498.1400506543814</v>
      </c>
      <c r="V389" s="12">
        <v>1714.8974201005658</v>
      </c>
      <c r="W389" s="58">
        <v>4.2180936091846405E-5</v>
      </c>
      <c r="X389" s="58">
        <v>5.4874551823444224E-4</v>
      </c>
      <c r="Y389" s="58">
        <v>9.9329525701514782E-4</v>
      </c>
      <c r="Z389" s="58">
        <v>1.8728038833673124E-3</v>
      </c>
      <c r="AA389" s="58">
        <v>2.7368988491874753E-3</v>
      </c>
      <c r="AB389" s="58">
        <v>0</v>
      </c>
      <c r="AC389" s="58">
        <v>7.1262943478455254E-4</v>
      </c>
      <c r="AD389" s="58">
        <v>8.7737387179207069E-4</v>
      </c>
      <c r="AE389" s="58">
        <v>2.3897181923082889E-4</v>
      </c>
      <c r="AF389" s="58">
        <v>3.8161059828676844E-4</v>
      </c>
      <c r="AG389" s="58">
        <v>5.446023922652584E-4</v>
      </c>
      <c r="AH389" s="18">
        <v>8.1355568729597305E-4</v>
      </c>
      <c r="AI389" s="17">
        <v>278</v>
      </c>
      <c r="AJ389">
        <v>6</v>
      </c>
      <c r="AK389" s="25">
        <v>0.87284096617043505</v>
      </c>
      <c r="AL389" t="str">
        <f>IF(AK389&lt;='CAV Tier 1 Analysis'!$A$5,"Tier 1", "Tier 2")</f>
        <v>Tier 2</v>
      </c>
      <c r="AM389" t="str">
        <f t="shared" si="11"/>
        <v>California - Tier 2</v>
      </c>
      <c r="AN389" t="str">
        <f t="shared" si="12"/>
        <v>Anderson, City Of - Tier 2</v>
      </c>
    </row>
    <row r="390" spans="1:40" x14ac:dyDescent="0.3">
      <c r="A390">
        <v>9</v>
      </c>
      <c r="B390" t="s">
        <v>21</v>
      </c>
      <c r="C390" t="s">
        <v>1245</v>
      </c>
      <c r="D390" t="s">
        <v>1902</v>
      </c>
      <c r="E390" t="s">
        <v>459</v>
      </c>
      <c r="F390" s="12">
        <v>24155.547229080112</v>
      </c>
      <c r="G390" s="12">
        <v>20028.032782743572</v>
      </c>
      <c r="H390" s="12">
        <v>7307.2806927202564</v>
      </c>
      <c r="I390">
        <v>59</v>
      </c>
      <c r="J390" s="15">
        <v>3.7108786300344889E-3</v>
      </c>
      <c r="K390" s="15">
        <v>0.9962891213699655</v>
      </c>
      <c r="L390" s="59">
        <v>13.204419999999997</v>
      </c>
      <c r="M390">
        <v>107</v>
      </c>
      <c r="N390">
        <v>12</v>
      </c>
      <c r="O390" s="12">
        <v>33.571428571428569</v>
      </c>
      <c r="P390" s="12">
        <v>1</v>
      </c>
      <c r="Q390">
        <v>0</v>
      </c>
      <c r="R390" s="12">
        <v>58.781058160827968</v>
      </c>
      <c r="S390" s="12">
        <v>27.116431766279216</v>
      </c>
      <c r="T390" s="12">
        <v>19579.401214971353</v>
      </c>
      <c r="U390">
        <v>0</v>
      </c>
      <c r="V390" s="12">
        <v>448.63156777221957</v>
      </c>
      <c r="W390" s="58">
        <v>8.449574030415268E-5</v>
      </c>
      <c r="X390" s="58">
        <v>4.4147195827883701E-4</v>
      </c>
      <c r="Y390" s="58">
        <v>1.4899428855227217E-3</v>
      </c>
      <c r="Z390" s="58">
        <v>3.3090895683557772E-3</v>
      </c>
      <c r="AA390" s="58">
        <v>1.3684494245937377E-3</v>
      </c>
      <c r="AB390" s="58">
        <v>0</v>
      </c>
      <c r="AC390" s="58">
        <v>1.5252271107159636E-3</v>
      </c>
      <c r="AD390" s="58">
        <v>3.9591823302156451E-5</v>
      </c>
      <c r="AE390" s="58">
        <v>5.3802893715728414E-4</v>
      </c>
      <c r="AF390" s="58">
        <v>0</v>
      </c>
      <c r="AG390" s="58">
        <v>1.4247255969405815E-4</v>
      </c>
      <c r="AH390" s="18">
        <v>8.126154552658807E-4</v>
      </c>
      <c r="AI390" s="17">
        <v>279</v>
      </c>
      <c r="AJ390">
        <v>6</v>
      </c>
      <c r="AK390" s="25">
        <v>0.87365358162570095</v>
      </c>
      <c r="AL390" t="str">
        <f>IF(AK390&lt;='CAV Tier 1 Analysis'!$A$5,"Tier 1", "Tier 2")</f>
        <v>Tier 2</v>
      </c>
      <c r="AM390" t="str">
        <f t="shared" si="11"/>
        <v>California - Tier 2</v>
      </c>
      <c r="AN390" t="str">
        <f t="shared" si="12"/>
        <v>Calabasas, City Of - Tier 2</v>
      </c>
    </row>
    <row r="391" spans="1:40" x14ac:dyDescent="0.3">
      <c r="A391">
        <v>9</v>
      </c>
      <c r="B391" t="s">
        <v>21</v>
      </c>
      <c r="C391" t="s">
        <v>1056</v>
      </c>
      <c r="D391" t="s">
        <v>1707</v>
      </c>
      <c r="E391" t="s">
        <v>430</v>
      </c>
      <c r="F391" s="12">
        <v>233.70505632505873</v>
      </c>
      <c r="G391" s="12">
        <v>10555.939134090164</v>
      </c>
      <c r="H391" s="12">
        <v>5906.074424858004</v>
      </c>
      <c r="I391">
        <v>23</v>
      </c>
      <c r="J391" s="15">
        <v>0.22828819912609868</v>
      </c>
      <c r="K391" s="15">
        <v>0.77171180087390157</v>
      </c>
      <c r="L391" s="59">
        <v>4.9914100000000001</v>
      </c>
      <c r="M391">
        <v>135</v>
      </c>
      <c r="N391">
        <v>0</v>
      </c>
      <c r="O391" s="12">
        <v>14</v>
      </c>
      <c r="P391" s="12">
        <v>1</v>
      </c>
      <c r="Q391">
        <v>5</v>
      </c>
      <c r="R391" s="12">
        <v>17.749371420099735</v>
      </c>
      <c r="S391" s="12">
        <v>1348.2870943555429</v>
      </c>
      <c r="T391" s="12">
        <v>9126.8117408838516</v>
      </c>
      <c r="U391" s="12">
        <v>8893.106684558792</v>
      </c>
      <c r="V391" s="12">
        <v>1429.1273932063123</v>
      </c>
      <c r="W391" s="58">
        <v>3.1940280838654845E-5</v>
      </c>
      <c r="X391" s="58">
        <v>5.569973305387196E-4</v>
      </c>
      <c r="Y391" s="58">
        <v>0</v>
      </c>
      <c r="Z391" s="58">
        <v>1.3799607561653881E-3</v>
      </c>
      <c r="AA391" s="58">
        <v>1.3684494245937377E-3</v>
      </c>
      <c r="AB391" s="58">
        <v>1.9920318725099601E-3</v>
      </c>
      <c r="AC391" s="58">
        <v>4.6055350711845535E-4</v>
      </c>
      <c r="AD391" s="58">
        <v>1.9685902946376963E-3</v>
      </c>
      <c r="AE391" s="58">
        <v>2.5079872293681609E-4</v>
      </c>
      <c r="AF391" s="58">
        <v>3.9934665024274525E-4</v>
      </c>
      <c r="AG391" s="58">
        <v>4.5385000179563417E-4</v>
      </c>
      <c r="AH391" s="18">
        <v>8.0568353103434602E-4</v>
      </c>
      <c r="AI391" s="17">
        <v>280</v>
      </c>
      <c r="AJ391">
        <v>6</v>
      </c>
      <c r="AK391" s="25">
        <v>0.87445926515673533</v>
      </c>
      <c r="AL391" t="str">
        <f>IF(AK391&lt;='CAV Tier 1 Analysis'!$A$5,"Tier 1", "Tier 2")</f>
        <v>Tier 2</v>
      </c>
      <c r="AM391" t="str">
        <f t="shared" si="11"/>
        <v>California - Tier 2</v>
      </c>
      <c r="AN391" t="str">
        <f t="shared" si="12"/>
        <v>Morro Bay, City Of - Tier 2</v>
      </c>
    </row>
    <row r="392" spans="1:40" x14ac:dyDescent="0.3">
      <c r="A392">
        <v>9</v>
      </c>
      <c r="B392" t="s">
        <v>21</v>
      </c>
      <c r="C392" t="s">
        <v>1054</v>
      </c>
      <c r="D392" t="s">
        <v>1705</v>
      </c>
      <c r="E392" t="s">
        <v>399</v>
      </c>
      <c r="F392" s="12">
        <v>266.37425520879032</v>
      </c>
      <c r="G392" s="12">
        <v>18867.307724212027</v>
      </c>
      <c r="H392" s="12">
        <v>6910.5166246007839</v>
      </c>
      <c r="I392">
        <v>22</v>
      </c>
      <c r="J392" s="15">
        <v>4.3479177945426037E-2</v>
      </c>
      <c r="K392" s="15">
        <v>0.95652082205457389</v>
      </c>
      <c r="L392" s="59">
        <v>5.6891600000000002</v>
      </c>
      <c r="M392">
        <v>74</v>
      </c>
      <c r="N392">
        <v>11</v>
      </c>
      <c r="O392" s="12">
        <v>14</v>
      </c>
      <c r="P392" s="12">
        <v>1</v>
      </c>
      <c r="Q392">
        <v>3</v>
      </c>
      <c r="R392" s="12">
        <v>21.043458085200626</v>
      </c>
      <c r="S392" s="12">
        <v>300.46358201584241</v>
      </c>
      <c r="T392" s="12">
        <v>15361.29241647438</v>
      </c>
      <c r="U392" s="12">
        <v>15094.91816126559</v>
      </c>
      <c r="V392" s="12">
        <v>3506.0153077376472</v>
      </c>
      <c r="W392" s="58">
        <v>3.6405217791373899E-5</v>
      </c>
      <c r="X392" s="58">
        <v>3.0531705525826112E-4</v>
      </c>
      <c r="Y392" s="58">
        <v>1.3657809783958281E-3</v>
      </c>
      <c r="Z392" s="58">
        <v>1.3799607561653881E-3</v>
      </c>
      <c r="AA392" s="58">
        <v>1.3684494245937377E-3</v>
      </c>
      <c r="AB392" s="58">
        <v>1.195219123505976E-3</v>
      </c>
      <c r="AC392" s="58">
        <v>5.4602713491387991E-4</v>
      </c>
      <c r="AD392" s="58">
        <v>4.3869713944802414E-4</v>
      </c>
      <c r="AE392" s="58">
        <v>4.2211810981626342E-4</v>
      </c>
      <c r="AF392" s="58">
        <v>6.7784017635327191E-4</v>
      </c>
      <c r="AG392" s="58">
        <v>1.113410225901773E-3</v>
      </c>
      <c r="AH392" s="18">
        <v>8.0447503110397977E-4</v>
      </c>
      <c r="AI392" s="17">
        <v>281</v>
      </c>
      <c r="AJ392">
        <v>6</v>
      </c>
      <c r="AK392" s="25">
        <v>0.87526374018783937</v>
      </c>
      <c r="AL392" t="str">
        <f>IF(AK392&lt;='CAV Tier 1 Analysis'!$A$5,"Tier 1", "Tier 2")</f>
        <v>Tier 2</v>
      </c>
      <c r="AM392" t="str">
        <f t="shared" ref="AM392:AM455" si="13">B392&amp;" - "&amp;AL392</f>
        <v>California - Tier 2</v>
      </c>
      <c r="AN392" t="str">
        <f t="shared" ref="AN392:AN455" si="14">C392&amp;" - "&amp;AL392</f>
        <v>Arroyo Grande, City Of - Tier 2</v>
      </c>
    </row>
    <row r="393" spans="1:40" x14ac:dyDescent="0.3">
      <c r="A393">
        <v>9</v>
      </c>
      <c r="B393" t="s">
        <v>21</v>
      </c>
      <c r="C393" t="s">
        <v>1042</v>
      </c>
      <c r="D393" t="s">
        <v>1693</v>
      </c>
      <c r="E393" t="s">
        <v>312</v>
      </c>
      <c r="F393" s="12">
        <v>4100.505221139676</v>
      </c>
      <c r="G393" s="12">
        <v>55135.854949256915</v>
      </c>
      <c r="H393" s="12">
        <v>25450.344297946023</v>
      </c>
      <c r="I393">
        <v>19</v>
      </c>
      <c r="J393" s="15">
        <v>2.3940768289782916E-3</v>
      </c>
      <c r="K393" s="15">
        <v>0.99760592317102181</v>
      </c>
      <c r="L393" s="59">
        <v>9.3355399999999999</v>
      </c>
      <c r="M393">
        <v>38</v>
      </c>
      <c r="N393">
        <v>2</v>
      </c>
      <c r="O393" s="12">
        <v>25</v>
      </c>
      <c r="P393" s="12">
        <v>1</v>
      </c>
      <c r="Q393">
        <v>0</v>
      </c>
      <c r="R393" s="12">
        <v>18.954512540249414</v>
      </c>
      <c r="S393" s="12">
        <v>60.930079573232362</v>
      </c>
      <c r="T393" s="12">
        <v>55424.404481035148</v>
      </c>
      <c r="U393" s="12">
        <v>51323.899259895472</v>
      </c>
      <c r="V393">
        <v>0</v>
      </c>
      <c r="W393" s="58">
        <v>5.9738584764724967E-5</v>
      </c>
      <c r="X393" s="58">
        <v>1.5678443378126921E-4</v>
      </c>
      <c r="Y393" s="58">
        <v>2.4832381425378696E-4</v>
      </c>
      <c r="Z393" s="58">
        <v>2.4642156360096213E-3</v>
      </c>
      <c r="AA393" s="58">
        <v>1.3684494245937377E-3</v>
      </c>
      <c r="AB393" s="58">
        <v>0</v>
      </c>
      <c r="AC393" s="58">
        <v>4.918240212296801E-4</v>
      </c>
      <c r="AD393" s="58">
        <v>8.8962034719096677E-5</v>
      </c>
      <c r="AE393" s="58">
        <v>1.5230258120817811E-3</v>
      </c>
      <c r="AF393" s="58">
        <v>2.3047094759835575E-3</v>
      </c>
      <c r="AG393" s="58">
        <v>0</v>
      </c>
      <c r="AH393" s="18">
        <v>7.914575670379322E-4</v>
      </c>
      <c r="AI393" s="17">
        <v>282</v>
      </c>
      <c r="AJ393">
        <v>6</v>
      </c>
      <c r="AK393" s="25">
        <v>0.87605519775487728</v>
      </c>
      <c r="AL393" t="str">
        <f>IF(AK393&lt;='CAV Tier 1 Analysis'!$A$5,"Tier 1", "Tier 2")</f>
        <v>Tier 2</v>
      </c>
      <c r="AM393" t="str">
        <f t="shared" si="13"/>
        <v>California - Tier 2</v>
      </c>
      <c r="AN393" t="str">
        <f t="shared" si="14"/>
        <v>La Mesa, City Of - Tier 2</v>
      </c>
    </row>
    <row r="394" spans="1:40" x14ac:dyDescent="0.3">
      <c r="A394">
        <v>9</v>
      </c>
      <c r="B394" t="s">
        <v>21</v>
      </c>
      <c r="C394" t="s">
        <v>865</v>
      </c>
      <c r="D394" t="s">
        <v>1512</v>
      </c>
      <c r="E394" t="s">
        <v>463</v>
      </c>
      <c r="F394" s="12">
        <v>284.27170428618371</v>
      </c>
      <c r="G394" s="12">
        <v>13521.253254951602</v>
      </c>
      <c r="H394" s="12">
        <v>5834.4036598200792</v>
      </c>
      <c r="I394">
        <v>17</v>
      </c>
      <c r="J394" s="15">
        <v>2.3974313767892851E-2</v>
      </c>
      <c r="K394" s="15">
        <v>0.97602568623210706</v>
      </c>
      <c r="L394" s="59">
        <v>9.3871299999999991</v>
      </c>
      <c r="M394">
        <v>135</v>
      </c>
      <c r="N394">
        <v>3</v>
      </c>
      <c r="O394" s="12">
        <v>17</v>
      </c>
      <c r="P394" s="12">
        <v>2</v>
      </c>
      <c r="Q394">
        <v>4</v>
      </c>
      <c r="R394" s="12">
        <v>16.592436665945819</v>
      </c>
      <c r="S394" s="12">
        <v>139.87582398906895</v>
      </c>
      <c r="T394" s="12">
        <v>13175.918660394142</v>
      </c>
      <c r="U394" s="12">
        <v>12891.646956107958</v>
      </c>
      <c r="V394" s="12">
        <v>345.33459455746015</v>
      </c>
      <c r="W394" s="58">
        <v>6.0068711740562688E-5</v>
      </c>
      <c r="X394" s="58">
        <v>5.569973305387196E-4</v>
      </c>
      <c r="Y394" s="58">
        <v>3.7248572138068043E-4</v>
      </c>
      <c r="Z394" s="58">
        <v>1.6756666324865427E-3</v>
      </c>
      <c r="AA394" s="58">
        <v>2.7368988491874753E-3</v>
      </c>
      <c r="AB394" s="58">
        <v>1.5936254980079682E-3</v>
      </c>
      <c r="AC394" s="58">
        <v>4.3053383228482003E-4</v>
      </c>
      <c r="AD394" s="58">
        <v>2.0422815786940994E-4</v>
      </c>
      <c r="AE394" s="58">
        <v>3.6206549092533414E-4</v>
      </c>
      <c r="AF394" s="58">
        <v>5.7890186305453186E-4</v>
      </c>
      <c r="AG394" s="58">
        <v>1.0966839422786989E-4</v>
      </c>
      <c r="AH394" s="18">
        <v>7.8919458924581025E-4</v>
      </c>
      <c r="AI394" s="17">
        <v>283</v>
      </c>
      <c r="AJ394">
        <v>6</v>
      </c>
      <c r="AK394" s="25">
        <v>0.87684439234412304</v>
      </c>
      <c r="AL394" t="str">
        <f>IF(AK394&lt;='CAV Tier 1 Analysis'!$A$5,"Tier 1", "Tier 2")</f>
        <v>Tier 2</v>
      </c>
      <c r="AM394" t="str">
        <f t="shared" si="13"/>
        <v>California - Tier 2</v>
      </c>
      <c r="AN394" t="str">
        <f t="shared" si="14"/>
        <v>Arcata, City Of - Tier 2</v>
      </c>
    </row>
    <row r="395" spans="1:40" x14ac:dyDescent="0.3">
      <c r="A395">
        <v>9</v>
      </c>
      <c r="B395" t="s">
        <v>21</v>
      </c>
      <c r="C395" t="s">
        <v>938</v>
      </c>
      <c r="D395" t="s">
        <v>1586</v>
      </c>
      <c r="E395" t="s">
        <v>471</v>
      </c>
      <c r="F395" s="12">
        <v>892.29754025871875</v>
      </c>
      <c r="G395" s="12">
        <v>3993.201548327103</v>
      </c>
      <c r="H395" s="12">
        <v>2013.496276719839</v>
      </c>
      <c r="I395">
        <v>109</v>
      </c>
      <c r="J395" s="15">
        <v>2.622076947197385E-2</v>
      </c>
      <c r="K395" s="15">
        <v>0.97377923052802606</v>
      </c>
      <c r="L395" s="59">
        <v>2.1048200000000001</v>
      </c>
      <c r="M395">
        <v>168</v>
      </c>
      <c r="N395">
        <v>12</v>
      </c>
      <c r="O395" s="12">
        <v>16</v>
      </c>
      <c r="P395" s="12">
        <v>1</v>
      </c>
      <c r="Q395">
        <v>1</v>
      </c>
      <c r="R395" s="12">
        <v>106.14193612755484</v>
      </c>
      <c r="S395" s="12">
        <v>52.795421704548566</v>
      </c>
      <c r="T395" s="12">
        <v>4240.2387107959003</v>
      </c>
      <c r="U395" s="12">
        <v>3347.9411705371813</v>
      </c>
      <c r="V395">
        <v>0</v>
      </c>
      <c r="W395" s="58">
        <v>1.3468847863593152E-5</v>
      </c>
      <c r="X395" s="58">
        <v>6.9315223355929543E-4</v>
      </c>
      <c r="Y395" s="58">
        <v>1.4899428855227217E-3</v>
      </c>
      <c r="Z395" s="58">
        <v>1.5770980070461578E-3</v>
      </c>
      <c r="AA395" s="58">
        <v>1.3684494245937377E-3</v>
      </c>
      <c r="AB395" s="58">
        <v>3.9840637450199205E-4</v>
      </c>
      <c r="AC395" s="58">
        <v>2.7541280070645891E-3</v>
      </c>
      <c r="AD395" s="58">
        <v>7.7084884372164526E-5</v>
      </c>
      <c r="AE395" s="58">
        <v>1.1651894262824773E-4</v>
      </c>
      <c r="AF395" s="58">
        <v>1.5033993620983195E-4</v>
      </c>
      <c r="AG395" s="58">
        <v>0</v>
      </c>
      <c r="AH395" s="18">
        <v>7.8532632212384825E-4</v>
      </c>
      <c r="AI395" s="17">
        <v>284</v>
      </c>
      <c r="AJ395">
        <v>6</v>
      </c>
      <c r="AK395" s="25">
        <v>0.87762971866624684</v>
      </c>
      <c r="AL395" t="str">
        <f>IF(AK395&lt;='CAV Tier 1 Analysis'!$A$5,"Tier 1", "Tier 2")</f>
        <v>Tier 2</v>
      </c>
      <c r="AM395" t="str">
        <f t="shared" si="13"/>
        <v>California - Tier 2</v>
      </c>
      <c r="AN395" t="str">
        <f t="shared" si="14"/>
        <v>Fairfax, Town Of - Tier 2</v>
      </c>
    </row>
    <row r="396" spans="1:40" x14ac:dyDescent="0.3">
      <c r="A396">
        <v>9</v>
      </c>
      <c r="B396" t="s">
        <v>21</v>
      </c>
      <c r="C396" t="s">
        <v>838</v>
      </c>
      <c r="D396" t="s">
        <v>1484</v>
      </c>
      <c r="E396" t="s">
        <v>522</v>
      </c>
      <c r="F396" s="12">
        <v>17.187257558794954</v>
      </c>
      <c r="G396" s="12">
        <v>2806.8908057878825</v>
      </c>
      <c r="H396" s="12">
        <v>1102.8948435371863</v>
      </c>
      <c r="I396">
        <v>46</v>
      </c>
      <c r="J396" s="15">
        <v>5.0241359335779105E-2</v>
      </c>
      <c r="K396" s="15">
        <v>0.94975864066422078</v>
      </c>
      <c r="L396" s="59">
        <v>1.5536999999999999</v>
      </c>
      <c r="M396">
        <v>180</v>
      </c>
      <c r="N396">
        <v>10</v>
      </c>
      <c r="O396" s="12">
        <v>11</v>
      </c>
      <c r="P396" s="12">
        <v>3</v>
      </c>
      <c r="Q396">
        <v>0</v>
      </c>
      <c r="R396" s="12">
        <v>43.688897470554153</v>
      </c>
      <c r="S396" s="12">
        <v>55.41093614372965</v>
      </c>
      <c r="T396" s="12">
        <v>2741.2507797734979</v>
      </c>
      <c r="U396" s="12">
        <v>2724.063522214703</v>
      </c>
      <c r="V396" s="12">
        <v>65.640026014384603</v>
      </c>
      <c r="W396" s="58">
        <v>9.9422035735429519E-6</v>
      </c>
      <c r="X396" s="58">
        <v>7.4266310738495939E-4</v>
      </c>
      <c r="Y396" s="58">
        <v>1.2416190712689348E-3</v>
      </c>
      <c r="Z396" s="58">
        <v>1.0842548798442335E-3</v>
      </c>
      <c r="AA396" s="58">
        <v>4.105348273781213E-3</v>
      </c>
      <c r="AB396" s="58">
        <v>0</v>
      </c>
      <c r="AC396" s="58">
        <v>1.1336218323436981E-3</v>
      </c>
      <c r="AD396" s="58">
        <v>8.0903712247927664E-5</v>
      </c>
      <c r="AE396" s="58">
        <v>7.5327750186525265E-5</v>
      </c>
      <c r="AF396" s="58">
        <v>1.2232459153264575E-4</v>
      </c>
      <c r="AG396" s="58">
        <v>2.0845395635204415E-5</v>
      </c>
      <c r="AH396" s="18">
        <v>7.8335007434535316E-4</v>
      </c>
      <c r="AI396" s="17">
        <v>285</v>
      </c>
      <c r="AJ396">
        <v>6</v>
      </c>
      <c r="AK396" s="25">
        <v>0.87841306874059222</v>
      </c>
      <c r="AL396" t="str">
        <f>IF(AK396&lt;='CAV Tier 1 Analysis'!$A$5,"Tier 1", "Tier 2")</f>
        <v>Tier 2</v>
      </c>
      <c r="AM396" t="str">
        <f t="shared" si="13"/>
        <v>California - Tier 2</v>
      </c>
      <c r="AN396" t="str">
        <f t="shared" si="14"/>
        <v>Colusa, City Of - Tier 2</v>
      </c>
    </row>
    <row r="397" spans="1:40" x14ac:dyDescent="0.3">
      <c r="A397">
        <v>9</v>
      </c>
      <c r="B397" t="s">
        <v>21</v>
      </c>
      <c r="C397" t="s">
        <v>989</v>
      </c>
      <c r="D397" t="s">
        <v>1638</v>
      </c>
      <c r="E397" t="s">
        <v>383</v>
      </c>
      <c r="F397" s="12">
        <v>34686.299874115604</v>
      </c>
      <c r="G397" s="12">
        <v>42136.811124405278</v>
      </c>
      <c r="H397" s="12">
        <v>13971.812616605892</v>
      </c>
      <c r="I397">
        <v>17</v>
      </c>
      <c r="J397" s="15">
        <v>6.7065844894727902E-2</v>
      </c>
      <c r="K397" s="15">
        <v>0.93293415510527233</v>
      </c>
      <c r="L397" s="59">
        <v>14.349479999999996</v>
      </c>
      <c r="M397">
        <v>260</v>
      </c>
      <c r="N397">
        <v>0</v>
      </c>
      <c r="O397" s="12">
        <v>22</v>
      </c>
      <c r="P397" s="12">
        <v>1</v>
      </c>
      <c r="Q397">
        <v>0</v>
      </c>
      <c r="R397" s="12">
        <v>15.859880636789629</v>
      </c>
      <c r="S397" s="12">
        <v>937.03141784349316</v>
      </c>
      <c r="T397" s="12">
        <v>39796.541226092493</v>
      </c>
      <c r="U397" s="12">
        <v>5110.2413519768888</v>
      </c>
      <c r="V397" s="12">
        <v>2340.2698983127848</v>
      </c>
      <c r="W397" s="58">
        <v>9.1823036193913296E-5</v>
      </c>
      <c r="X397" s="58">
        <v>1.0727355995560526E-3</v>
      </c>
      <c r="Y397" s="58">
        <v>0</v>
      </c>
      <c r="Z397" s="58">
        <v>2.168509759688467E-3</v>
      </c>
      <c r="AA397" s="58">
        <v>1.3684494245937377E-3</v>
      </c>
      <c r="AB397" s="58">
        <v>0</v>
      </c>
      <c r="AC397" s="58">
        <v>4.1152576487762184E-4</v>
      </c>
      <c r="AD397" s="58">
        <v>1.3681292082818616E-3</v>
      </c>
      <c r="AE397" s="58">
        <v>1.0935825127296628E-3</v>
      </c>
      <c r="AF397" s="58">
        <v>2.2947636166192859E-4</v>
      </c>
      <c r="AG397" s="58">
        <v>7.4320281214999709E-4</v>
      </c>
      <c r="AH397" s="18">
        <v>7.7703949815756748E-4</v>
      </c>
      <c r="AI397" s="17">
        <v>286</v>
      </c>
      <c r="AJ397">
        <v>6</v>
      </c>
      <c r="AK397" s="25">
        <v>0.87919010823874977</v>
      </c>
      <c r="AL397" t="str">
        <f>IF(AK397&lt;='CAV Tier 1 Analysis'!$A$5,"Tier 1", "Tier 2")</f>
        <v>Tier 2</v>
      </c>
      <c r="AM397" t="str">
        <f t="shared" si="13"/>
        <v>California - Tier 2</v>
      </c>
      <c r="AN397" t="str">
        <f t="shared" si="14"/>
        <v>San Juan Capistrano, City Of - Tier 2</v>
      </c>
    </row>
    <row r="398" spans="1:40" x14ac:dyDescent="0.3">
      <c r="A398">
        <v>9</v>
      </c>
      <c r="B398" t="s">
        <v>21</v>
      </c>
      <c r="C398" t="s">
        <v>1203</v>
      </c>
      <c r="D398" t="s">
        <v>1859</v>
      </c>
      <c r="E398" t="s">
        <v>322</v>
      </c>
      <c r="F398" s="12">
        <v>198.15684545908607</v>
      </c>
      <c r="G398" s="12">
        <v>45237.022862520906</v>
      </c>
      <c r="H398" s="12">
        <v>13705.081864139247</v>
      </c>
      <c r="I398">
        <v>1</v>
      </c>
      <c r="J398" s="15">
        <v>0</v>
      </c>
      <c r="K398" s="15">
        <v>0.99999999999999978</v>
      </c>
      <c r="L398" s="59">
        <v>9.6413800000000016</v>
      </c>
      <c r="M398">
        <v>16</v>
      </c>
      <c r="N398">
        <v>0</v>
      </c>
      <c r="O398" s="12">
        <v>6</v>
      </c>
      <c r="P398" s="12">
        <v>2</v>
      </c>
      <c r="Q398">
        <v>0</v>
      </c>
      <c r="R398" s="12">
        <v>0.99999999999999978</v>
      </c>
      <c r="S398" s="12">
        <v>0</v>
      </c>
      <c r="T398" s="12">
        <v>37915.694368713339</v>
      </c>
      <c r="U398" s="12">
        <v>37717.53752325425</v>
      </c>
      <c r="V398" s="12">
        <v>7321.3284938075667</v>
      </c>
      <c r="W398" s="58">
        <v>6.1695670135731206E-5</v>
      </c>
      <c r="X398" s="58">
        <v>6.6014498434218617E-5</v>
      </c>
      <c r="Y398" s="58">
        <v>0</v>
      </c>
      <c r="Z398" s="58">
        <v>5.9141175264230917E-4</v>
      </c>
      <c r="AA398" s="58">
        <v>2.7368988491874753E-3</v>
      </c>
      <c r="AB398" s="58">
        <v>0</v>
      </c>
      <c r="AC398" s="58">
        <v>2.5947595338329301E-5</v>
      </c>
      <c r="AD398" s="58">
        <v>0</v>
      </c>
      <c r="AE398" s="58">
        <v>1.0418980906924077E-3</v>
      </c>
      <c r="AF398" s="58">
        <v>1.693713209520989E-3</v>
      </c>
      <c r="AG398" s="58">
        <v>2.3250446152362756E-3</v>
      </c>
      <c r="AH398" s="18">
        <v>7.7660220738070315E-4</v>
      </c>
      <c r="AI398" s="17">
        <v>287</v>
      </c>
      <c r="AJ398">
        <v>6</v>
      </c>
      <c r="AK398" s="25">
        <v>0.87996671044613051</v>
      </c>
      <c r="AL398" t="str">
        <f>IF(AK398&lt;='CAV Tier 1 Analysis'!$A$5,"Tier 1", "Tier 2")</f>
        <v>Tier 2</v>
      </c>
      <c r="AM398" t="str">
        <f t="shared" si="13"/>
        <v>California - Tier 2</v>
      </c>
      <c r="AN398" t="str">
        <f t="shared" si="14"/>
        <v>El Centro, City Of - Tier 2</v>
      </c>
    </row>
    <row r="399" spans="1:40" x14ac:dyDescent="0.3">
      <c r="A399">
        <v>9</v>
      </c>
      <c r="B399" t="s">
        <v>21</v>
      </c>
      <c r="C399" t="s">
        <v>888</v>
      </c>
      <c r="D399" t="s">
        <v>1536</v>
      </c>
      <c r="E399" t="s">
        <v>325</v>
      </c>
      <c r="F399" s="12">
        <v>697.22399497382696</v>
      </c>
      <c r="G399" s="12">
        <v>45841.253758851366</v>
      </c>
      <c r="H399" s="12">
        <v>14003.450724278557</v>
      </c>
      <c r="I399">
        <v>0</v>
      </c>
      <c r="J399" s="15">
        <v>0</v>
      </c>
      <c r="K399" s="15">
        <v>1</v>
      </c>
      <c r="L399" s="59">
        <v>13.156799999999997</v>
      </c>
      <c r="M399">
        <v>21</v>
      </c>
      <c r="N399">
        <v>0</v>
      </c>
      <c r="O399" s="12">
        <v>10</v>
      </c>
      <c r="P399" s="12">
        <v>2</v>
      </c>
      <c r="Q399">
        <v>0</v>
      </c>
      <c r="R399">
        <v>0</v>
      </c>
      <c r="S399" s="12">
        <v>0</v>
      </c>
      <c r="T399" s="12">
        <v>40343.48705080292</v>
      </c>
      <c r="U399" s="12">
        <v>39646.263055829091</v>
      </c>
      <c r="V399" s="12">
        <v>5497.7667080484462</v>
      </c>
      <c r="W399" s="58">
        <v>8.4191017555763586E-5</v>
      </c>
      <c r="X399" s="58">
        <v>8.6644029194911929E-5</v>
      </c>
      <c r="Y399" s="58">
        <v>0</v>
      </c>
      <c r="Z399" s="58">
        <v>9.8568625440384862E-4</v>
      </c>
      <c r="AA399" s="58">
        <v>2.7368988491874753E-3</v>
      </c>
      <c r="AB399" s="58">
        <v>0</v>
      </c>
      <c r="AC399" s="58">
        <v>0</v>
      </c>
      <c r="AD399" s="58">
        <v>0</v>
      </c>
      <c r="AE399" s="58">
        <v>1.1086122206109513E-3</v>
      </c>
      <c r="AF399" s="58">
        <v>1.7803229970779939E-3</v>
      </c>
      <c r="AG399" s="58">
        <v>1.7459335271166813E-3</v>
      </c>
      <c r="AH399" s="18">
        <v>7.75298990467966E-4</v>
      </c>
      <c r="AI399" s="17">
        <v>288</v>
      </c>
      <c r="AJ399">
        <v>6</v>
      </c>
      <c r="AK399" s="25">
        <v>0.88074200943659853</v>
      </c>
      <c r="AL399" t="str">
        <f>IF(AK399&lt;='CAV Tier 1 Analysis'!$A$5,"Tier 1", "Tier 2")</f>
        <v>Tier 2</v>
      </c>
      <c r="AM399" t="str">
        <f t="shared" si="13"/>
        <v>California - Tier 2</v>
      </c>
      <c r="AN399" t="str">
        <f t="shared" si="14"/>
        <v>Hanford,City Of - Tier 2</v>
      </c>
    </row>
    <row r="400" spans="1:40" x14ac:dyDescent="0.3">
      <c r="A400">
        <v>9</v>
      </c>
      <c r="B400" t="s">
        <v>21</v>
      </c>
      <c r="C400" t="s">
        <v>1235</v>
      </c>
      <c r="D400" t="s">
        <v>1891</v>
      </c>
      <c r="E400" t="s">
        <v>393</v>
      </c>
      <c r="F400" s="12">
        <v>4074.7832781965417</v>
      </c>
      <c r="G400" s="12">
        <v>15604.886530976919</v>
      </c>
      <c r="H400" s="12">
        <v>4243.1317336963511</v>
      </c>
      <c r="I400">
        <v>4</v>
      </c>
      <c r="J400" s="15">
        <v>0.51480019305769786</v>
      </c>
      <c r="K400" s="15">
        <v>0.48519980694230208</v>
      </c>
      <c r="L400" s="59">
        <v>16.720390000000002</v>
      </c>
      <c r="M400">
        <v>155</v>
      </c>
      <c r="N400">
        <v>0</v>
      </c>
      <c r="O400" s="12">
        <v>18</v>
      </c>
      <c r="P400" s="12">
        <v>1</v>
      </c>
      <c r="Q400">
        <v>0</v>
      </c>
      <c r="R400" s="12">
        <v>1.9407992277692083</v>
      </c>
      <c r="S400" s="12">
        <v>2184.3650356761259</v>
      </c>
      <c r="T400" s="12">
        <v>13790.778751140853</v>
      </c>
      <c r="U400" s="12">
        <v>9715.9954729443125</v>
      </c>
      <c r="V400" s="12">
        <v>1814.1077798360657</v>
      </c>
      <c r="W400" s="58">
        <v>1.0699460720153947E-4</v>
      </c>
      <c r="X400" s="58">
        <v>6.3951545358149279E-4</v>
      </c>
      <c r="Y400" s="58">
        <v>0</v>
      </c>
      <c r="Z400" s="58">
        <v>1.7742352579269275E-3</v>
      </c>
      <c r="AA400" s="58">
        <v>1.3684494245937377E-3</v>
      </c>
      <c r="AB400" s="58">
        <v>0</v>
      </c>
      <c r="AC400" s="58">
        <v>5.0359072995097431E-5</v>
      </c>
      <c r="AD400" s="58">
        <v>3.1893206032898563E-3</v>
      </c>
      <c r="AE400" s="58">
        <v>3.7896143771618543E-4</v>
      </c>
      <c r="AF400" s="58">
        <v>4.3629862808583709E-4</v>
      </c>
      <c r="AG400" s="58">
        <v>5.7610876612538208E-4</v>
      </c>
      <c r="AH400" s="18">
        <v>7.7456756831964155E-4</v>
      </c>
      <c r="AI400" s="17">
        <v>289</v>
      </c>
      <c r="AJ400">
        <v>6</v>
      </c>
      <c r="AK400" s="25">
        <v>0.88151657700491814</v>
      </c>
      <c r="AL400" t="str">
        <f>IF(AK400&lt;='CAV Tier 1 Analysis'!$A$5,"Tier 1", "Tier 2")</f>
        <v>Tier 2</v>
      </c>
      <c r="AM400" t="str">
        <f t="shared" si="13"/>
        <v>California - Tier 2</v>
      </c>
      <c r="AN400" t="str">
        <f t="shared" si="14"/>
        <v>Lathrop, City Of - Tier 2</v>
      </c>
    </row>
    <row r="401" spans="1:40" x14ac:dyDescent="0.3">
      <c r="A401">
        <v>9</v>
      </c>
      <c r="B401" t="s">
        <v>21</v>
      </c>
      <c r="C401" t="s">
        <v>936</v>
      </c>
      <c r="D401" t="s">
        <v>1584</v>
      </c>
      <c r="E401" t="s">
        <v>330</v>
      </c>
      <c r="F401" s="12">
        <v>357.28253606222677</v>
      </c>
      <c r="G401" s="12">
        <v>44728.407561823791</v>
      </c>
      <c r="H401" s="12">
        <v>12832.907556258597</v>
      </c>
      <c r="I401">
        <v>2</v>
      </c>
      <c r="J401" s="15">
        <v>1.6487790468688455E-2</v>
      </c>
      <c r="K401" s="15">
        <v>0.98351220953131147</v>
      </c>
      <c r="L401" s="59">
        <v>12.187200000000001</v>
      </c>
      <c r="M401">
        <v>21</v>
      </c>
      <c r="N401">
        <v>0</v>
      </c>
      <c r="O401" s="12">
        <v>10</v>
      </c>
      <c r="P401" s="12">
        <v>2</v>
      </c>
      <c r="Q401">
        <v>0</v>
      </c>
      <c r="R401" s="12">
        <v>1.9670244190626229</v>
      </c>
      <c r="S401" s="12">
        <v>211.58629089164054</v>
      </c>
      <c r="T401" s="12">
        <v>40499.650082281179</v>
      </c>
      <c r="U401" s="12">
        <v>40142.367546218949</v>
      </c>
      <c r="V401" s="12">
        <v>4228.7574795426117</v>
      </c>
      <c r="W401" s="58">
        <v>7.7986498932536963E-5</v>
      </c>
      <c r="X401" s="58">
        <v>8.6644029194911929E-5</v>
      </c>
      <c r="Y401" s="58">
        <v>0</v>
      </c>
      <c r="Z401" s="58">
        <v>9.8568625440384862E-4</v>
      </c>
      <c r="AA401" s="58">
        <v>2.7368988491874753E-3</v>
      </c>
      <c r="AB401" s="58">
        <v>0</v>
      </c>
      <c r="AC401" s="58">
        <v>5.1039553646449233E-5</v>
      </c>
      <c r="AD401" s="58">
        <v>3.0893028678492568E-4</v>
      </c>
      <c r="AE401" s="58">
        <v>1.1129034769638403E-3</v>
      </c>
      <c r="AF401" s="58">
        <v>1.8026006637511679E-3</v>
      </c>
      <c r="AG401" s="58">
        <v>1.3429324767037423E-3</v>
      </c>
      <c r="AH401" s="18">
        <v>7.7323837177899072E-4</v>
      </c>
      <c r="AI401" s="17">
        <v>290</v>
      </c>
      <c r="AJ401">
        <v>6</v>
      </c>
      <c r="AK401" s="25">
        <v>0.88228981537669715</v>
      </c>
      <c r="AL401" t="str">
        <f>IF(AK401&lt;='CAV Tier 1 Analysis'!$A$5,"Tier 1", "Tier 2")</f>
        <v>Tier 2</v>
      </c>
      <c r="AM401" t="str">
        <f t="shared" si="13"/>
        <v>California - Tier 2</v>
      </c>
      <c r="AN401" t="str">
        <f t="shared" si="14"/>
        <v>Madera,City Of - Tier 2</v>
      </c>
    </row>
    <row r="402" spans="1:40" x14ac:dyDescent="0.3">
      <c r="A402">
        <v>9</v>
      </c>
      <c r="B402" t="s">
        <v>21</v>
      </c>
      <c r="C402" t="s">
        <v>1260</v>
      </c>
      <c r="D402" t="s">
        <v>1917</v>
      </c>
      <c r="E402" t="s">
        <v>344</v>
      </c>
      <c r="F402" s="12">
        <v>35452.911774835935</v>
      </c>
      <c r="G402" s="12">
        <v>53660.810970085236</v>
      </c>
      <c r="H402" s="12">
        <v>24203.348547442245</v>
      </c>
      <c r="I402">
        <v>23</v>
      </c>
      <c r="J402" s="15">
        <v>1.0326134016787721E-2</v>
      </c>
      <c r="K402" s="15">
        <v>0.98967386598321205</v>
      </c>
      <c r="L402" s="59">
        <v>14.666670000000002</v>
      </c>
      <c r="M402">
        <v>74</v>
      </c>
      <c r="N402">
        <v>6</v>
      </c>
      <c r="O402" s="12">
        <v>22</v>
      </c>
      <c r="P402" s="12">
        <v>1</v>
      </c>
      <c r="Q402">
        <v>0</v>
      </c>
      <c r="R402" s="12">
        <v>22.762498917613875</v>
      </c>
      <c r="S402" s="12">
        <v>249.92702075591305</v>
      </c>
      <c r="T402" s="12">
        <v>61313.563233823908</v>
      </c>
      <c r="U402" s="12">
        <v>25860.651458987973</v>
      </c>
      <c r="V402">
        <v>0</v>
      </c>
      <c r="W402" s="58">
        <v>9.3852750779413813E-5</v>
      </c>
      <c r="X402" s="58">
        <v>3.0531705525826112E-4</v>
      </c>
      <c r="Y402" s="58">
        <v>7.4497144276136087E-4</v>
      </c>
      <c r="Z402" s="58">
        <v>2.168509759688467E-3</v>
      </c>
      <c r="AA402" s="58">
        <v>1.3684494245937377E-3</v>
      </c>
      <c r="AB402" s="58">
        <v>0</v>
      </c>
      <c r="AC402" s="58">
        <v>5.9063211080340368E-4</v>
      </c>
      <c r="AD402" s="58">
        <v>3.6491034401169107E-4</v>
      </c>
      <c r="AE402" s="58">
        <v>1.6848559819488064E-3</v>
      </c>
      <c r="AF402" s="58">
        <v>1.1612774814872666E-3</v>
      </c>
      <c r="AG402" s="58">
        <v>0</v>
      </c>
      <c r="AH402" s="18">
        <v>7.7116148648476439E-4</v>
      </c>
      <c r="AI402" s="17">
        <v>291</v>
      </c>
      <c r="AJ402">
        <v>6</v>
      </c>
      <c r="AK402" s="25">
        <v>0.88306097686318197</v>
      </c>
      <c r="AL402" t="str">
        <f>IF(AK402&lt;='CAV Tier 1 Analysis'!$A$5,"Tier 1", "Tier 2")</f>
        <v>Tier 2</v>
      </c>
      <c r="AM402" t="str">
        <f t="shared" si="13"/>
        <v>California - Tier 2</v>
      </c>
      <c r="AN402" t="str">
        <f t="shared" si="14"/>
        <v>Laguna Niguel, City Of - Tier 2</v>
      </c>
    </row>
    <row r="403" spans="1:40" x14ac:dyDescent="0.3">
      <c r="A403">
        <v>9</v>
      </c>
      <c r="B403" t="s">
        <v>21</v>
      </c>
      <c r="C403" t="s">
        <v>1167</v>
      </c>
      <c r="D403" t="s">
        <v>1821</v>
      </c>
      <c r="E403" t="s">
        <v>331</v>
      </c>
      <c r="F403" s="12">
        <v>10147.549365677687</v>
      </c>
      <c r="G403" s="12">
        <v>40688.605808090557</v>
      </c>
      <c r="H403" s="12">
        <v>10315.351502437503</v>
      </c>
      <c r="I403">
        <v>2</v>
      </c>
      <c r="J403" s="15">
        <v>1.6125786764116565E-2</v>
      </c>
      <c r="K403" s="15">
        <v>0.98387421323588353</v>
      </c>
      <c r="L403" s="59">
        <v>11.72842</v>
      </c>
      <c r="M403">
        <v>46</v>
      </c>
      <c r="N403">
        <v>0</v>
      </c>
      <c r="O403" s="12">
        <v>13</v>
      </c>
      <c r="P403" s="12">
        <v>1</v>
      </c>
      <c r="Q403">
        <v>0</v>
      </c>
      <c r="R403" s="12">
        <v>1.9677484264717671</v>
      </c>
      <c r="S403" s="12">
        <v>166.3431587252166</v>
      </c>
      <c r="T403" s="12">
        <v>29391.347558677207</v>
      </c>
      <c r="U403" s="12">
        <v>19243.798192999522</v>
      </c>
      <c r="V403" s="12">
        <v>11297.258249413349</v>
      </c>
      <c r="W403" s="58">
        <v>7.505074289503292E-5</v>
      </c>
      <c r="X403" s="58">
        <v>1.8979168299837853E-4</v>
      </c>
      <c r="Y403" s="58">
        <v>0</v>
      </c>
      <c r="Z403" s="58">
        <v>1.2813921307250032E-3</v>
      </c>
      <c r="AA403" s="58">
        <v>1.3684494245937377E-3</v>
      </c>
      <c r="AB403" s="58">
        <v>0</v>
      </c>
      <c r="AC403" s="58">
        <v>5.1058339897723653E-5</v>
      </c>
      <c r="AD403" s="58">
        <v>2.428722556321434E-4</v>
      </c>
      <c r="AE403" s="58">
        <v>8.0765470378755774E-4</v>
      </c>
      <c r="AF403" s="58">
        <v>8.6414642474324718E-4</v>
      </c>
      <c r="AG403" s="58">
        <v>3.5876862350799599E-3</v>
      </c>
      <c r="AH403" s="18">
        <v>7.698274491229804E-4</v>
      </c>
      <c r="AI403" s="17">
        <v>292</v>
      </c>
      <c r="AJ403">
        <v>6</v>
      </c>
      <c r="AK403" s="25">
        <v>0.88383080431230499</v>
      </c>
      <c r="AL403" t="str">
        <f>IF(AK403&lt;='CAV Tier 1 Analysis'!$A$5,"Tier 1", "Tier 2")</f>
        <v>Tier 2</v>
      </c>
      <c r="AM403" t="str">
        <f t="shared" si="13"/>
        <v>California - Tier 2</v>
      </c>
      <c r="AN403" t="str">
        <f t="shared" si="14"/>
        <v>Brentwood, City Of - Tier 2</v>
      </c>
    </row>
    <row r="404" spans="1:40" x14ac:dyDescent="0.3">
      <c r="A404">
        <v>9</v>
      </c>
      <c r="B404" t="s">
        <v>21</v>
      </c>
      <c r="C404" t="s">
        <v>1143</v>
      </c>
      <c r="D404" t="s">
        <v>1797</v>
      </c>
      <c r="E404" t="s">
        <v>321</v>
      </c>
      <c r="F404" s="12">
        <v>716.40453584467718</v>
      </c>
      <c r="G404" s="12">
        <v>41031.441206726151</v>
      </c>
      <c r="H404" s="12">
        <v>12683.343070350309</v>
      </c>
      <c r="I404">
        <v>15</v>
      </c>
      <c r="J404" s="15">
        <v>4.5716242399236037E-2</v>
      </c>
      <c r="K404" s="15">
        <v>0.95428375760076412</v>
      </c>
      <c r="L404" s="59">
        <v>14.105489999999996</v>
      </c>
      <c r="M404">
        <v>334</v>
      </c>
      <c r="N404">
        <v>0</v>
      </c>
      <c r="O404" s="12">
        <v>10</v>
      </c>
      <c r="P404" s="12">
        <v>1</v>
      </c>
      <c r="Q404">
        <v>0</v>
      </c>
      <c r="R404" s="12">
        <v>14.314256364011461</v>
      </c>
      <c r="S404" s="12">
        <v>579.83478623680537</v>
      </c>
      <c r="T404" s="12">
        <v>39396.656212158392</v>
      </c>
      <c r="U404" s="12">
        <v>38680.251676313717</v>
      </c>
      <c r="V404" s="12">
        <v>1634.784994567759</v>
      </c>
      <c r="W404" s="58">
        <v>9.0261732049027701E-5</v>
      </c>
      <c r="X404" s="58">
        <v>1.3780526548143135E-3</v>
      </c>
      <c r="Y404" s="58">
        <v>0</v>
      </c>
      <c r="Z404" s="58">
        <v>9.8568625440384862E-4</v>
      </c>
      <c r="AA404" s="58">
        <v>1.3684494245937377E-3</v>
      </c>
      <c r="AB404" s="58">
        <v>0</v>
      </c>
      <c r="AC404" s="58">
        <v>3.7142053170247444E-4</v>
      </c>
      <c r="AD404" s="58">
        <v>8.4659798158543862E-4</v>
      </c>
      <c r="AE404" s="58">
        <v>1.0825939382237389E-3</v>
      </c>
      <c r="AF404" s="58">
        <v>1.7369440720083488E-3</v>
      </c>
      <c r="AG404" s="58">
        <v>5.1916097630419153E-4</v>
      </c>
      <c r="AH404" s="18">
        <v>7.6174250597137454E-4</v>
      </c>
      <c r="AI404" s="17">
        <v>293</v>
      </c>
      <c r="AJ404">
        <v>6</v>
      </c>
      <c r="AK404" s="25">
        <v>0.88459254681827637</v>
      </c>
      <c r="AL404" t="str">
        <f>IF(AK404&lt;='CAV Tier 1 Analysis'!$A$5,"Tier 1", "Tier 2")</f>
        <v>Tier 2</v>
      </c>
      <c r="AM404" t="str">
        <f t="shared" si="13"/>
        <v>California - Tier 2</v>
      </c>
      <c r="AN404" t="str">
        <f t="shared" si="14"/>
        <v>Porterville, City Of - Tier 2</v>
      </c>
    </row>
    <row r="405" spans="1:40" x14ac:dyDescent="0.3">
      <c r="A405">
        <v>9</v>
      </c>
      <c r="B405" t="s">
        <v>21</v>
      </c>
      <c r="C405" t="s">
        <v>1148</v>
      </c>
      <c r="D405" t="s">
        <v>1802</v>
      </c>
      <c r="E405" t="s">
        <v>470</v>
      </c>
      <c r="F405" s="12">
        <v>787.28614843040873</v>
      </c>
      <c r="G405" s="12">
        <v>8634.5851449648399</v>
      </c>
      <c r="H405" s="12">
        <v>2433.4376742386271</v>
      </c>
      <c r="I405">
        <v>34</v>
      </c>
      <c r="J405" s="15">
        <v>0.23224671644329914</v>
      </c>
      <c r="K405" s="15">
        <v>0.76775328355670092</v>
      </c>
      <c r="L405" s="59">
        <v>2.76301</v>
      </c>
      <c r="M405">
        <v>87</v>
      </c>
      <c r="N405">
        <v>0</v>
      </c>
      <c r="O405" s="12">
        <v>25</v>
      </c>
      <c r="P405" s="12">
        <v>1</v>
      </c>
      <c r="Q405">
        <v>5</v>
      </c>
      <c r="R405" s="12">
        <v>26.103611640927831</v>
      </c>
      <c r="S405" s="12">
        <v>565.15790951133977</v>
      </c>
      <c r="T405" s="12">
        <v>9395.0814377202933</v>
      </c>
      <c r="U405" s="12">
        <v>8607.7952892898847</v>
      </c>
      <c r="V405">
        <v>0</v>
      </c>
      <c r="W405" s="58">
        <v>1.7680638408788643E-5</v>
      </c>
      <c r="X405" s="58">
        <v>3.5895383523606371E-4</v>
      </c>
      <c r="Y405" s="58">
        <v>0</v>
      </c>
      <c r="Z405" s="58">
        <v>2.4642156360096213E-3</v>
      </c>
      <c r="AA405" s="58">
        <v>1.3684494245937377E-3</v>
      </c>
      <c r="AB405" s="58">
        <v>1.9920318725099601E-3</v>
      </c>
      <c r="AC405" s="58">
        <v>6.7732595172769763E-4</v>
      </c>
      <c r="AD405" s="58">
        <v>8.2516874948917226E-4</v>
      </c>
      <c r="AE405" s="58">
        <v>2.5817059597193478E-4</v>
      </c>
      <c r="AF405" s="58">
        <v>3.865346876723924E-4</v>
      </c>
      <c r="AG405" s="58">
        <v>0</v>
      </c>
      <c r="AH405" s="18">
        <v>7.5895739923812443E-4</v>
      </c>
      <c r="AI405" s="17">
        <v>294</v>
      </c>
      <c r="AJ405">
        <v>6</v>
      </c>
      <c r="AK405" s="25">
        <v>0.88535150421751452</v>
      </c>
      <c r="AL405" t="str">
        <f>IF(AK405&lt;='CAV Tier 1 Analysis'!$A$5,"Tier 1", "Tier 2")</f>
        <v>Tier 2</v>
      </c>
      <c r="AM405" t="str">
        <f t="shared" si="13"/>
        <v>California - Tier 2</v>
      </c>
      <c r="AN405" t="str">
        <f t="shared" si="14"/>
        <v>Fillmore, City Of - Tier 2</v>
      </c>
    </row>
    <row r="406" spans="1:40" x14ac:dyDescent="0.3">
      <c r="A406">
        <v>9</v>
      </c>
      <c r="B406" t="s">
        <v>21</v>
      </c>
      <c r="C406" t="s">
        <v>1269</v>
      </c>
      <c r="D406" t="s">
        <v>1926</v>
      </c>
      <c r="E406" t="s">
        <v>334</v>
      </c>
      <c r="F406" s="12">
        <v>20464.312742624086</v>
      </c>
      <c r="G406" s="12">
        <v>50731.89246961641</v>
      </c>
      <c r="H406" s="12">
        <v>21386.17456632484</v>
      </c>
      <c r="I406">
        <v>11</v>
      </c>
      <c r="J406" s="15">
        <v>0</v>
      </c>
      <c r="K406" s="15">
        <v>1.0000000000000002</v>
      </c>
      <c r="L406" s="59">
        <v>11.186730000000001</v>
      </c>
      <c r="M406">
        <v>11</v>
      </c>
      <c r="N406">
        <v>0</v>
      </c>
      <c r="O406" s="12">
        <v>34</v>
      </c>
      <c r="P406" s="12">
        <v>1</v>
      </c>
      <c r="Q406">
        <v>0</v>
      </c>
      <c r="R406" s="12">
        <v>11.000000000000002</v>
      </c>
      <c r="S406" s="12">
        <v>0</v>
      </c>
      <c r="T406" s="12">
        <v>56302.583272682547</v>
      </c>
      <c r="U406" s="12">
        <v>35838.270530058464</v>
      </c>
      <c r="V406">
        <v>0</v>
      </c>
      <c r="W406" s="58">
        <v>7.1584441643985432E-5</v>
      </c>
      <c r="X406" s="58">
        <v>4.5384967673525298E-5</v>
      </c>
      <c r="Y406" s="58">
        <v>0</v>
      </c>
      <c r="Z406" s="58">
        <v>3.3513332649730853E-3</v>
      </c>
      <c r="AA406" s="58">
        <v>1.3684494245937377E-3</v>
      </c>
      <c r="AB406" s="58">
        <v>0</v>
      </c>
      <c r="AC406" s="58">
        <v>2.8542354872162243E-4</v>
      </c>
      <c r="AD406" s="58">
        <v>0</v>
      </c>
      <c r="AE406" s="58">
        <v>1.5471575818287963E-3</v>
      </c>
      <c r="AF406" s="58">
        <v>1.609324367099076E-3</v>
      </c>
      <c r="AG406" s="58">
        <v>0</v>
      </c>
      <c r="AH406" s="18">
        <v>7.5260523604852995E-4</v>
      </c>
      <c r="AI406" s="17">
        <v>295</v>
      </c>
      <c r="AJ406">
        <v>6</v>
      </c>
      <c r="AK406" s="25">
        <v>0.88610410945356299</v>
      </c>
      <c r="AL406" t="str">
        <f>IF(AK406&lt;='CAV Tier 1 Analysis'!$A$5,"Tier 1", "Tier 2")</f>
        <v>Tier 2</v>
      </c>
      <c r="AM406" t="str">
        <f t="shared" si="13"/>
        <v>California - Tier 2</v>
      </c>
      <c r="AN406" t="str">
        <f t="shared" si="14"/>
        <v>Arcadia, City Of - Tier 2</v>
      </c>
    </row>
    <row r="407" spans="1:40" x14ac:dyDescent="0.3">
      <c r="A407">
        <v>9</v>
      </c>
      <c r="B407" t="s">
        <v>21</v>
      </c>
      <c r="C407" t="s">
        <v>1274</v>
      </c>
      <c r="D407" t="s">
        <v>1931</v>
      </c>
      <c r="E407" t="s">
        <v>380</v>
      </c>
      <c r="F407" s="12">
        <v>5471.5237328900148</v>
      </c>
      <c r="G407" s="12">
        <v>27220.594026159251</v>
      </c>
      <c r="H407" s="12">
        <v>12657.34633170778</v>
      </c>
      <c r="I407">
        <v>61</v>
      </c>
      <c r="J407" s="15">
        <v>3.3569267127213205E-2</v>
      </c>
      <c r="K407" s="15">
        <v>0.96643073287278691</v>
      </c>
      <c r="L407" s="59">
        <v>4.2398900000000008</v>
      </c>
      <c r="M407">
        <v>236</v>
      </c>
      <c r="N407">
        <v>0</v>
      </c>
      <c r="O407" s="12">
        <v>12</v>
      </c>
      <c r="P407" s="12">
        <v>1</v>
      </c>
      <c r="Q407">
        <v>2</v>
      </c>
      <c r="R407" s="12">
        <v>58.952274705240001</v>
      </c>
      <c r="S407" s="12">
        <v>424.89784013075064</v>
      </c>
      <c r="T407" s="12">
        <v>27044.438290833612</v>
      </c>
      <c r="U407" s="12">
        <v>21572.914557943597</v>
      </c>
      <c r="V407" s="12">
        <v>176.1557353256394</v>
      </c>
      <c r="W407" s="58">
        <v>2.7131266981675379E-5</v>
      </c>
      <c r="X407" s="58">
        <v>9.7371385190472457E-4</v>
      </c>
      <c r="Y407" s="58">
        <v>0</v>
      </c>
      <c r="Z407" s="58">
        <v>1.1828235052846183E-3</v>
      </c>
      <c r="AA407" s="58">
        <v>1.3684494245937377E-3</v>
      </c>
      <c r="AB407" s="58">
        <v>7.9681274900398409E-4</v>
      </c>
      <c r="AC407" s="58">
        <v>1.5296697683255943E-3</v>
      </c>
      <c r="AD407" s="58">
        <v>6.2037956737524315E-4</v>
      </c>
      <c r="AE407" s="58">
        <v>7.4316319635489201E-4</v>
      </c>
      <c r="AF407" s="58">
        <v>9.6873583892186739E-4</v>
      </c>
      <c r="AG407" s="58">
        <v>5.5942025304325808E-5</v>
      </c>
      <c r="AH407" s="18">
        <v>7.5152919945915126E-4</v>
      </c>
      <c r="AI407" s="17">
        <v>296</v>
      </c>
      <c r="AJ407">
        <v>6</v>
      </c>
      <c r="AK407" s="25">
        <v>0.88685563865302219</v>
      </c>
      <c r="AL407" t="str">
        <f>IF(AK407&lt;='CAV Tier 1 Analysis'!$A$5,"Tier 1", "Tier 2")</f>
        <v>Tier 2</v>
      </c>
      <c r="AM407" t="str">
        <f t="shared" si="13"/>
        <v>California - Tier 2</v>
      </c>
      <c r="AN407" t="str">
        <f t="shared" si="14"/>
        <v>Burlingame, City Of - Tier 2</v>
      </c>
    </row>
    <row r="408" spans="1:40" x14ac:dyDescent="0.3">
      <c r="A408">
        <v>9</v>
      </c>
      <c r="B408" t="s">
        <v>21</v>
      </c>
      <c r="C408" t="s">
        <v>926</v>
      </c>
      <c r="D408" t="s">
        <v>1574</v>
      </c>
      <c r="E408" t="s">
        <v>327</v>
      </c>
      <c r="F408" s="12">
        <v>9406.5323558293439</v>
      </c>
      <c r="G408" s="12">
        <v>47063.004321833505</v>
      </c>
      <c r="H408" s="12">
        <v>14507.847272176263</v>
      </c>
      <c r="I408">
        <v>2</v>
      </c>
      <c r="J408" s="15">
        <v>0</v>
      </c>
      <c r="K408" s="15">
        <v>1</v>
      </c>
      <c r="L408" s="59">
        <v>5.14201</v>
      </c>
      <c r="M408">
        <v>3</v>
      </c>
      <c r="N408">
        <v>0</v>
      </c>
      <c r="O408" s="12">
        <v>34</v>
      </c>
      <c r="P408" s="12">
        <v>1</v>
      </c>
      <c r="Q408">
        <v>0</v>
      </c>
      <c r="R408" s="12">
        <v>2</v>
      </c>
      <c r="S408" s="12">
        <v>0</v>
      </c>
      <c r="T408" s="12">
        <v>53357.182168281528</v>
      </c>
      <c r="U408" s="12">
        <v>43950.649812452182</v>
      </c>
      <c r="V408">
        <v>0</v>
      </c>
      <c r="W408" s="58">
        <v>3.2903977728772348E-5</v>
      </c>
      <c r="X408" s="58">
        <v>1.237771845641599E-5</v>
      </c>
      <c r="Y408" s="58">
        <v>0</v>
      </c>
      <c r="Z408" s="58">
        <v>3.3513332649730853E-3</v>
      </c>
      <c r="AA408" s="58">
        <v>1.3684494245937377E-3</v>
      </c>
      <c r="AB408" s="58">
        <v>0</v>
      </c>
      <c r="AC408" s="58">
        <v>5.1895190676658616E-5</v>
      </c>
      <c r="AD408" s="58">
        <v>0</v>
      </c>
      <c r="AE408" s="58">
        <v>1.4662199163556038E-3</v>
      </c>
      <c r="AF408" s="58">
        <v>1.9736123045807686E-3</v>
      </c>
      <c r="AG408" s="58">
        <v>0</v>
      </c>
      <c r="AH408" s="18">
        <v>7.5061743612409471E-4</v>
      </c>
      <c r="AI408" s="17">
        <v>297</v>
      </c>
      <c r="AJ408">
        <v>6</v>
      </c>
      <c r="AK408" s="25">
        <v>0.88760625608914634</v>
      </c>
      <c r="AL408" t="str">
        <f>IF(AK408&lt;='CAV Tier 1 Analysis'!$A$5,"Tier 1", "Tier 2")</f>
        <v>Tier 2</v>
      </c>
      <c r="AM408" t="str">
        <f t="shared" si="13"/>
        <v>California - Tier 2</v>
      </c>
      <c r="AN408" t="str">
        <f t="shared" si="14"/>
        <v>Rosemead, City Of - Tier 2</v>
      </c>
    </row>
    <row r="409" spans="1:40" x14ac:dyDescent="0.3">
      <c r="A409">
        <v>9</v>
      </c>
      <c r="B409" t="s">
        <v>21</v>
      </c>
      <c r="C409" t="s">
        <v>996</v>
      </c>
      <c r="D409" t="s">
        <v>1645</v>
      </c>
      <c r="E409" t="s">
        <v>374</v>
      </c>
      <c r="F409" s="12">
        <v>47834.537597480652</v>
      </c>
      <c r="G409" s="12">
        <v>58177.998415409333</v>
      </c>
      <c r="H409" s="12">
        <v>19581.246493453946</v>
      </c>
      <c r="I409">
        <v>21</v>
      </c>
      <c r="J409" s="15">
        <v>4.835513017464424E-2</v>
      </c>
      <c r="K409" s="15">
        <v>0.95164486982535568</v>
      </c>
      <c r="L409" s="59">
        <v>19.788800000000005</v>
      </c>
      <c r="M409">
        <v>129</v>
      </c>
      <c r="N409">
        <v>0</v>
      </c>
      <c r="O409" s="12">
        <v>22</v>
      </c>
      <c r="P409" s="12">
        <v>1</v>
      </c>
      <c r="Q409">
        <v>0</v>
      </c>
      <c r="R409" s="12">
        <v>19.984542266332468</v>
      </c>
      <c r="S409" s="12">
        <v>946.85372317276165</v>
      </c>
      <c r="T409" s="12">
        <v>58440.182297156738</v>
      </c>
      <c r="U409" s="12">
        <v>10605.644699676086</v>
      </c>
      <c r="V409">
        <v>0</v>
      </c>
      <c r="W409" s="58">
        <v>1.2662951539945088E-4</v>
      </c>
      <c r="X409" s="58">
        <v>5.3224189362588762E-4</v>
      </c>
      <c r="Y409" s="58">
        <v>0</v>
      </c>
      <c r="Z409" s="58">
        <v>2.168509759688467E-3</v>
      </c>
      <c r="AA409" s="58">
        <v>1.3684494245937377E-3</v>
      </c>
      <c r="AB409" s="58">
        <v>0</v>
      </c>
      <c r="AC409" s="58">
        <v>5.1855081574853339E-4</v>
      </c>
      <c r="AD409" s="58">
        <v>1.3824704379970423E-3</v>
      </c>
      <c r="AE409" s="58">
        <v>1.6058973828359325E-3</v>
      </c>
      <c r="AF409" s="58">
        <v>4.7624849613400261E-4</v>
      </c>
      <c r="AG409" s="58">
        <v>0</v>
      </c>
      <c r="AH409" s="18">
        <v>7.4354524782027772E-4</v>
      </c>
      <c r="AI409" s="17">
        <v>298</v>
      </c>
      <c r="AJ409">
        <v>6</v>
      </c>
      <c r="AK409" s="25">
        <v>0.88834980133696662</v>
      </c>
      <c r="AL409" t="str">
        <f>IF(AK409&lt;='CAV Tier 1 Analysis'!$A$5,"Tier 1", "Tier 2")</f>
        <v>Tier 2</v>
      </c>
      <c r="AM409" t="str">
        <f t="shared" si="13"/>
        <v>California - Tier 2</v>
      </c>
      <c r="AN409" t="str">
        <f t="shared" si="14"/>
        <v>Yorba Linda, City Of - Tier 2</v>
      </c>
    </row>
    <row r="410" spans="1:40" x14ac:dyDescent="0.3">
      <c r="A410">
        <v>9</v>
      </c>
      <c r="B410" t="s">
        <v>21</v>
      </c>
      <c r="C410" t="s">
        <v>900</v>
      </c>
      <c r="D410" t="s">
        <v>1548</v>
      </c>
      <c r="E410" t="s">
        <v>335</v>
      </c>
      <c r="F410" s="12">
        <v>16286.594521514222</v>
      </c>
      <c r="G410" s="12">
        <v>47937.805215932633</v>
      </c>
      <c r="H410" s="12">
        <v>16414.177560505505</v>
      </c>
      <c r="I410">
        <v>3</v>
      </c>
      <c r="J410" s="15">
        <v>1.7390405618853534E-3</v>
      </c>
      <c r="K410" s="15">
        <v>0.99826095943811466</v>
      </c>
      <c r="L410" s="59">
        <v>8.9014600000000002</v>
      </c>
      <c r="M410">
        <v>37</v>
      </c>
      <c r="N410">
        <v>0</v>
      </c>
      <c r="O410" s="12">
        <v>33.555555555555557</v>
      </c>
      <c r="P410" s="12">
        <v>1</v>
      </c>
      <c r="Q410">
        <v>0</v>
      </c>
      <c r="R410" s="12">
        <v>2.9947828783143438</v>
      </c>
      <c r="S410" s="12">
        <v>28.544920567707454</v>
      </c>
      <c r="T410" s="12">
        <v>53330.514220498815</v>
      </c>
      <c r="U410" s="12">
        <v>37043.919698984595</v>
      </c>
      <c r="V410">
        <v>0</v>
      </c>
      <c r="W410" s="58">
        <v>5.6960885255679766E-5</v>
      </c>
      <c r="X410" s="58">
        <v>1.5265852762913056E-4</v>
      </c>
      <c r="Y410" s="58">
        <v>0</v>
      </c>
      <c r="Z410" s="58">
        <v>3.3075249869995811E-3</v>
      </c>
      <c r="AA410" s="58">
        <v>1.3684494245937377E-3</v>
      </c>
      <c r="AB410" s="58">
        <v>0</v>
      </c>
      <c r="AC410" s="58">
        <v>7.7707414252657696E-5</v>
      </c>
      <c r="AD410" s="58">
        <v>4.1677513510319723E-5</v>
      </c>
      <c r="AE410" s="58">
        <v>1.4654870988682781E-3</v>
      </c>
      <c r="AF410" s="58">
        <v>1.6634642727649538E-3</v>
      </c>
      <c r="AG410" s="58">
        <v>0</v>
      </c>
      <c r="AH410" s="18">
        <v>7.3944819307948531E-4</v>
      </c>
      <c r="AI410" s="17">
        <v>299</v>
      </c>
      <c r="AJ410">
        <v>6</v>
      </c>
      <c r="AK410" s="25">
        <v>0.88908924953004609</v>
      </c>
      <c r="AL410" t="str">
        <f>IF(AK410&lt;='CAV Tier 1 Analysis'!$A$5,"Tier 1", "Tier 2")</f>
        <v>Tier 2</v>
      </c>
      <c r="AM410" t="str">
        <f t="shared" si="13"/>
        <v>California - Tier 2</v>
      </c>
      <c r="AN410" t="str">
        <f t="shared" si="14"/>
        <v>Cerritos, City Of - Tier 2</v>
      </c>
    </row>
    <row r="411" spans="1:40" x14ac:dyDescent="0.3">
      <c r="A411">
        <v>9</v>
      </c>
      <c r="B411" t="s">
        <v>21</v>
      </c>
      <c r="C411" t="s">
        <v>982</v>
      </c>
      <c r="D411" t="s">
        <v>1631</v>
      </c>
      <c r="E411" t="s">
        <v>329</v>
      </c>
      <c r="F411" s="12">
        <v>17717.079917399238</v>
      </c>
      <c r="G411" s="12">
        <v>52400.583880122598</v>
      </c>
      <c r="H411" s="12">
        <v>18737.90029785255</v>
      </c>
      <c r="I411">
        <v>9</v>
      </c>
      <c r="J411" s="15">
        <v>1.1919687744290849E-2</v>
      </c>
      <c r="K411" s="15">
        <v>0.98808031225570969</v>
      </c>
      <c r="L411" s="59">
        <v>7.3298899999999962</v>
      </c>
      <c r="M411">
        <v>157</v>
      </c>
      <c r="N411">
        <v>0</v>
      </c>
      <c r="O411" s="12">
        <v>22.470588235294116</v>
      </c>
      <c r="P411" s="12">
        <v>1</v>
      </c>
      <c r="Q411">
        <v>0</v>
      </c>
      <c r="R411" s="12">
        <v>8.8927228103013878</v>
      </c>
      <c r="S411" s="12">
        <v>223.34992053405691</v>
      </c>
      <c r="T411" s="12">
        <v>56389.295774878563</v>
      </c>
      <c r="U411" s="12">
        <v>38672.215857479328</v>
      </c>
      <c r="V411">
        <v>0</v>
      </c>
      <c r="W411" s="58">
        <v>4.6904330663369194E-5</v>
      </c>
      <c r="X411" s="58">
        <v>6.4776726588577015E-4</v>
      </c>
      <c r="Y411" s="58">
        <v>0</v>
      </c>
      <c r="Z411" s="58">
        <v>2.2148949951898244E-3</v>
      </c>
      <c r="AA411" s="58">
        <v>1.3684494245937377E-3</v>
      </c>
      <c r="AB411" s="58">
        <v>0</v>
      </c>
      <c r="AC411" s="58">
        <v>2.3074477293763099E-4</v>
      </c>
      <c r="AD411" s="58">
        <v>3.2610598122027304E-4</v>
      </c>
      <c r="AE411" s="58">
        <v>1.5495403837787914E-3</v>
      </c>
      <c r="AF411" s="58">
        <v>1.7365832220323733E-3</v>
      </c>
      <c r="AG411" s="58">
        <v>0</v>
      </c>
      <c r="AH411" s="18">
        <v>7.3827185239106992E-4</v>
      </c>
      <c r="AI411" s="17">
        <v>300</v>
      </c>
      <c r="AJ411">
        <v>6</v>
      </c>
      <c r="AK411" s="25">
        <v>0.88982752138243715</v>
      </c>
      <c r="AL411" t="str">
        <f>IF(AK411&lt;='CAV Tier 1 Analysis'!$A$5,"Tier 1", "Tier 2")</f>
        <v>Tier 2</v>
      </c>
      <c r="AM411" t="str">
        <f t="shared" si="13"/>
        <v>California - Tier 2</v>
      </c>
      <c r="AN411" t="str">
        <f t="shared" si="14"/>
        <v>La Habra, City Of - Tier 2</v>
      </c>
    </row>
    <row r="412" spans="1:40" x14ac:dyDescent="0.3">
      <c r="A412">
        <v>9</v>
      </c>
      <c r="B412" t="s">
        <v>21</v>
      </c>
      <c r="C412" t="s">
        <v>1190</v>
      </c>
      <c r="D412" t="s">
        <v>1846</v>
      </c>
      <c r="E412" t="s">
        <v>377</v>
      </c>
      <c r="F412" s="12">
        <v>2379.582380316383</v>
      </c>
      <c r="G412" s="12">
        <v>24153.726672336386</v>
      </c>
      <c r="H412" s="12">
        <v>6059.3448711450565</v>
      </c>
      <c r="I412">
        <v>3</v>
      </c>
      <c r="J412" s="15">
        <v>2.6244632226230676E-3</v>
      </c>
      <c r="K412" s="15">
        <v>0.99737553677737656</v>
      </c>
      <c r="L412" s="59">
        <v>53.45093</v>
      </c>
      <c r="M412">
        <v>21</v>
      </c>
      <c r="N412">
        <v>0</v>
      </c>
      <c r="O412" s="12">
        <v>32</v>
      </c>
      <c r="P412" s="12">
        <v>1</v>
      </c>
      <c r="Q412">
        <v>0</v>
      </c>
      <c r="R412" s="12">
        <v>2.9921266103321296</v>
      </c>
      <c r="S412" s="12">
        <v>15.902527767509911</v>
      </c>
      <c r="T412" s="12">
        <v>18380.923150625047</v>
      </c>
      <c r="U412" s="12">
        <v>16001.340770308663</v>
      </c>
      <c r="V412" s="12">
        <v>5772.8035217113393</v>
      </c>
      <c r="W412" s="58">
        <v>3.4203515946141095E-4</v>
      </c>
      <c r="X412" s="58">
        <v>8.6644029194911929E-5</v>
      </c>
      <c r="Y412" s="58">
        <v>0</v>
      </c>
      <c r="Z412" s="58">
        <v>3.1541960140923156E-3</v>
      </c>
      <c r="AA412" s="58">
        <v>1.3684494245937377E-3</v>
      </c>
      <c r="AB412" s="58">
        <v>0</v>
      </c>
      <c r="AC412" s="58">
        <v>7.7638490485945036E-5</v>
      </c>
      <c r="AD412" s="58">
        <v>2.3218765464999116E-5</v>
      </c>
      <c r="AE412" s="58">
        <v>5.050955561980388E-4</v>
      </c>
      <c r="AF412" s="58">
        <v>7.1854325633027762E-4</v>
      </c>
      <c r="AG412" s="58">
        <v>1.8332773559230958E-3</v>
      </c>
      <c r="AH412" s="18">
        <v>7.3719073197679383E-4</v>
      </c>
      <c r="AI412" s="17">
        <v>301</v>
      </c>
      <c r="AJ412">
        <v>6</v>
      </c>
      <c r="AK412" s="25">
        <v>0.8905647121144139</v>
      </c>
      <c r="AL412" t="str">
        <f>IF(AK412&lt;='CAV Tier 1 Analysis'!$A$5,"Tier 1", "Tier 2")</f>
        <v>Tier 2</v>
      </c>
      <c r="AM412" t="str">
        <f t="shared" si="13"/>
        <v>California - Tier 2</v>
      </c>
      <c r="AN412" t="str">
        <f t="shared" si="14"/>
        <v>Adelanto, City Of - Tier 2</v>
      </c>
    </row>
    <row r="413" spans="1:40" x14ac:dyDescent="0.3">
      <c r="A413">
        <v>9</v>
      </c>
      <c r="B413" t="s">
        <v>21</v>
      </c>
      <c r="C413" t="s">
        <v>1003</v>
      </c>
      <c r="D413" t="s">
        <v>1654</v>
      </c>
      <c r="E413" t="s">
        <v>389</v>
      </c>
      <c r="F413" s="12">
        <v>2488.3844114407957</v>
      </c>
      <c r="G413" s="12">
        <v>21807.950026982991</v>
      </c>
      <c r="H413" s="12">
        <v>6941.6759995743359</v>
      </c>
      <c r="I413">
        <v>3</v>
      </c>
      <c r="J413" s="15">
        <v>2.6570219312874637E-3</v>
      </c>
      <c r="K413" s="15">
        <v>0.99734297806871275</v>
      </c>
      <c r="L413" s="59">
        <v>27.402859999999993</v>
      </c>
      <c r="M413">
        <v>75</v>
      </c>
      <c r="N413">
        <v>0</v>
      </c>
      <c r="O413" s="12">
        <v>34</v>
      </c>
      <c r="P413" s="12">
        <v>1</v>
      </c>
      <c r="Q413">
        <v>0</v>
      </c>
      <c r="R413" s="12">
        <v>2.9920289342061381</v>
      </c>
      <c r="S413" s="12">
        <v>18.444185370760838</v>
      </c>
      <c r="T413" s="12">
        <v>16583.801669463926</v>
      </c>
      <c r="U413" s="12">
        <v>14095.417258023132</v>
      </c>
      <c r="V413" s="12">
        <v>5224.148357519065</v>
      </c>
      <c r="W413" s="58">
        <v>1.7535226402606499E-4</v>
      </c>
      <c r="X413" s="58">
        <v>3.0944296141039975E-4</v>
      </c>
      <c r="Y413" s="58">
        <v>0</v>
      </c>
      <c r="Z413" s="58">
        <v>3.3513332649730853E-3</v>
      </c>
      <c r="AA413" s="58">
        <v>1.3684494245937377E-3</v>
      </c>
      <c r="AB413" s="58">
        <v>0</v>
      </c>
      <c r="AC413" s="58">
        <v>7.7635956025353593E-5</v>
      </c>
      <c r="AD413" s="58">
        <v>2.6929757367983591E-5</v>
      </c>
      <c r="AE413" s="58">
        <v>4.5571185187350097E-4</v>
      </c>
      <c r="AF413" s="58">
        <v>6.3295739783926638E-4</v>
      </c>
      <c r="AG413" s="58">
        <v>1.6590401616480713E-3</v>
      </c>
      <c r="AH413" s="18">
        <v>7.3244118543249674E-4</v>
      </c>
      <c r="AI413" s="17">
        <v>302</v>
      </c>
      <c r="AJ413">
        <v>6</v>
      </c>
      <c r="AK413" s="25">
        <v>0.89129715329984638</v>
      </c>
      <c r="AL413" t="str">
        <f>IF(AK413&lt;='CAV Tier 1 Analysis'!$A$5,"Tier 1", "Tier 2")</f>
        <v>Tier 2</v>
      </c>
      <c r="AM413" t="str">
        <f t="shared" si="13"/>
        <v>California - Tier 2</v>
      </c>
      <c r="AN413" t="str">
        <f t="shared" si="14"/>
        <v>Beaumont, City Of - Tier 2</v>
      </c>
    </row>
    <row r="414" spans="1:40" x14ac:dyDescent="0.3">
      <c r="A414">
        <v>9</v>
      </c>
      <c r="B414" t="s">
        <v>21</v>
      </c>
      <c r="C414" t="s">
        <v>1072</v>
      </c>
      <c r="D414" t="s">
        <v>1723</v>
      </c>
      <c r="E414" t="s">
        <v>385</v>
      </c>
      <c r="F414" s="12">
        <v>7660.4197189322058</v>
      </c>
      <c r="G414" s="12">
        <v>25989.13714796881</v>
      </c>
      <c r="H414" s="12">
        <v>11622.173333350353</v>
      </c>
      <c r="I414">
        <v>51</v>
      </c>
      <c r="J414" s="15">
        <v>7.2016509433962275E-2</v>
      </c>
      <c r="K414" s="15">
        <v>0.92798349056603768</v>
      </c>
      <c r="L414" s="59">
        <v>5.9359999999999999</v>
      </c>
      <c r="M414">
        <v>200</v>
      </c>
      <c r="N414">
        <v>4</v>
      </c>
      <c r="O414" s="12">
        <v>12</v>
      </c>
      <c r="P414" s="12">
        <v>1</v>
      </c>
      <c r="Q414">
        <v>0</v>
      </c>
      <c r="R414" s="12">
        <v>47.32715801886792</v>
      </c>
      <c r="S414" s="12">
        <v>836.98835550437047</v>
      </c>
      <c r="T414" s="12">
        <v>27122.284492738308</v>
      </c>
      <c r="U414" s="12">
        <v>19461.864773806104</v>
      </c>
      <c r="V414">
        <v>0</v>
      </c>
      <c r="W414" s="58">
        <v>3.7984759228004739E-5</v>
      </c>
      <c r="X414" s="58">
        <v>8.2518123042773269E-4</v>
      </c>
      <c r="Y414" s="58">
        <v>4.9664762850757391E-4</v>
      </c>
      <c r="Z414" s="58">
        <v>1.1828235052846183E-3</v>
      </c>
      <c r="AA414" s="58">
        <v>1.3684494245937377E-3</v>
      </c>
      <c r="AB414" s="58">
        <v>0</v>
      </c>
      <c r="AC414" s="58">
        <v>1.2280259447867519E-3</v>
      </c>
      <c r="AD414" s="58">
        <v>1.2220595748995394E-3</v>
      </c>
      <c r="AE414" s="58">
        <v>7.4530235826350479E-4</v>
      </c>
      <c r="AF414" s="58">
        <v>8.7393874610673682E-4</v>
      </c>
      <c r="AG414" s="58">
        <v>0</v>
      </c>
      <c r="AH414" s="18">
        <v>7.2549210655438185E-4</v>
      </c>
      <c r="AI414" s="17">
        <v>303</v>
      </c>
      <c r="AJ414">
        <v>6</v>
      </c>
      <c r="AK414" s="25">
        <v>0.89202264540640075</v>
      </c>
      <c r="AL414" t="str">
        <f>IF(AK414&lt;='CAV Tier 1 Analysis'!$A$5,"Tier 1", "Tier 2")</f>
        <v>Tier 2</v>
      </c>
      <c r="AM414" t="str">
        <f t="shared" si="13"/>
        <v>California - Tier 2</v>
      </c>
      <c r="AN414" t="str">
        <f t="shared" si="14"/>
        <v>San Carlos, City Of - Tier 2</v>
      </c>
    </row>
    <row r="415" spans="1:40" x14ac:dyDescent="0.3">
      <c r="A415">
        <v>9</v>
      </c>
      <c r="B415" t="s">
        <v>21</v>
      </c>
      <c r="C415" t="s">
        <v>1146</v>
      </c>
      <c r="D415" t="s">
        <v>1800</v>
      </c>
      <c r="E415" t="s">
        <v>615</v>
      </c>
      <c r="F415" s="12">
        <v>45.234758196054493</v>
      </c>
      <c r="G415" s="12">
        <v>2975.1717052230129</v>
      </c>
      <c r="H415" s="12">
        <v>1772.2489925462337</v>
      </c>
      <c r="I415">
        <v>2</v>
      </c>
      <c r="J415" s="15">
        <v>0</v>
      </c>
      <c r="K415" s="15">
        <v>1</v>
      </c>
      <c r="L415" s="59">
        <v>3.0377400000000003</v>
      </c>
      <c r="M415">
        <v>4</v>
      </c>
      <c r="N415">
        <v>0</v>
      </c>
      <c r="O415" s="12">
        <v>8</v>
      </c>
      <c r="P415" s="12">
        <v>5</v>
      </c>
      <c r="Q415">
        <v>0</v>
      </c>
      <c r="R415" s="12">
        <v>2</v>
      </c>
      <c r="S415" s="12">
        <v>0</v>
      </c>
      <c r="T415" s="12">
        <v>3324.8679140823515</v>
      </c>
      <c r="U415" s="12">
        <v>3279.6331558862971</v>
      </c>
      <c r="V415">
        <v>0</v>
      </c>
      <c r="W415" s="58">
        <v>1.9438649342533549E-5</v>
      </c>
      <c r="X415" s="58">
        <v>1.6503624608554654E-5</v>
      </c>
      <c r="Y415" s="58">
        <v>0</v>
      </c>
      <c r="Z415" s="58">
        <v>7.885490035230789E-4</v>
      </c>
      <c r="AA415" s="58">
        <v>6.8422471229686883E-3</v>
      </c>
      <c r="AB415" s="58">
        <v>0</v>
      </c>
      <c r="AC415" s="58">
        <v>5.1895190676658616E-5</v>
      </c>
      <c r="AD415" s="58">
        <v>0</v>
      </c>
      <c r="AE415" s="58">
        <v>9.1365161291767381E-5</v>
      </c>
      <c r="AF415" s="58">
        <v>1.4727255179590974E-4</v>
      </c>
      <c r="AG415" s="58">
        <v>0</v>
      </c>
      <c r="AH415" s="18">
        <v>7.2338830038247187E-4</v>
      </c>
      <c r="AI415" s="17">
        <v>304</v>
      </c>
      <c r="AJ415">
        <v>6</v>
      </c>
      <c r="AK415" s="25">
        <v>0.89274603370678318</v>
      </c>
      <c r="AL415" t="str">
        <f>IF(AK415&lt;='CAV Tier 1 Analysis'!$A$5,"Tier 1", "Tier 2")</f>
        <v>Tier 2</v>
      </c>
      <c r="AM415" t="str">
        <f t="shared" si="13"/>
        <v>California - Tier 2</v>
      </c>
      <c r="AN415" t="str">
        <f t="shared" si="14"/>
        <v>Sonora, City Of - Tier 2</v>
      </c>
    </row>
    <row r="416" spans="1:40" x14ac:dyDescent="0.3">
      <c r="A416">
        <v>9</v>
      </c>
      <c r="B416" t="s">
        <v>21</v>
      </c>
      <c r="C416" t="s">
        <v>708</v>
      </c>
      <c r="D416" t="s">
        <v>1826</v>
      </c>
      <c r="E416" t="s">
        <v>591</v>
      </c>
      <c r="F416" s="12">
        <v>113.65129842873401</v>
      </c>
      <c r="G416" s="12">
        <v>1082.3619792384864</v>
      </c>
      <c r="H416" s="12">
        <v>453.26257470478805</v>
      </c>
      <c r="I416">
        <v>22</v>
      </c>
      <c r="J416" s="15">
        <v>2.7141805181591802E-2</v>
      </c>
      <c r="K416" s="15">
        <v>0.97285819481840807</v>
      </c>
      <c r="L416" s="59">
        <v>3.5579800000000001</v>
      </c>
      <c r="M416">
        <v>41</v>
      </c>
      <c r="N416">
        <v>5</v>
      </c>
      <c r="O416" s="12">
        <v>10</v>
      </c>
      <c r="P416" s="12">
        <v>4</v>
      </c>
      <c r="Q416">
        <v>0</v>
      </c>
      <c r="R416" s="12">
        <v>21.402880286004979</v>
      </c>
      <c r="S416" s="12">
        <v>12.302364498744058</v>
      </c>
      <c r="T416" s="12">
        <v>927.85333130349784</v>
      </c>
      <c r="U416" s="12">
        <v>814.20203287476386</v>
      </c>
      <c r="V416" s="12">
        <v>154.50864793498852</v>
      </c>
      <c r="W416" s="58">
        <v>2.276769097676151E-5</v>
      </c>
      <c r="X416" s="58">
        <v>1.691621522376852E-4</v>
      </c>
      <c r="Y416" s="58">
        <v>6.2080953563446739E-4</v>
      </c>
      <c r="Z416" s="58">
        <v>9.8568625440384862E-4</v>
      </c>
      <c r="AA416" s="58">
        <v>5.4737976983749506E-3</v>
      </c>
      <c r="AB416" s="58">
        <v>0</v>
      </c>
      <c r="AC416" s="58">
        <v>5.553532767359631E-4</v>
      </c>
      <c r="AD416" s="58">
        <v>1.7962283741133652E-5</v>
      </c>
      <c r="AE416" s="58">
        <v>2.549679309382275E-5</v>
      </c>
      <c r="AF416" s="58">
        <v>3.6561897431628737E-5</v>
      </c>
      <c r="AG416" s="58">
        <v>4.906752923223291E-5</v>
      </c>
      <c r="AH416" s="18">
        <v>7.2333319198749941E-4</v>
      </c>
      <c r="AI416" s="17">
        <v>305</v>
      </c>
      <c r="AJ416">
        <v>6</v>
      </c>
      <c r="AK416" s="25">
        <v>0.89346936689877066</v>
      </c>
      <c r="AL416" t="str">
        <f>IF(AK416&lt;='CAV Tier 1 Analysis'!$A$5,"Tier 1", "Tier 2")</f>
        <v>Tier 2</v>
      </c>
      <c r="AM416" t="str">
        <f t="shared" si="13"/>
        <v>California - Tier 2</v>
      </c>
      <c r="AN416" t="str">
        <f t="shared" si="14"/>
        <v>Jackson, City Of - Tier 2</v>
      </c>
    </row>
    <row r="417" spans="1:40" x14ac:dyDescent="0.3">
      <c r="A417">
        <v>9</v>
      </c>
      <c r="B417" t="s">
        <v>21</v>
      </c>
      <c r="C417" t="s">
        <v>1029</v>
      </c>
      <c r="D417" t="s">
        <v>1680</v>
      </c>
      <c r="E417" t="s">
        <v>345</v>
      </c>
      <c r="F417" s="12">
        <v>231.45042502459054</v>
      </c>
      <c r="G417" s="12">
        <v>37861.392583564302</v>
      </c>
      <c r="H417" s="12">
        <v>9664.5122506576572</v>
      </c>
      <c r="I417">
        <v>0</v>
      </c>
      <c r="J417" s="15">
        <v>0</v>
      </c>
      <c r="K417" s="15">
        <v>1</v>
      </c>
      <c r="L417" s="59">
        <v>5.1412500000000003</v>
      </c>
      <c r="M417">
        <v>5</v>
      </c>
      <c r="N417">
        <v>0</v>
      </c>
      <c r="O417" s="12">
        <v>32.193548387096776</v>
      </c>
      <c r="P417" s="12">
        <v>1</v>
      </c>
      <c r="Q417">
        <v>0</v>
      </c>
      <c r="R417">
        <v>0</v>
      </c>
      <c r="S417" s="12">
        <v>0</v>
      </c>
      <c r="T417" s="12">
        <v>35507.799111345441</v>
      </c>
      <c r="U417" s="12">
        <v>35276.348686320853</v>
      </c>
      <c r="V417" s="12">
        <v>2353.5934722188613</v>
      </c>
      <c r="W417" s="58">
        <v>3.2899114450973619E-5</v>
      </c>
      <c r="X417" s="58">
        <v>2.0629530760693319E-5</v>
      </c>
      <c r="Y417" s="58">
        <v>0</v>
      </c>
      <c r="Z417" s="58">
        <v>3.1732738125646483E-3</v>
      </c>
      <c r="AA417" s="58">
        <v>1.3684494245937377E-3</v>
      </c>
      <c r="AB417" s="58">
        <v>0</v>
      </c>
      <c r="AC417" s="58">
        <v>0</v>
      </c>
      <c r="AD417" s="58">
        <v>0</v>
      </c>
      <c r="AE417" s="58">
        <v>9.7573072878569624E-4</v>
      </c>
      <c r="AF417" s="58">
        <v>1.5840911596323904E-3</v>
      </c>
      <c r="AG417" s="58">
        <v>7.4743399830592863E-4</v>
      </c>
      <c r="AH417" s="18">
        <v>7.1840979719036975E-4</v>
      </c>
      <c r="AI417" s="17">
        <v>306</v>
      </c>
      <c r="AJ417">
        <v>6</v>
      </c>
      <c r="AK417" s="25">
        <v>0.89418777669596106</v>
      </c>
      <c r="AL417" t="str">
        <f>IF(AK417&lt;='CAV Tier 1 Analysis'!$A$5,"Tier 1", "Tier 2")</f>
        <v>Tier 2</v>
      </c>
      <c r="AM417" t="str">
        <f t="shared" si="13"/>
        <v>California - Tier 2</v>
      </c>
      <c r="AN417" t="str">
        <f t="shared" si="14"/>
        <v>Montclair, City Of - Tier 2</v>
      </c>
    </row>
    <row r="418" spans="1:40" x14ac:dyDescent="0.3">
      <c r="A418">
        <v>9</v>
      </c>
      <c r="B418" t="s">
        <v>21</v>
      </c>
      <c r="C418" t="s">
        <v>1279</v>
      </c>
      <c r="D418" t="s">
        <v>1936</v>
      </c>
      <c r="E418" t="s">
        <v>352</v>
      </c>
      <c r="F418" s="12">
        <v>12684.039166236282</v>
      </c>
      <c r="G418" s="12">
        <v>42274.619348361193</v>
      </c>
      <c r="H418" s="12">
        <v>16741.427014795332</v>
      </c>
      <c r="I418">
        <v>5</v>
      </c>
      <c r="J418" s="15">
        <v>0</v>
      </c>
      <c r="K418" s="15">
        <v>1</v>
      </c>
      <c r="L418" s="59">
        <v>6.9336100000000016</v>
      </c>
      <c r="M418">
        <v>10</v>
      </c>
      <c r="N418">
        <v>0</v>
      </c>
      <c r="O418" s="12">
        <v>34</v>
      </c>
      <c r="P418" s="12">
        <v>1</v>
      </c>
      <c r="Q418">
        <v>0</v>
      </c>
      <c r="R418" s="12">
        <v>5</v>
      </c>
      <c r="S418" s="12">
        <v>0</v>
      </c>
      <c r="T418" s="12">
        <v>47455.272130984682</v>
      </c>
      <c r="U418" s="12">
        <v>34771.2329647484</v>
      </c>
      <c r="V418">
        <v>0</v>
      </c>
      <c r="W418" s="58">
        <v>4.4368515234313682E-5</v>
      </c>
      <c r="X418" s="58">
        <v>4.1259061521386637E-5</v>
      </c>
      <c r="Y418" s="58">
        <v>0</v>
      </c>
      <c r="Z418" s="58">
        <v>3.3513332649730853E-3</v>
      </c>
      <c r="AA418" s="58">
        <v>1.3684494245937377E-3</v>
      </c>
      <c r="AB418" s="58">
        <v>0</v>
      </c>
      <c r="AC418" s="58">
        <v>1.2973797669164655E-4</v>
      </c>
      <c r="AD418" s="58">
        <v>0</v>
      </c>
      <c r="AE418" s="58">
        <v>1.3040393496620388E-3</v>
      </c>
      <c r="AF418" s="58">
        <v>1.561408841905881E-3</v>
      </c>
      <c r="AG418" s="58">
        <v>0</v>
      </c>
      <c r="AH418" s="18">
        <v>7.0914513041655364E-4</v>
      </c>
      <c r="AI418" s="17">
        <v>307</v>
      </c>
      <c r="AJ418">
        <v>6</v>
      </c>
      <c r="AK418" s="25">
        <v>0.89489692182637759</v>
      </c>
      <c r="AL418" t="str">
        <f>IF(AK418&lt;='CAV Tier 1 Analysis'!$A$5,"Tier 1", "Tier 2")</f>
        <v>Tier 2</v>
      </c>
      <c r="AM418" t="str">
        <f t="shared" si="13"/>
        <v>California - Tier 2</v>
      </c>
      <c r="AN418" t="str">
        <f t="shared" si="14"/>
        <v>Covina, City Of - Tier 2</v>
      </c>
    </row>
    <row r="419" spans="1:40" x14ac:dyDescent="0.3">
      <c r="A419">
        <v>9</v>
      </c>
      <c r="B419" t="s">
        <v>21</v>
      </c>
      <c r="C419" t="s">
        <v>912</v>
      </c>
      <c r="D419" t="s">
        <v>1560</v>
      </c>
      <c r="E419" t="s">
        <v>359</v>
      </c>
      <c r="F419" s="12">
        <v>14371.416607519481</v>
      </c>
      <c r="G419" s="12">
        <v>41415.85867282073</v>
      </c>
      <c r="H419" s="12">
        <v>14947.904774391913</v>
      </c>
      <c r="I419">
        <v>5</v>
      </c>
      <c r="J419" s="15">
        <v>5.6810584266486341E-3</v>
      </c>
      <c r="K419" s="15">
        <v>0.99431894157335132</v>
      </c>
      <c r="L419" s="59">
        <v>7.8524099999999999</v>
      </c>
      <c r="M419">
        <v>26</v>
      </c>
      <c r="N419">
        <v>0</v>
      </c>
      <c r="O419" s="12">
        <v>33.441860465116278</v>
      </c>
      <c r="P419" s="12">
        <v>1</v>
      </c>
      <c r="Q419">
        <v>0</v>
      </c>
      <c r="R419" s="12">
        <v>4.9715947078667568</v>
      </c>
      <c r="S419" s="12">
        <v>84.919920379300521</v>
      </c>
      <c r="T419" s="12">
        <v>46288.83860317395</v>
      </c>
      <c r="U419" s="12">
        <v>31917.421995654469</v>
      </c>
      <c r="V419">
        <v>0</v>
      </c>
      <c r="W419" s="58">
        <v>5.0247962130993381E-5</v>
      </c>
      <c r="X419" s="58">
        <v>1.0727355995560525E-4</v>
      </c>
      <c r="Y419" s="58">
        <v>0</v>
      </c>
      <c r="Z419" s="58">
        <v>3.2963182182156607E-3</v>
      </c>
      <c r="AA419" s="58">
        <v>1.3684494245937377E-3</v>
      </c>
      <c r="AB419" s="58">
        <v>0</v>
      </c>
      <c r="AC419" s="58">
        <v>1.2900092766590611E-4</v>
      </c>
      <c r="AD419" s="58">
        <v>1.239888238787915E-4</v>
      </c>
      <c r="AE419" s="58">
        <v>1.2719865312769312E-3</v>
      </c>
      <c r="AF419" s="58">
        <v>1.4332579165478765E-3</v>
      </c>
      <c r="AG419" s="58">
        <v>0</v>
      </c>
      <c r="AH419" s="18">
        <v>7.0732030584231837E-4</v>
      </c>
      <c r="AI419" s="17">
        <v>308</v>
      </c>
      <c r="AJ419">
        <v>6</v>
      </c>
      <c r="AK419" s="25">
        <v>0.8956042421322199</v>
      </c>
      <c r="AL419" t="str">
        <f>IF(AK419&lt;='CAV Tier 1 Analysis'!$A$5,"Tier 1", "Tier 2")</f>
        <v>Tier 2</v>
      </c>
      <c r="AM419" t="str">
        <f t="shared" si="13"/>
        <v>California - Tier 2</v>
      </c>
      <c r="AN419" t="str">
        <f t="shared" si="14"/>
        <v>La Mirada, City Of - Tier 2</v>
      </c>
    </row>
    <row r="420" spans="1:40" x14ac:dyDescent="0.3">
      <c r="A420">
        <v>9</v>
      </c>
      <c r="B420" t="s">
        <v>21</v>
      </c>
      <c r="C420" t="s">
        <v>1197</v>
      </c>
      <c r="D420" t="s">
        <v>1853</v>
      </c>
      <c r="E420" t="s">
        <v>343</v>
      </c>
      <c r="F420" s="12">
        <v>4619.4808397160587</v>
      </c>
      <c r="G420" s="12">
        <v>39901.828063129666</v>
      </c>
      <c r="H420" s="12">
        <v>9947.6898060084786</v>
      </c>
      <c r="I420">
        <v>0</v>
      </c>
      <c r="J420" s="15">
        <v>0</v>
      </c>
      <c r="K420" s="15">
        <v>1</v>
      </c>
      <c r="L420" s="59">
        <v>2.5252299999999996</v>
      </c>
      <c r="M420">
        <v>1</v>
      </c>
      <c r="N420">
        <v>0</v>
      </c>
      <c r="O420" s="12">
        <v>34</v>
      </c>
      <c r="P420" s="12">
        <v>1</v>
      </c>
      <c r="Q420">
        <v>0</v>
      </c>
      <c r="R420">
        <v>0</v>
      </c>
      <c r="S420" s="12">
        <v>0</v>
      </c>
      <c r="T420" s="12">
        <v>43952.406608139449</v>
      </c>
      <c r="U420" s="12">
        <v>39332.925768423389</v>
      </c>
      <c r="V420">
        <v>0</v>
      </c>
      <c r="W420" s="58">
        <v>1.6159072362758491E-5</v>
      </c>
      <c r="X420" s="58">
        <v>4.1259061521386636E-6</v>
      </c>
      <c r="Y420" s="58">
        <v>0</v>
      </c>
      <c r="Z420" s="58">
        <v>3.3513332649730853E-3</v>
      </c>
      <c r="AA420" s="58">
        <v>1.3684494245937377E-3</v>
      </c>
      <c r="AB420" s="58">
        <v>0</v>
      </c>
      <c r="AC420" s="58">
        <v>0</v>
      </c>
      <c r="AD420" s="58">
        <v>0</v>
      </c>
      <c r="AE420" s="58">
        <v>1.2077829323401327E-3</v>
      </c>
      <c r="AF420" s="58">
        <v>1.7662525264809325E-3</v>
      </c>
      <c r="AG420" s="58">
        <v>0</v>
      </c>
      <c r="AH420" s="18">
        <v>7.0128210244570785E-4</v>
      </c>
      <c r="AI420" s="17">
        <v>309</v>
      </c>
      <c r="AJ420">
        <v>6</v>
      </c>
      <c r="AK420" s="25">
        <v>0.89630552423466558</v>
      </c>
      <c r="AL420" t="str">
        <f>IF(AK420&lt;='CAV Tier 1 Analysis'!$A$5,"Tier 1", "Tier 2")</f>
        <v>Tier 2</v>
      </c>
      <c r="AM420" t="str">
        <f t="shared" si="13"/>
        <v>California - Tier 2</v>
      </c>
      <c r="AN420" t="str">
        <f t="shared" si="14"/>
        <v>Bell Gardens, City Of - Tier 2</v>
      </c>
    </row>
    <row r="421" spans="1:40" x14ac:dyDescent="0.3">
      <c r="A421">
        <v>9</v>
      </c>
      <c r="B421" t="s">
        <v>21</v>
      </c>
      <c r="C421" t="s">
        <v>1057</v>
      </c>
      <c r="D421" t="s">
        <v>1708</v>
      </c>
      <c r="E421" t="s">
        <v>358</v>
      </c>
      <c r="F421" s="12">
        <v>809.10322601857467</v>
      </c>
      <c r="G421" s="12">
        <v>30818.906795016279</v>
      </c>
      <c r="H421" s="12">
        <v>9540.6835304934248</v>
      </c>
      <c r="I421">
        <v>10</v>
      </c>
      <c r="J421" s="15">
        <v>5.5183783915160448E-2</v>
      </c>
      <c r="K421" s="15">
        <v>0.94481621608483968</v>
      </c>
      <c r="L421" s="59">
        <v>17.280619999999999</v>
      </c>
      <c r="M421">
        <v>24</v>
      </c>
      <c r="N421">
        <v>0</v>
      </c>
      <c r="O421" s="12">
        <v>14</v>
      </c>
      <c r="P421" s="12">
        <v>1</v>
      </c>
      <c r="Q421">
        <v>0</v>
      </c>
      <c r="R421" s="12">
        <v>9.4481621608483977</v>
      </c>
      <c r="S421" s="12">
        <v>526.49101834967928</v>
      </c>
      <c r="T421" s="12">
        <v>24718.884085973787</v>
      </c>
      <c r="U421" s="12">
        <v>23909.780859955212</v>
      </c>
      <c r="V421" s="12">
        <v>6100.0227090424924</v>
      </c>
      <c r="W421" s="58">
        <v>1.1057954683467711E-4</v>
      </c>
      <c r="X421" s="58">
        <v>9.9021747651327919E-5</v>
      </c>
      <c r="Y421" s="58">
        <v>0</v>
      </c>
      <c r="Z421" s="58">
        <v>1.3799607561653881E-3</v>
      </c>
      <c r="AA421" s="58">
        <v>1.3684494245937377E-3</v>
      </c>
      <c r="AB421" s="58">
        <v>0</v>
      </c>
      <c r="AC421" s="58">
        <v>2.4515708844060924E-4</v>
      </c>
      <c r="AD421" s="58">
        <v>7.6871247472148961E-4</v>
      </c>
      <c r="AE421" s="58">
        <v>6.7925851186506983E-4</v>
      </c>
      <c r="AF421" s="58">
        <v>1.0736732655012484E-3</v>
      </c>
      <c r="AG421" s="58">
        <v>1.9371928147294828E-3</v>
      </c>
      <c r="AH421" s="18">
        <v>6.965459664093664E-4</v>
      </c>
      <c r="AI421" s="17">
        <v>310</v>
      </c>
      <c r="AJ421">
        <v>6</v>
      </c>
      <c r="AK421" s="25">
        <v>0.89700207020107492</v>
      </c>
      <c r="AL421" t="str">
        <f>IF(AK421&lt;='CAV Tier 1 Analysis'!$A$5,"Tier 1", "Tier 2")</f>
        <v>Tier 2</v>
      </c>
      <c r="AM421" t="str">
        <f t="shared" si="13"/>
        <v>California - Tier 2</v>
      </c>
      <c r="AN421" t="str">
        <f t="shared" si="14"/>
        <v>El Paso De Robles, City Of - Tier 2</v>
      </c>
    </row>
    <row r="422" spans="1:40" x14ac:dyDescent="0.3">
      <c r="A422">
        <v>9</v>
      </c>
      <c r="B422" t="s">
        <v>21</v>
      </c>
      <c r="C422" t="s">
        <v>1139</v>
      </c>
      <c r="D422" t="s">
        <v>1793</v>
      </c>
      <c r="E422" t="s">
        <v>406</v>
      </c>
      <c r="F422" s="12">
        <v>162.89292618696732</v>
      </c>
      <c r="G422" s="12">
        <v>13701.004877432217</v>
      </c>
      <c r="H422" s="12">
        <v>3881.8270379729456</v>
      </c>
      <c r="I422">
        <v>12</v>
      </c>
      <c r="J422" s="15">
        <v>0.23601527788603938</v>
      </c>
      <c r="K422" s="15">
        <v>0.76398472211396051</v>
      </c>
      <c r="L422" s="59">
        <v>3.2072500000000002</v>
      </c>
      <c r="M422">
        <v>555</v>
      </c>
      <c r="N422">
        <v>2</v>
      </c>
      <c r="O422" s="12">
        <v>10</v>
      </c>
      <c r="P422" s="12">
        <v>1</v>
      </c>
      <c r="Q422">
        <v>0</v>
      </c>
      <c r="R422" s="12">
        <v>9.1678166653675266</v>
      </c>
      <c r="S422" s="12">
        <v>916.1704870727259</v>
      </c>
      <c r="T422" s="12">
        <v>12992.068195081485</v>
      </c>
      <c r="U422" s="12">
        <v>12829.175268894518</v>
      </c>
      <c r="V422" s="12">
        <v>708.93668235073164</v>
      </c>
      <c r="W422" s="58">
        <v>2.0523352263143229E-5</v>
      </c>
      <c r="X422" s="58">
        <v>2.2898779144369581E-3</v>
      </c>
      <c r="Y422" s="58">
        <v>2.4832381425378696E-4</v>
      </c>
      <c r="Z422" s="58">
        <v>9.8568625440384862E-4</v>
      </c>
      <c r="AA422" s="58">
        <v>1.3684494245937377E-3</v>
      </c>
      <c r="AB422" s="58">
        <v>0</v>
      </c>
      <c r="AC422" s="58">
        <v>2.3788279696894816E-4</v>
      </c>
      <c r="AD422" s="58">
        <v>1.3376708392710166E-3</v>
      </c>
      <c r="AE422" s="58">
        <v>3.5701340228574881E-4</v>
      </c>
      <c r="AF422" s="58">
        <v>5.7609656003629447E-4</v>
      </c>
      <c r="AG422" s="58">
        <v>2.2513802204575178E-4</v>
      </c>
      <c r="AH422" s="18">
        <v>6.9515112550538492E-4</v>
      </c>
      <c r="AI422" s="17">
        <v>311</v>
      </c>
      <c r="AJ422">
        <v>6</v>
      </c>
      <c r="AK422" s="25">
        <v>0.89769722132658025</v>
      </c>
      <c r="AL422" t="str">
        <f>IF(AK422&lt;='CAV Tier 1 Analysis'!$A$5,"Tier 1", "Tier 2")</f>
        <v>Tier 2</v>
      </c>
      <c r="AM422" t="str">
        <f t="shared" si="13"/>
        <v>California - Tier 2</v>
      </c>
      <c r="AN422" t="str">
        <f t="shared" si="14"/>
        <v>Dinuba, City Of - Tier 2</v>
      </c>
    </row>
    <row r="423" spans="1:40" x14ac:dyDescent="0.3">
      <c r="A423">
        <v>9</v>
      </c>
      <c r="B423" t="s">
        <v>21</v>
      </c>
      <c r="C423" t="s">
        <v>866</v>
      </c>
      <c r="D423" t="s">
        <v>1513</v>
      </c>
      <c r="E423" t="s">
        <v>401</v>
      </c>
      <c r="F423" s="12">
        <v>294.67097639840125</v>
      </c>
      <c r="G423" s="12">
        <v>27051.262865108467</v>
      </c>
      <c r="H423" s="12">
        <v>12662.119843734945</v>
      </c>
      <c r="I423">
        <v>1</v>
      </c>
      <c r="J423" s="15">
        <v>3.4704594736247152E-2</v>
      </c>
      <c r="K423" s="15">
        <v>0.96529540526375324</v>
      </c>
      <c r="L423" s="59">
        <v>9.730699999999997</v>
      </c>
      <c r="M423">
        <v>16</v>
      </c>
      <c r="N423">
        <v>0</v>
      </c>
      <c r="O423" s="12">
        <v>17</v>
      </c>
      <c r="P423" s="12">
        <v>2</v>
      </c>
      <c r="Q423">
        <v>1</v>
      </c>
      <c r="R423" s="12">
        <v>0.96529540526375324</v>
      </c>
      <c r="S423" s="12">
        <v>439.43373767861436</v>
      </c>
      <c r="T423" s="12">
        <v>27721.557520166432</v>
      </c>
      <c r="U423" s="12">
        <v>27426.886543768032</v>
      </c>
      <c r="V423">
        <v>0</v>
      </c>
      <c r="W423" s="58">
        <v>6.2267233258077098E-5</v>
      </c>
      <c r="X423" s="58">
        <v>6.6014498434218617E-5</v>
      </c>
      <c r="Y423" s="58">
        <v>0</v>
      </c>
      <c r="Z423" s="58">
        <v>1.6756666324865427E-3</v>
      </c>
      <c r="AA423" s="58">
        <v>2.7368988491874753E-3</v>
      </c>
      <c r="AB423" s="58">
        <v>3.9840637450199205E-4</v>
      </c>
      <c r="AC423" s="58">
        <v>2.5047094557732462E-5</v>
      </c>
      <c r="AD423" s="58">
        <v>6.4160296034278458E-4</v>
      </c>
      <c r="AE423" s="58">
        <v>7.6176998291014816E-4</v>
      </c>
      <c r="AF423" s="58">
        <v>1.2316095664138525E-3</v>
      </c>
      <c r="AG423" s="58">
        <v>0</v>
      </c>
      <c r="AH423" s="18">
        <v>6.9084392655389308E-4</v>
      </c>
      <c r="AI423" s="17">
        <v>312</v>
      </c>
      <c r="AJ423">
        <v>6</v>
      </c>
      <c r="AK423" s="25">
        <v>0.89838806525313419</v>
      </c>
      <c r="AL423" t="str">
        <f>IF(AK423&lt;='CAV Tier 1 Analysis'!$A$5,"Tier 1", "Tier 2")</f>
        <v>Tier 2</v>
      </c>
      <c r="AM423" t="str">
        <f t="shared" si="13"/>
        <v>California - Tier 2</v>
      </c>
      <c r="AN423" t="str">
        <f t="shared" si="14"/>
        <v>Eureka, City Of - Tier 2</v>
      </c>
    </row>
    <row r="424" spans="1:40" x14ac:dyDescent="0.3">
      <c r="A424">
        <v>9</v>
      </c>
      <c r="B424" t="s">
        <v>21</v>
      </c>
      <c r="C424" t="s">
        <v>1002</v>
      </c>
      <c r="D424" t="s">
        <v>1653</v>
      </c>
      <c r="E424" t="s">
        <v>398</v>
      </c>
      <c r="F424" s="12">
        <v>2089.4142323492106</v>
      </c>
      <c r="G424" s="12">
        <v>22835.741622212925</v>
      </c>
      <c r="H424" s="12">
        <v>7913.0176604520184</v>
      </c>
      <c r="I424">
        <v>2</v>
      </c>
      <c r="J424" s="15">
        <v>2.3346252769537133E-2</v>
      </c>
      <c r="K424" s="15">
        <v>0.97665374723046305</v>
      </c>
      <c r="L424" s="59">
        <v>23.009259999999998</v>
      </c>
      <c r="M424">
        <v>100</v>
      </c>
      <c r="N424">
        <v>0</v>
      </c>
      <c r="O424" s="12">
        <v>34</v>
      </c>
      <c r="P424" s="12">
        <v>1</v>
      </c>
      <c r="Q424">
        <v>0</v>
      </c>
      <c r="R424" s="12">
        <v>1.9533074944609261</v>
      </c>
      <c r="S424" s="12">
        <v>184.73931047072418</v>
      </c>
      <c r="T424" s="12">
        <v>21220.564534391502</v>
      </c>
      <c r="U424" s="12">
        <v>19131.15030204229</v>
      </c>
      <c r="V424" s="12">
        <v>1615.1770878214229</v>
      </c>
      <c r="W424" s="58">
        <v>1.4723739910959573E-4</v>
      </c>
      <c r="X424" s="58">
        <v>4.1259061521386635E-4</v>
      </c>
      <c r="Y424" s="58">
        <v>0</v>
      </c>
      <c r="Z424" s="58">
        <v>3.3513332649730853E-3</v>
      </c>
      <c r="AA424" s="58">
        <v>1.3684494245937377E-3</v>
      </c>
      <c r="AB424" s="58">
        <v>0</v>
      </c>
      <c r="AC424" s="58">
        <v>5.0683632437598028E-5</v>
      </c>
      <c r="AD424" s="58">
        <v>2.6973188066044528E-4</v>
      </c>
      <c r="AE424" s="58">
        <v>5.8312701481320157E-4</v>
      </c>
      <c r="AF424" s="58">
        <v>8.5908794973486911E-4</v>
      </c>
      <c r="AG424" s="58">
        <v>5.1293406570522256E-4</v>
      </c>
      <c r="AH424" s="18">
        <v>6.86834113385602E-4</v>
      </c>
      <c r="AI424" s="17">
        <v>313</v>
      </c>
      <c r="AJ424">
        <v>7</v>
      </c>
      <c r="AK424" s="25">
        <v>0.89907489936651974</v>
      </c>
      <c r="AL424" t="str">
        <f>IF(AK424&lt;='CAV Tier 1 Analysis'!$A$5,"Tier 1", "Tier 2")</f>
        <v>Tier 2</v>
      </c>
      <c r="AM424" t="str">
        <f t="shared" si="13"/>
        <v>California - Tier 2</v>
      </c>
      <c r="AN424" t="str">
        <f t="shared" si="14"/>
        <v>Banning, City Of - Tier 2</v>
      </c>
    </row>
    <row r="425" spans="1:40" x14ac:dyDescent="0.3">
      <c r="A425">
        <v>9</v>
      </c>
      <c r="B425" t="s">
        <v>21</v>
      </c>
      <c r="C425" t="s">
        <v>1257</v>
      </c>
      <c r="D425" t="s">
        <v>1914</v>
      </c>
      <c r="E425" t="s">
        <v>418</v>
      </c>
      <c r="F425" s="12">
        <v>1248.7368016456539</v>
      </c>
      <c r="G425" s="12">
        <v>18675.615642160759</v>
      </c>
      <c r="H425" s="12">
        <v>7456.9191216564577</v>
      </c>
      <c r="I425">
        <v>23</v>
      </c>
      <c r="J425" s="15">
        <v>5.1942034060498667E-2</v>
      </c>
      <c r="K425" s="15">
        <v>0.94805796593950131</v>
      </c>
      <c r="L425" s="59">
        <v>6.6252699999999995</v>
      </c>
      <c r="M425">
        <v>81</v>
      </c>
      <c r="N425">
        <v>14</v>
      </c>
      <c r="O425" s="12">
        <v>16</v>
      </c>
      <c r="P425" s="12">
        <v>1</v>
      </c>
      <c r="Q425">
        <v>0</v>
      </c>
      <c r="R425" s="12">
        <v>21.805333216608531</v>
      </c>
      <c r="S425" s="12">
        <v>387.32754700346351</v>
      </c>
      <c r="T425" s="12">
        <v>19522.695730382977</v>
      </c>
      <c r="U425" s="12">
        <v>18273.958928737324</v>
      </c>
      <c r="V425">
        <v>0</v>
      </c>
      <c r="W425" s="58">
        <v>4.23954322389695E-5</v>
      </c>
      <c r="X425" s="58">
        <v>3.3419839832323173E-4</v>
      </c>
      <c r="Y425" s="58">
        <v>1.7382666997765085E-3</v>
      </c>
      <c r="Z425" s="58">
        <v>1.5770980070461578E-3</v>
      </c>
      <c r="AA425" s="58">
        <v>1.3684494245937377E-3</v>
      </c>
      <c r="AB425" s="58">
        <v>0</v>
      </c>
      <c r="AC425" s="58">
        <v>5.6579596252198877E-4</v>
      </c>
      <c r="AD425" s="58">
        <v>5.6552439986181182E-4</v>
      </c>
      <c r="AE425" s="58">
        <v>5.3647070811498109E-4</v>
      </c>
      <c r="AF425" s="58">
        <v>8.2059560777964608E-4</v>
      </c>
      <c r="AG425" s="58">
        <v>0</v>
      </c>
      <c r="AH425" s="18">
        <v>6.8625405820518489E-4</v>
      </c>
      <c r="AI425" s="17">
        <v>314</v>
      </c>
      <c r="AJ425">
        <v>7</v>
      </c>
      <c r="AK425" s="25">
        <v>0.89976115342472496</v>
      </c>
      <c r="AL425" t="str">
        <f>IF(AK425&lt;='CAV Tier 1 Analysis'!$A$5,"Tier 1", "Tier 2")</f>
        <v>Tier 2</v>
      </c>
      <c r="AM425" t="str">
        <f t="shared" si="13"/>
        <v>California - Tier 2</v>
      </c>
      <c r="AN425" t="str">
        <f t="shared" si="14"/>
        <v>Windsor, Town Of - Tier 2</v>
      </c>
    </row>
    <row r="426" spans="1:40" x14ac:dyDescent="0.3">
      <c r="A426">
        <v>9</v>
      </c>
      <c r="B426" t="s">
        <v>21</v>
      </c>
      <c r="C426" t="s">
        <v>1292</v>
      </c>
      <c r="D426" t="s">
        <v>1951</v>
      </c>
      <c r="E426" t="s">
        <v>364</v>
      </c>
      <c r="F426" s="12">
        <v>6353.7275779755901</v>
      </c>
      <c r="G426" s="12">
        <v>35477.627516060304</v>
      </c>
      <c r="H426" s="12">
        <v>9604.5811352153651</v>
      </c>
      <c r="I426">
        <v>4</v>
      </c>
      <c r="J426" s="15">
        <v>0</v>
      </c>
      <c r="K426" s="15">
        <v>1</v>
      </c>
      <c r="L426" s="59">
        <v>3.4731900000000002</v>
      </c>
      <c r="M426">
        <v>4</v>
      </c>
      <c r="N426">
        <v>0</v>
      </c>
      <c r="O426" s="12">
        <v>34</v>
      </c>
      <c r="P426" s="12">
        <v>1</v>
      </c>
      <c r="Q426">
        <v>0</v>
      </c>
      <c r="R426" s="12">
        <v>4</v>
      </c>
      <c r="S426" s="12">
        <v>0</v>
      </c>
      <c r="T426" s="12">
        <v>40670.570968848508</v>
      </c>
      <c r="U426" s="12">
        <v>34316.84339087292</v>
      </c>
      <c r="V426">
        <v>0</v>
      </c>
      <c r="W426" s="58">
        <v>2.2225115549715936E-5</v>
      </c>
      <c r="X426" s="58">
        <v>1.6503624608554654E-5</v>
      </c>
      <c r="Y426" s="58">
        <v>0</v>
      </c>
      <c r="Z426" s="58">
        <v>3.3513332649730853E-3</v>
      </c>
      <c r="AA426" s="58">
        <v>1.3684494245937377E-3</v>
      </c>
      <c r="AB426" s="58">
        <v>0</v>
      </c>
      <c r="AC426" s="58">
        <v>1.0379038135331723E-4</v>
      </c>
      <c r="AD426" s="58">
        <v>0</v>
      </c>
      <c r="AE426" s="58">
        <v>1.1176002693697022E-3</v>
      </c>
      <c r="AF426" s="58">
        <v>1.5410043915075212E-3</v>
      </c>
      <c r="AG426" s="58">
        <v>0</v>
      </c>
      <c r="AH426" s="18">
        <v>6.8371877017778498E-4</v>
      </c>
      <c r="AI426" s="17">
        <v>315</v>
      </c>
      <c r="AJ426">
        <v>7</v>
      </c>
      <c r="AK426" s="25">
        <v>0.90044487219490277</v>
      </c>
      <c r="AL426" t="str">
        <f>IF(AK426&lt;='CAV Tier 1 Analysis'!$A$5,"Tier 1", "Tier 2")</f>
        <v>Tier 2</v>
      </c>
      <c r="AM426" t="str">
        <f t="shared" si="13"/>
        <v>California - Tier 2</v>
      </c>
      <c r="AN426" t="str">
        <f t="shared" si="14"/>
        <v>La Puente, City Of - Tier 2</v>
      </c>
    </row>
    <row r="427" spans="1:40" x14ac:dyDescent="0.3">
      <c r="A427">
        <v>9</v>
      </c>
      <c r="B427" t="s">
        <v>21</v>
      </c>
      <c r="C427" t="s">
        <v>1211</v>
      </c>
      <c r="D427" t="s">
        <v>1867</v>
      </c>
      <c r="E427" t="s">
        <v>368</v>
      </c>
      <c r="F427" s="12">
        <v>18791.782223787104</v>
      </c>
      <c r="G427" s="12">
        <v>39724.69719029015</v>
      </c>
      <c r="H427" s="12">
        <v>11141.368878720903</v>
      </c>
      <c r="I427">
        <v>3</v>
      </c>
      <c r="J427" s="15">
        <v>4.1131141969698165E-2</v>
      </c>
      <c r="K427" s="15">
        <v>0.95886885803030197</v>
      </c>
      <c r="L427" s="59">
        <v>12.652699999999998</v>
      </c>
      <c r="M427">
        <v>116</v>
      </c>
      <c r="N427">
        <v>0</v>
      </c>
      <c r="O427" s="12">
        <v>13.761904761904763</v>
      </c>
      <c r="P427" s="12">
        <v>1</v>
      </c>
      <c r="Q427">
        <v>0</v>
      </c>
      <c r="R427" s="12">
        <v>2.8766065740909061</v>
      </c>
      <c r="S427" s="12">
        <v>458.25722508744633</v>
      </c>
      <c r="T427" s="12">
        <v>33795.162211811752</v>
      </c>
      <c r="U427" s="12">
        <v>15003.379988024648</v>
      </c>
      <c r="V427" s="12">
        <v>5929.5349784783975</v>
      </c>
      <c r="W427" s="58">
        <v>8.0965256584261374E-5</v>
      </c>
      <c r="X427" s="58">
        <v>4.7860511364808498E-4</v>
      </c>
      <c r="Y427" s="58">
        <v>0</v>
      </c>
      <c r="Z427" s="58">
        <v>1.3564920358224394E-3</v>
      </c>
      <c r="AA427" s="58">
        <v>1.3684494245937377E-3</v>
      </c>
      <c r="AB427" s="58">
        <v>0</v>
      </c>
      <c r="AC427" s="58">
        <v>7.4641023332088641E-5</v>
      </c>
      <c r="AD427" s="58">
        <v>6.6908652432510801E-4</v>
      </c>
      <c r="AE427" s="58">
        <v>9.2866860463412251E-4</v>
      </c>
      <c r="AF427" s="58">
        <v>6.7372963724137954E-4</v>
      </c>
      <c r="AG427" s="58">
        <v>1.8830507856910136E-3</v>
      </c>
      <c r="AH427" s="18">
        <v>6.8306258235202155E-4</v>
      </c>
      <c r="AI427" s="17">
        <v>316</v>
      </c>
      <c r="AJ427">
        <v>7</v>
      </c>
      <c r="AK427" s="25">
        <v>0.90112793477725484</v>
      </c>
      <c r="AL427" t="str">
        <f>IF(AK427&lt;='CAV Tier 1 Analysis'!$A$5,"Tier 1", "Tier 2")</f>
        <v>Tier 2</v>
      </c>
      <c r="AM427" t="str">
        <f t="shared" si="13"/>
        <v>California - Tier 2</v>
      </c>
      <c r="AN427" t="str">
        <f t="shared" si="14"/>
        <v>Dublin, City Of - Tier 2</v>
      </c>
    </row>
    <row r="428" spans="1:40" x14ac:dyDescent="0.3">
      <c r="A428">
        <v>9</v>
      </c>
      <c r="B428" t="s">
        <v>21</v>
      </c>
      <c r="C428" t="s">
        <v>1238</v>
      </c>
      <c r="D428" t="s">
        <v>1894</v>
      </c>
      <c r="E428" t="s">
        <v>376</v>
      </c>
      <c r="F428" s="12">
        <v>26948.58741579605</v>
      </c>
      <c r="G428" s="12">
        <v>48102.938780792872</v>
      </c>
      <c r="H428" s="12">
        <v>16464.4994520002</v>
      </c>
      <c r="I428">
        <v>6</v>
      </c>
      <c r="J428" s="15">
        <v>1.6358002694658537E-4</v>
      </c>
      <c r="K428" s="15">
        <v>0.9998364199730535</v>
      </c>
      <c r="L428" s="59">
        <v>14.732849999999999</v>
      </c>
      <c r="M428">
        <v>23</v>
      </c>
      <c r="N428">
        <v>0</v>
      </c>
      <c r="O428" s="12">
        <v>33.837837837837839</v>
      </c>
      <c r="P428" s="12">
        <v>1</v>
      </c>
      <c r="Q428">
        <v>0</v>
      </c>
      <c r="R428" s="12">
        <v>5.9990185198383212</v>
      </c>
      <c r="S428" s="12">
        <v>2.6932632640202328</v>
      </c>
      <c r="T428" s="12">
        <v>50442.382338828946</v>
      </c>
      <c r="U428" s="12">
        <v>23493.794923032896</v>
      </c>
      <c r="V428">
        <v>0</v>
      </c>
      <c r="W428" s="58">
        <v>9.4276239890887743E-5</v>
      </c>
      <c r="X428" s="58">
        <v>9.4895841499189265E-5</v>
      </c>
      <c r="Y428" s="58">
        <v>0</v>
      </c>
      <c r="Z428" s="58">
        <v>3.33534916355032E-3</v>
      </c>
      <c r="AA428" s="58">
        <v>1.3684494245937377E-3</v>
      </c>
      <c r="AB428" s="58">
        <v>0</v>
      </c>
      <c r="AC428" s="58">
        <v>1.55660104979908E-4</v>
      </c>
      <c r="AD428" s="58">
        <v>3.9323464154262362E-6</v>
      </c>
      <c r="AE428" s="58">
        <v>1.3861231535870137E-3</v>
      </c>
      <c r="AF428" s="58">
        <v>1.0549933377380452E-3</v>
      </c>
      <c r="AG428" s="58">
        <v>0</v>
      </c>
      <c r="AH428" s="18">
        <v>6.8124360111404797E-4</v>
      </c>
      <c r="AI428" s="17">
        <v>317</v>
      </c>
      <c r="AJ428">
        <v>7</v>
      </c>
      <c r="AK428" s="25">
        <v>0.90180917837836894</v>
      </c>
      <c r="AL428" t="str">
        <f>IF(AK428&lt;='CAV Tier 1 Analysis'!$A$5,"Tier 1", "Tier 2")</f>
        <v>Tier 2</v>
      </c>
      <c r="AM428" t="str">
        <f t="shared" si="13"/>
        <v>California - Tier 2</v>
      </c>
      <c r="AN428" t="str">
        <f t="shared" si="14"/>
        <v>Diamond Bar, City Of - Tier 2</v>
      </c>
    </row>
    <row r="429" spans="1:40" x14ac:dyDescent="0.3">
      <c r="A429">
        <v>9</v>
      </c>
      <c r="B429" t="s">
        <v>21</v>
      </c>
      <c r="C429" t="s">
        <v>1022</v>
      </c>
      <c r="D429" t="s">
        <v>1673</v>
      </c>
      <c r="E429" t="s">
        <v>448</v>
      </c>
      <c r="F429" s="12">
        <v>118.85546230980226</v>
      </c>
      <c r="G429" s="12">
        <v>23739.750376821838</v>
      </c>
      <c r="H429" s="12">
        <v>7504.8047085494145</v>
      </c>
      <c r="I429">
        <v>0</v>
      </c>
      <c r="J429" s="15">
        <v>1.572290405412153E-2</v>
      </c>
      <c r="K429" s="15">
        <v>0.9842770959458782</v>
      </c>
      <c r="L429" s="59">
        <v>6.6088300000000011</v>
      </c>
      <c r="M429">
        <v>34</v>
      </c>
      <c r="N429">
        <v>0</v>
      </c>
      <c r="O429" s="12">
        <v>9</v>
      </c>
      <c r="P429" s="12">
        <v>3</v>
      </c>
      <c r="Q429">
        <v>1</v>
      </c>
      <c r="R429">
        <v>0</v>
      </c>
      <c r="S429" s="12">
        <v>117.99732437744193</v>
      </c>
      <c r="T429" s="12">
        <v>24117.957129971219</v>
      </c>
      <c r="U429" s="12">
        <v>23999.101667661416</v>
      </c>
      <c r="V429">
        <v>0</v>
      </c>
      <c r="W429" s="58">
        <v>4.2290231861323222E-5</v>
      </c>
      <c r="X429" s="58">
        <v>1.4028080917271457E-4</v>
      </c>
      <c r="Y429" s="58">
        <v>0</v>
      </c>
      <c r="Z429" s="58">
        <v>8.8711762896346376E-4</v>
      </c>
      <c r="AA429" s="58">
        <v>4.105348273781213E-3</v>
      </c>
      <c r="AB429" s="58">
        <v>3.9840637450199205E-4</v>
      </c>
      <c r="AC429" s="58">
        <v>0</v>
      </c>
      <c r="AD429" s="58">
        <v>1.7228406956878715E-4</v>
      </c>
      <c r="AE429" s="58">
        <v>6.6274543836004353E-4</v>
      </c>
      <c r="AF429" s="58">
        <v>1.0776842333912865E-3</v>
      </c>
      <c r="AG429" s="58">
        <v>0</v>
      </c>
      <c r="AH429" s="18">
        <v>6.8055973269098402E-4</v>
      </c>
      <c r="AI429" s="17">
        <v>318</v>
      </c>
      <c r="AJ429">
        <v>7</v>
      </c>
      <c r="AK429" s="25">
        <v>0.90248973811105992</v>
      </c>
      <c r="AL429" t="str">
        <f>IF(AK429&lt;='CAV Tier 1 Analysis'!$A$5,"Tier 1", "Tier 2")</f>
        <v>Tier 2</v>
      </c>
      <c r="AM429" t="str">
        <f t="shared" si="13"/>
        <v>California - Tier 2</v>
      </c>
      <c r="AN429" t="str">
        <f t="shared" si="14"/>
        <v>Hollister, City Of - Tier 2</v>
      </c>
    </row>
    <row r="430" spans="1:40" x14ac:dyDescent="0.3">
      <c r="A430">
        <v>9</v>
      </c>
      <c r="B430" t="s">
        <v>21</v>
      </c>
      <c r="C430" t="s">
        <v>1130</v>
      </c>
      <c r="D430" t="s">
        <v>1783</v>
      </c>
      <c r="E430" t="s">
        <v>422</v>
      </c>
      <c r="F430" s="12">
        <v>501.74370092901586</v>
      </c>
      <c r="G430" s="12">
        <v>14402.557864056525</v>
      </c>
      <c r="H430" s="12">
        <v>3204.8179466855681</v>
      </c>
      <c r="I430">
        <v>28</v>
      </c>
      <c r="J430" s="15">
        <v>8.3359016026000224E-2</v>
      </c>
      <c r="K430" s="15">
        <v>0.91664098397399973</v>
      </c>
      <c r="L430" s="59">
        <v>2.8553600000000001</v>
      </c>
      <c r="M430">
        <v>244</v>
      </c>
      <c r="N430">
        <v>7</v>
      </c>
      <c r="O430" s="12">
        <v>9</v>
      </c>
      <c r="P430" s="12">
        <v>1</v>
      </c>
      <c r="Q430">
        <v>1</v>
      </c>
      <c r="R430" s="12">
        <v>25.665947551271991</v>
      </c>
      <c r="S430" s="12">
        <v>267.15047057817543</v>
      </c>
      <c r="T430" s="12">
        <v>10955.864947923541</v>
      </c>
      <c r="U430" s="12">
        <v>10454.121246994526</v>
      </c>
      <c r="V430" s="12">
        <v>3446.6929161329845</v>
      </c>
      <c r="W430" s="58">
        <v>1.8271590651832147E-5</v>
      </c>
      <c r="X430" s="58">
        <v>1.0067211011218339E-3</v>
      </c>
      <c r="Y430" s="58">
        <v>8.6913334988825424E-4</v>
      </c>
      <c r="Z430" s="58">
        <v>8.8711762896346376E-4</v>
      </c>
      <c r="AA430" s="58">
        <v>1.3684494245937377E-3</v>
      </c>
      <c r="AB430" s="58">
        <v>3.9840637450199205E-4</v>
      </c>
      <c r="AC430" s="58">
        <v>6.6596962103518962E-4</v>
      </c>
      <c r="AD430" s="58">
        <v>3.9005774496377949E-4</v>
      </c>
      <c r="AE430" s="58">
        <v>3.0105988987358677E-4</v>
      </c>
      <c r="AF430" s="58">
        <v>4.6944430661869394E-4</v>
      </c>
      <c r="AG430" s="58">
        <v>1.0945711303359863E-3</v>
      </c>
      <c r="AH430" s="18">
        <v>6.7901837841348629E-4</v>
      </c>
      <c r="AI430" s="17">
        <v>319</v>
      </c>
      <c r="AJ430">
        <v>7</v>
      </c>
      <c r="AK430" s="25">
        <v>0.90316875648947337</v>
      </c>
      <c r="AL430" t="str">
        <f>IF(AK430&lt;='CAV Tier 1 Analysis'!$A$5,"Tier 1", "Tier 2")</f>
        <v>Tier 2</v>
      </c>
      <c r="AM430" t="str">
        <f t="shared" si="13"/>
        <v>California - Tier 2</v>
      </c>
      <c r="AN430" t="str">
        <f t="shared" si="14"/>
        <v>Patterson, City Of - Tier 2</v>
      </c>
    </row>
    <row r="431" spans="1:40" x14ac:dyDescent="0.3">
      <c r="A431">
        <v>9</v>
      </c>
      <c r="B431" t="s">
        <v>21</v>
      </c>
      <c r="C431" t="s">
        <v>886</v>
      </c>
      <c r="D431" t="s">
        <v>1534</v>
      </c>
      <c r="E431" t="s">
        <v>356</v>
      </c>
      <c r="F431" s="12">
        <v>371.09634471020343</v>
      </c>
      <c r="G431" s="12">
        <v>32477.879102269704</v>
      </c>
      <c r="H431" s="12">
        <v>4991.1780977803446</v>
      </c>
      <c r="I431">
        <v>0</v>
      </c>
      <c r="J431" s="15">
        <v>1.3507955838607278E-2</v>
      </c>
      <c r="K431" s="15">
        <v>0.98649204416139269</v>
      </c>
      <c r="L431" s="59">
        <v>7.5133500000000009</v>
      </c>
      <c r="M431">
        <v>30</v>
      </c>
      <c r="N431">
        <v>0</v>
      </c>
      <c r="O431" s="12">
        <v>18</v>
      </c>
      <c r="P431" s="12">
        <v>1</v>
      </c>
      <c r="Q431">
        <v>0</v>
      </c>
      <c r="R431">
        <v>0</v>
      </c>
      <c r="S431" s="12">
        <v>67.420613327440776</v>
      </c>
      <c r="T431" s="12">
        <v>25541.736817683548</v>
      </c>
      <c r="U431" s="12">
        <v>25170.640472973344</v>
      </c>
      <c r="V431" s="12">
        <v>6936.1422845861562</v>
      </c>
      <c r="W431" s="58">
        <v>4.8078300327784617E-5</v>
      </c>
      <c r="X431" s="58">
        <v>1.237771845641599E-4</v>
      </c>
      <c r="Y431" s="58">
        <v>0</v>
      </c>
      <c r="Z431" s="58">
        <v>1.7742352579269275E-3</v>
      </c>
      <c r="AA431" s="58">
        <v>1.3684494245937377E-3</v>
      </c>
      <c r="AB431" s="58">
        <v>0</v>
      </c>
      <c r="AC431" s="58">
        <v>0</v>
      </c>
      <c r="AD431" s="58">
        <v>9.8438652725041723E-5</v>
      </c>
      <c r="AE431" s="58">
        <v>7.0186995824271731E-4</v>
      </c>
      <c r="AF431" s="58">
        <v>1.1302924066793727E-3</v>
      </c>
      <c r="AG431" s="58">
        <v>2.2027204875358182E-3</v>
      </c>
      <c r="AH431" s="18">
        <v>6.7707833387232368E-4</v>
      </c>
      <c r="AI431" s="17">
        <v>320</v>
      </c>
      <c r="AJ431">
        <v>7</v>
      </c>
      <c r="AK431" s="25">
        <v>0.90384583482334568</v>
      </c>
      <c r="AL431" t="str">
        <f>IF(AK431&lt;='CAV Tier 1 Analysis'!$A$5,"Tier 1", "Tier 2")</f>
        <v>Tier 2</v>
      </c>
      <c r="AM431" t="str">
        <f t="shared" si="13"/>
        <v>California - Tier 2</v>
      </c>
      <c r="AN431" t="str">
        <f t="shared" si="14"/>
        <v>Wasco, City Of - Tier 2</v>
      </c>
    </row>
    <row r="432" spans="1:40" x14ac:dyDescent="0.3">
      <c r="A432">
        <v>9</v>
      </c>
      <c r="B432" t="s">
        <v>21</v>
      </c>
      <c r="C432" t="s">
        <v>1106</v>
      </c>
      <c r="D432" t="s">
        <v>1758</v>
      </c>
      <c r="E432" t="s">
        <v>627</v>
      </c>
      <c r="F432" s="12">
        <v>11.546882924279782</v>
      </c>
      <c r="G432" s="12">
        <v>758.29610204265566</v>
      </c>
      <c r="H432" s="12">
        <v>545.3792515884445</v>
      </c>
      <c r="I432">
        <v>13</v>
      </c>
      <c r="J432" s="15">
        <v>6.3480532997950839E-2</v>
      </c>
      <c r="K432" s="15">
        <v>0.93651946700204891</v>
      </c>
      <c r="L432" s="59">
        <v>1.8446600000000002</v>
      </c>
      <c r="M432">
        <v>24</v>
      </c>
      <c r="N432">
        <v>2</v>
      </c>
      <c r="O432" s="12">
        <v>8</v>
      </c>
      <c r="P432" s="12">
        <v>4</v>
      </c>
      <c r="Q432">
        <v>1</v>
      </c>
      <c r="R432" s="12">
        <v>12.174753071026636</v>
      </c>
      <c r="S432" s="12">
        <v>34.620965576857984</v>
      </c>
      <c r="T432" s="12">
        <v>825.33384673874002</v>
      </c>
      <c r="U432" s="12">
        <v>813.78696381446025</v>
      </c>
      <c r="V432">
        <v>0</v>
      </c>
      <c r="W432" s="58">
        <v>1.1804071084489763E-5</v>
      </c>
      <c r="X432" s="58">
        <v>9.9021747651327919E-5</v>
      </c>
      <c r="Y432" s="58">
        <v>2.4832381425378696E-4</v>
      </c>
      <c r="Z432" s="58">
        <v>7.885490035230789E-4</v>
      </c>
      <c r="AA432" s="58">
        <v>5.4737976983749506E-3</v>
      </c>
      <c r="AB432" s="58">
        <v>3.9840637450199205E-4</v>
      </c>
      <c r="AC432" s="58">
        <v>3.1590556603108117E-4</v>
      </c>
      <c r="AD432" s="58">
        <v>5.0548949931294146E-5</v>
      </c>
      <c r="AE432" s="58">
        <v>2.2679625770232057E-5</v>
      </c>
      <c r="AF432" s="58">
        <v>3.6543258676384809E-5</v>
      </c>
      <c r="AG432" s="58">
        <v>0</v>
      </c>
      <c r="AH432" s="18">
        <v>6.7687091907260176E-4</v>
      </c>
      <c r="AI432" s="17">
        <v>321</v>
      </c>
      <c r="AJ432">
        <v>7</v>
      </c>
      <c r="AK432" s="25">
        <v>0.90452270574241833</v>
      </c>
      <c r="AL432" t="str">
        <f>IF(AK432&lt;='CAV Tier 1 Analysis'!$A$5,"Tier 1", "Tier 2")</f>
        <v>Tier 2</v>
      </c>
      <c r="AM432" t="str">
        <f t="shared" si="13"/>
        <v>California - Tier 2</v>
      </c>
      <c r="AN432" t="str">
        <f t="shared" si="14"/>
        <v>Dunsmuir, City Of - Tier 2</v>
      </c>
    </row>
    <row r="433" spans="1:40" x14ac:dyDescent="0.3">
      <c r="A433">
        <v>9</v>
      </c>
      <c r="B433" t="s">
        <v>21</v>
      </c>
      <c r="C433" t="s">
        <v>1009</v>
      </c>
      <c r="D433" t="s">
        <v>1660</v>
      </c>
      <c r="E433" t="s">
        <v>482</v>
      </c>
      <c r="F433" s="12">
        <v>1219.2137764752897</v>
      </c>
      <c r="G433" s="12">
        <v>8281.5047691851814</v>
      </c>
      <c r="H433" s="12">
        <v>5587.2994788231008</v>
      </c>
      <c r="I433">
        <v>29</v>
      </c>
      <c r="J433" s="15">
        <v>4.376692101725338E-2</v>
      </c>
      <c r="K433" s="15">
        <v>0.95623307898274645</v>
      </c>
      <c r="L433" s="59">
        <v>13.426349999999999</v>
      </c>
      <c r="M433">
        <v>47</v>
      </c>
      <c r="N433">
        <v>2</v>
      </c>
      <c r="O433" s="12">
        <v>34</v>
      </c>
      <c r="P433" s="12">
        <v>1</v>
      </c>
      <c r="Q433">
        <v>1</v>
      </c>
      <c r="R433" s="12">
        <v>27.730759290499648</v>
      </c>
      <c r="S433" s="12">
        <v>244.53889498939162</v>
      </c>
      <c r="T433" s="12">
        <v>7592.2141186229719</v>
      </c>
      <c r="U433" s="12">
        <v>6373.0003421476822</v>
      </c>
      <c r="V433" s="12">
        <v>689.29065056220952</v>
      </c>
      <c r="W433" s="58">
        <v>8.5915881411880297E-5</v>
      </c>
      <c r="X433" s="58">
        <v>1.9391758915051718E-4</v>
      </c>
      <c r="Y433" s="58">
        <v>2.4832381425378696E-4</v>
      </c>
      <c r="Z433" s="58">
        <v>3.3513332649730853E-3</v>
      </c>
      <c r="AA433" s="58">
        <v>1.3684494245937377E-3</v>
      </c>
      <c r="AB433" s="58">
        <v>3.9840637450199205E-4</v>
      </c>
      <c r="AC433" s="58">
        <v>7.1954652049450085E-4</v>
      </c>
      <c r="AD433" s="58">
        <v>3.5704331618455659E-4</v>
      </c>
      <c r="AE433" s="58">
        <v>2.0862899983834979E-4</v>
      </c>
      <c r="AF433" s="58">
        <v>2.8618079473301754E-4</v>
      </c>
      <c r="AG433" s="58">
        <v>2.1889900402336708E-4</v>
      </c>
      <c r="AH433" s="18">
        <v>6.7605863492352651E-4</v>
      </c>
      <c r="AI433" s="17">
        <v>322</v>
      </c>
      <c r="AJ433">
        <v>7</v>
      </c>
      <c r="AK433" s="25">
        <v>0.90519876437734181</v>
      </c>
      <c r="AL433" t="str">
        <f>IF(AK433&lt;='CAV Tier 1 Analysis'!$A$5,"Tier 1", "Tier 2")</f>
        <v>Tier 2</v>
      </c>
      <c r="AM433" t="str">
        <f t="shared" si="13"/>
        <v>California - Tier 2</v>
      </c>
      <c r="AN433" t="str">
        <f t="shared" si="14"/>
        <v>Indian Wells, City Of - Tier 2</v>
      </c>
    </row>
    <row r="434" spans="1:40" x14ac:dyDescent="0.3">
      <c r="A434">
        <v>9</v>
      </c>
      <c r="B434" t="s">
        <v>21</v>
      </c>
      <c r="C434" t="s">
        <v>1307</v>
      </c>
      <c r="D434" t="s">
        <v>1966</v>
      </c>
      <c r="E434" t="s">
        <v>367</v>
      </c>
      <c r="F434" s="12">
        <v>7637.0335768037157</v>
      </c>
      <c r="G434" s="12">
        <v>35903.014937170024</v>
      </c>
      <c r="H434" s="12">
        <v>13373.74381584499</v>
      </c>
      <c r="I434">
        <v>2</v>
      </c>
      <c r="J434" s="15">
        <v>0</v>
      </c>
      <c r="K434" s="15">
        <v>1</v>
      </c>
      <c r="L434" s="59">
        <v>4.1747500000000031</v>
      </c>
      <c r="M434">
        <v>2</v>
      </c>
      <c r="N434">
        <v>0</v>
      </c>
      <c r="O434" s="12">
        <v>34</v>
      </c>
      <c r="P434" s="12">
        <v>1</v>
      </c>
      <c r="Q434">
        <v>0</v>
      </c>
      <c r="R434" s="12">
        <v>2</v>
      </c>
      <c r="S434" s="12">
        <v>0</v>
      </c>
      <c r="T434" s="12">
        <v>40576.136886683518</v>
      </c>
      <c r="U434" s="12">
        <v>32939.1033098798</v>
      </c>
      <c r="V434">
        <v>0</v>
      </c>
      <c r="W434" s="58">
        <v>2.6714432881926029E-5</v>
      </c>
      <c r="X434" s="58">
        <v>8.2518123042773271E-6</v>
      </c>
      <c r="Y434" s="58">
        <v>0</v>
      </c>
      <c r="Z434" s="58">
        <v>3.3513332649730853E-3</v>
      </c>
      <c r="AA434" s="58">
        <v>1.3684494245937377E-3</v>
      </c>
      <c r="AB434" s="58">
        <v>0</v>
      </c>
      <c r="AC434" s="58">
        <v>5.1895190676658616E-5</v>
      </c>
      <c r="AD434" s="58">
        <v>0</v>
      </c>
      <c r="AE434" s="58">
        <v>1.1150052835322496E-3</v>
      </c>
      <c r="AF434" s="58">
        <v>1.4791367106435232E-3</v>
      </c>
      <c r="AG434" s="58">
        <v>0</v>
      </c>
      <c r="AH434" s="18">
        <v>6.7279873814595067E-4</v>
      </c>
      <c r="AI434" s="17">
        <v>323</v>
      </c>
      <c r="AJ434">
        <v>7</v>
      </c>
      <c r="AK434" s="25">
        <v>0.90587156311548778</v>
      </c>
      <c r="AL434" t="str">
        <f>IF(AK434&lt;='CAV Tier 1 Analysis'!$A$5,"Tier 1", "Tier 2")</f>
        <v>Tier 2</v>
      </c>
      <c r="AM434" t="str">
        <f t="shared" si="13"/>
        <v>California - Tier 2</v>
      </c>
      <c r="AN434" t="str">
        <f t="shared" si="14"/>
        <v>San Gabriel, City Of - Tier 2</v>
      </c>
    </row>
    <row r="435" spans="1:40" x14ac:dyDescent="0.3">
      <c r="A435">
        <v>9</v>
      </c>
      <c r="B435" t="s">
        <v>21</v>
      </c>
      <c r="C435" t="s">
        <v>918</v>
      </c>
      <c r="D435" t="s">
        <v>1566</v>
      </c>
      <c r="E435" t="s">
        <v>384</v>
      </c>
      <c r="F435" s="12">
        <v>7187.0258182125099</v>
      </c>
      <c r="G435" s="12">
        <v>30769.797903520201</v>
      </c>
      <c r="H435" s="12">
        <v>15332.386747081378</v>
      </c>
      <c r="I435">
        <v>9</v>
      </c>
      <c r="J435" s="15">
        <v>7.3812384190914465E-5</v>
      </c>
      <c r="K435" s="15">
        <v>0.9999261876158092</v>
      </c>
      <c r="L435" s="59">
        <v>3.9288799999999999</v>
      </c>
      <c r="M435">
        <v>70</v>
      </c>
      <c r="N435">
        <v>0</v>
      </c>
      <c r="O435" s="12">
        <v>34</v>
      </c>
      <c r="P435" s="12">
        <v>1</v>
      </c>
      <c r="Q435">
        <v>0</v>
      </c>
      <c r="R435" s="12">
        <v>8.9993356885422831</v>
      </c>
      <c r="S435" s="12">
        <v>1.131720021139256</v>
      </c>
      <c r="T435" s="12">
        <v>33903.839951985814</v>
      </c>
      <c r="U435" s="12">
        <v>26716.814133773303</v>
      </c>
      <c r="V435">
        <v>0</v>
      </c>
      <c r="W435" s="58">
        <v>2.5141098523538288E-5</v>
      </c>
      <c r="X435" s="58">
        <v>2.8881343064970645E-4</v>
      </c>
      <c r="Y435" s="58">
        <v>0</v>
      </c>
      <c r="Z435" s="58">
        <v>3.3513332649730853E-3</v>
      </c>
      <c r="AA435" s="58">
        <v>1.3684494245937377E-3</v>
      </c>
      <c r="AB435" s="58">
        <v>0</v>
      </c>
      <c r="AC435" s="58">
        <v>2.3351112076008032E-4</v>
      </c>
      <c r="AD435" s="58">
        <v>1.6523877289849763E-6</v>
      </c>
      <c r="AE435" s="58">
        <v>9.3165499673041378E-4</v>
      </c>
      <c r="AF435" s="58">
        <v>1.1997236295394479E-3</v>
      </c>
      <c r="AG435" s="58">
        <v>0</v>
      </c>
      <c r="AH435" s="18">
        <v>6.7275266849990863E-4</v>
      </c>
      <c r="AI435" s="17">
        <v>324</v>
      </c>
      <c r="AJ435">
        <v>7</v>
      </c>
      <c r="AK435" s="25">
        <v>0.90654431578398764</v>
      </c>
      <c r="AL435" t="str">
        <f>IF(AK435&lt;='CAV Tier 1 Analysis'!$A$5,"Tier 1", "Tier 2")</f>
        <v>Tier 2</v>
      </c>
      <c r="AM435" t="str">
        <f t="shared" si="13"/>
        <v>California - Tier 2</v>
      </c>
      <c r="AN435" t="str">
        <f t="shared" si="14"/>
        <v>Manhattan Beach, City Of - Tier 2</v>
      </c>
    </row>
    <row r="436" spans="1:40" x14ac:dyDescent="0.3">
      <c r="A436">
        <v>9</v>
      </c>
      <c r="B436" t="s">
        <v>21</v>
      </c>
      <c r="C436" t="s">
        <v>832</v>
      </c>
      <c r="D436" t="s">
        <v>1478</v>
      </c>
      <c r="E436" t="s">
        <v>578</v>
      </c>
      <c r="F436" s="12">
        <v>150.24383631287185</v>
      </c>
      <c r="G436" s="12">
        <v>3877.0873023569111</v>
      </c>
      <c r="H436" s="12">
        <v>151.29194407989894</v>
      </c>
      <c r="I436">
        <v>6</v>
      </c>
      <c r="J436" s="15">
        <v>5.2579434682314422E-2</v>
      </c>
      <c r="K436" s="15">
        <v>0.94742056531768581</v>
      </c>
      <c r="L436" s="59">
        <v>4.7035499999999999</v>
      </c>
      <c r="M436">
        <v>100</v>
      </c>
      <c r="N436">
        <v>0</v>
      </c>
      <c r="O436" s="12">
        <v>10</v>
      </c>
      <c r="P436" s="12">
        <v>4</v>
      </c>
      <c r="Q436">
        <v>0</v>
      </c>
      <c r="R436" s="12">
        <v>5.6845233919061151</v>
      </c>
      <c r="S436" s="12">
        <v>7.9548448917094126</v>
      </c>
      <c r="T436" s="12">
        <v>3730.7453696253483</v>
      </c>
      <c r="U436" s="12">
        <v>3580.5015333124766</v>
      </c>
      <c r="V436" s="12">
        <v>146.34193273156279</v>
      </c>
      <c r="W436" s="58">
        <v>3.009825038188708E-5</v>
      </c>
      <c r="X436" s="58">
        <v>4.1259061521386635E-4</v>
      </c>
      <c r="Y436" s="58">
        <v>0</v>
      </c>
      <c r="Z436" s="58">
        <v>9.8568625440384862E-4</v>
      </c>
      <c r="AA436" s="58">
        <v>5.4737976983749506E-3</v>
      </c>
      <c r="AB436" s="58">
        <v>0</v>
      </c>
      <c r="AC436" s="58">
        <v>1.4749971266444701E-4</v>
      </c>
      <c r="AD436" s="58">
        <v>1.1614611246169739E-5</v>
      </c>
      <c r="AE436" s="58">
        <v>1.0251840411182473E-4</v>
      </c>
      <c r="AF436" s="58">
        <v>1.6078310361440236E-4</v>
      </c>
      <c r="AG436" s="58">
        <v>4.6474013967352586E-5</v>
      </c>
      <c r="AH436" s="18">
        <v>6.7009660581624994E-4</v>
      </c>
      <c r="AI436" s="17">
        <v>325</v>
      </c>
      <c r="AJ436">
        <v>7</v>
      </c>
      <c r="AK436" s="25">
        <v>0.90721441238980394</v>
      </c>
      <c r="AL436" t="str">
        <f>IF(AK436&lt;='CAV Tier 1 Analysis'!$A$5,"Tier 1", "Tier 2")</f>
        <v>Tier 2</v>
      </c>
      <c r="AM436" t="str">
        <f t="shared" si="13"/>
        <v>California - Tier 2</v>
      </c>
      <c r="AN436" t="str">
        <f t="shared" si="14"/>
        <v>Ione, City Of - Tier 2</v>
      </c>
    </row>
    <row r="437" spans="1:40" x14ac:dyDescent="0.3">
      <c r="A437">
        <v>9</v>
      </c>
      <c r="B437" t="s">
        <v>21</v>
      </c>
      <c r="C437" t="s">
        <v>1317</v>
      </c>
      <c r="D437" t="s">
        <v>1976</v>
      </c>
      <c r="E437" t="s">
        <v>320</v>
      </c>
      <c r="F437" s="12">
        <v>852.0861703717776</v>
      </c>
      <c r="G437" s="12">
        <v>48211.861106505683</v>
      </c>
      <c r="H437" s="12">
        <v>14619.543294508883</v>
      </c>
      <c r="I437">
        <v>0</v>
      </c>
      <c r="J437" s="15">
        <v>1.2466494247769411E-2</v>
      </c>
      <c r="K437" s="15">
        <v>0.98753350575223076</v>
      </c>
      <c r="L437" s="59">
        <v>16.776969999999999</v>
      </c>
      <c r="M437">
        <v>19</v>
      </c>
      <c r="N437">
        <v>0</v>
      </c>
      <c r="O437" s="12">
        <v>10</v>
      </c>
      <c r="P437" s="12">
        <v>1</v>
      </c>
      <c r="Q437">
        <v>0</v>
      </c>
      <c r="R437">
        <v>0</v>
      </c>
      <c r="S437" s="12">
        <v>182.25445238601085</v>
      </c>
      <c r="T437" s="12">
        <v>43711.985204715987</v>
      </c>
      <c r="U437" s="12">
        <v>42859.899034344213</v>
      </c>
      <c r="V437" s="12">
        <v>4499.8759017896955</v>
      </c>
      <c r="W437" s="58">
        <v>1.073566654355557E-4</v>
      </c>
      <c r="X437" s="58">
        <v>7.8392216890634607E-5</v>
      </c>
      <c r="Y437" s="58">
        <v>0</v>
      </c>
      <c r="Z437" s="58">
        <v>9.8568625440384862E-4</v>
      </c>
      <c r="AA437" s="58">
        <v>1.3684494245937377E-3</v>
      </c>
      <c r="AB437" s="58">
        <v>0</v>
      </c>
      <c r="AC437" s="58">
        <v>0</v>
      </c>
      <c r="AD437" s="58">
        <v>2.661038198938644E-4</v>
      </c>
      <c r="AE437" s="58">
        <v>1.2011763119060576E-3</v>
      </c>
      <c r="AF437" s="58">
        <v>1.9246319330483547E-3</v>
      </c>
      <c r="AG437" s="58">
        <v>1.4290319364220301E-3</v>
      </c>
      <c r="AH437" s="18">
        <v>6.6916623296309847E-4</v>
      </c>
      <c r="AI437" s="17">
        <v>326</v>
      </c>
      <c r="AJ437">
        <v>7</v>
      </c>
      <c r="AK437" s="25">
        <v>0.90788357862276703</v>
      </c>
      <c r="AL437" t="str">
        <f>IF(AK437&lt;='CAV Tier 1 Analysis'!$A$5,"Tier 1", "Tier 2")</f>
        <v>Tier 2</v>
      </c>
      <c r="AM437" t="str">
        <f t="shared" si="13"/>
        <v>California - Tier 2</v>
      </c>
      <c r="AN437" t="str">
        <f t="shared" si="14"/>
        <v>Tulare, City Of - Tier 2</v>
      </c>
    </row>
    <row r="438" spans="1:40" x14ac:dyDescent="0.3">
      <c r="A438">
        <v>9</v>
      </c>
      <c r="B438" t="s">
        <v>21</v>
      </c>
      <c r="C438" t="s">
        <v>707</v>
      </c>
      <c r="D438" t="s">
        <v>1949</v>
      </c>
      <c r="E438" t="s">
        <v>439</v>
      </c>
      <c r="F438" s="12">
        <v>13349.882899370506</v>
      </c>
      <c r="G438" s="12">
        <v>21967.844818838006</v>
      </c>
      <c r="H438" s="12">
        <v>10010.280613170515</v>
      </c>
      <c r="I438">
        <v>67</v>
      </c>
      <c r="J438" s="15">
        <v>1.5174689752968958E-2</v>
      </c>
      <c r="K438" s="15">
        <v>0.98482531024703091</v>
      </c>
      <c r="L438" s="59">
        <v>15.429640000000003</v>
      </c>
      <c r="M438">
        <v>156</v>
      </c>
      <c r="N438">
        <v>4</v>
      </c>
      <c r="O438" s="12">
        <v>13</v>
      </c>
      <c r="P438" s="12">
        <v>1</v>
      </c>
      <c r="Q438">
        <v>1</v>
      </c>
      <c r="R438" s="12">
        <v>65.983295786551068</v>
      </c>
      <c r="S438" s="12">
        <v>151.90290264502244</v>
      </c>
      <c r="T438" s="12">
        <v>23961.71811237658</v>
      </c>
      <c r="U438" s="12">
        <v>10611.835213006074</v>
      </c>
      <c r="V438">
        <v>0</v>
      </c>
      <c r="W438" s="58">
        <v>9.8735033755861058E-5</v>
      </c>
      <c r="X438" s="58">
        <v>6.4364135973363147E-4</v>
      </c>
      <c r="Y438" s="58">
        <v>4.9664762850757391E-4</v>
      </c>
      <c r="Z438" s="58">
        <v>1.2813921307250032E-3</v>
      </c>
      <c r="AA438" s="58">
        <v>1.3684494245937377E-3</v>
      </c>
      <c r="AB438" s="58">
        <v>3.9840637450199205E-4</v>
      </c>
      <c r="AC438" s="58">
        <v>1.7121078581587164E-3</v>
      </c>
      <c r="AD438" s="58">
        <v>2.2178850567224277E-4</v>
      </c>
      <c r="AE438" s="58">
        <v>6.5845209395916035E-4</v>
      </c>
      <c r="AF438" s="58">
        <v>4.7652648231468186E-4</v>
      </c>
      <c r="AG438" s="58">
        <v>0</v>
      </c>
      <c r="AH438" s="18">
        <v>6.6874062653841818E-4</v>
      </c>
      <c r="AI438" s="17">
        <v>327</v>
      </c>
      <c r="AJ438">
        <v>7</v>
      </c>
      <c r="AK438" s="25">
        <v>0.90855231924930546</v>
      </c>
      <c r="AL438" t="str">
        <f>IF(AK438&lt;='CAV Tier 1 Analysis'!$A$5,"Tier 1", "Tier 2")</f>
        <v>Tier 2</v>
      </c>
      <c r="AM438" t="str">
        <f t="shared" si="13"/>
        <v>California - Tier 2</v>
      </c>
      <c r="AN438" t="str">
        <f t="shared" si="14"/>
        <v>Lafayette, City Of - Tier 2</v>
      </c>
    </row>
    <row r="439" spans="1:40" x14ac:dyDescent="0.3">
      <c r="A439">
        <v>9</v>
      </c>
      <c r="B439" t="s">
        <v>21</v>
      </c>
      <c r="C439" t="s">
        <v>1270</v>
      </c>
      <c r="D439" t="s">
        <v>1927</v>
      </c>
      <c r="E439" t="s">
        <v>381</v>
      </c>
      <c r="F439" s="12">
        <v>16122.402849739379</v>
      </c>
      <c r="G439" s="12">
        <v>39237.554105200412</v>
      </c>
      <c r="H439" s="12">
        <v>12110.103587225296</v>
      </c>
      <c r="I439">
        <v>7</v>
      </c>
      <c r="J439" s="15">
        <v>0</v>
      </c>
      <c r="K439" s="15">
        <v>1.0000000000000004</v>
      </c>
      <c r="L439" s="59">
        <v>8.8133400000000002</v>
      </c>
      <c r="M439">
        <v>16</v>
      </c>
      <c r="N439">
        <v>0</v>
      </c>
      <c r="O439" s="12">
        <v>34</v>
      </c>
      <c r="P439" s="12">
        <v>1</v>
      </c>
      <c r="Q439">
        <v>0</v>
      </c>
      <c r="R439" s="12">
        <v>7.0000000000000036</v>
      </c>
      <c r="S439" s="12">
        <v>0</v>
      </c>
      <c r="T439" s="12">
        <v>41669.371608755879</v>
      </c>
      <c r="U439" s="12">
        <v>25546.968759016498</v>
      </c>
      <c r="V439">
        <v>0</v>
      </c>
      <c r="W439" s="58">
        <v>5.6397000993016056E-5</v>
      </c>
      <c r="X439" s="58">
        <v>6.6014498434218617E-5</v>
      </c>
      <c r="Y439" s="58">
        <v>0</v>
      </c>
      <c r="Z439" s="58">
        <v>3.3513332649730853E-3</v>
      </c>
      <c r="AA439" s="58">
        <v>1.3684494245937377E-3</v>
      </c>
      <c r="AB439" s="58">
        <v>0</v>
      </c>
      <c r="AC439" s="58">
        <v>1.8163316736830525E-4</v>
      </c>
      <c r="AD439" s="58">
        <v>0</v>
      </c>
      <c r="AE439" s="58">
        <v>1.1450466473677417E-3</v>
      </c>
      <c r="AF439" s="58">
        <v>1.147191500073121E-3</v>
      </c>
      <c r="AG439" s="58">
        <v>0</v>
      </c>
      <c r="AH439" s="18">
        <v>6.6509686398211133E-4</v>
      </c>
      <c r="AI439" s="17">
        <v>328</v>
      </c>
      <c r="AJ439">
        <v>7</v>
      </c>
      <c r="AK439" s="25">
        <v>0.90921741611328755</v>
      </c>
      <c r="AL439" t="str">
        <f>IF(AK439&lt;='CAV Tier 1 Analysis'!$A$5,"Tier 1", "Tier 2")</f>
        <v>Tier 2</v>
      </c>
      <c r="AM439" t="str">
        <f t="shared" si="13"/>
        <v>California - Tier 2</v>
      </c>
      <c r="AN439" t="str">
        <f t="shared" si="14"/>
        <v>Azusa, City Of - Tier 2</v>
      </c>
    </row>
    <row r="440" spans="1:40" x14ac:dyDescent="0.3">
      <c r="A440">
        <v>9</v>
      </c>
      <c r="B440" t="s">
        <v>21</v>
      </c>
      <c r="C440" t="s">
        <v>1297</v>
      </c>
      <c r="D440" t="s">
        <v>1956</v>
      </c>
      <c r="E440" t="s">
        <v>447</v>
      </c>
      <c r="F440" s="12">
        <v>4167.9165753269945</v>
      </c>
      <c r="G440" s="12">
        <v>18748.075279254539</v>
      </c>
      <c r="H440" s="12">
        <v>7813.9505100547476</v>
      </c>
      <c r="I440">
        <v>38</v>
      </c>
      <c r="J440" s="15">
        <v>1.7531040034678144E-2</v>
      </c>
      <c r="K440" s="15">
        <v>0.9824689599653218</v>
      </c>
      <c r="L440" s="59">
        <v>3.2297000000000002</v>
      </c>
      <c r="M440">
        <v>52</v>
      </c>
      <c r="N440">
        <v>17</v>
      </c>
      <c r="O440" s="12">
        <v>12</v>
      </c>
      <c r="P440" s="12">
        <v>1</v>
      </c>
      <c r="Q440">
        <v>0</v>
      </c>
      <c r="R440" s="12">
        <v>37.333820478682227</v>
      </c>
      <c r="S440" s="12">
        <v>136.98667922076348</v>
      </c>
      <c r="T440" s="12">
        <v>19542.822352768639</v>
      </c>
      <c r="U440" s="12">
        <v>15374.905777441643</v>
      </c>
      <c r="V440">
        <v>0</v>
      </c>
      <c r="W440" s="58">
        <v>2.0667010929697933E-5</v>
      </c>
      <c r="X440" s="58">
        <v>2.1454711991121051E-4</v>
      </c>
      <c r="Y440" s="58">
        <v>2.110752421157189E-3</v>
      </c>
      <c r="Z440" s="58">
        <v>1.1828235052846183E-3</v>
      </c>
      <c r="AA440" s="58">
        <v>1.3684494245937377E-3</v>
      </c>
      <c r="AB440" s="58">
        <v>0</v>
      </c>
      <c r="AC440" s="58">
        <v>9.6872286621467821E-4</v>
      </c>
      <c r="AD440" s="58">
        <v>2.0000981121720231E-4</v>
      </c>
      <c r="AE440" s="58">
        <v>5.3702377432634423E-4</v>
      </c>
      <c r="AF440" s="58">
        <v>6.9041307360901923E-4</v>
      </c>
      <c r="AG440" s="58">
        <v>0</v>
      </c>
      <c r="AH440" s="18">
        <v>6.6303718247669966E-4</v>
      </c>
      <c r="AI440" s="17">
        <v>329</v>
      </c>
      <c r="AJ440">
        <v>7</v>
      </c>
      <c r="AK440" s="25">
        <v>0.90988045329576428</v>
      </c>
      <c r="AL440" t="str">
        <f>IF(AK440&lt;='CAV Tier 1 Analysis'!$A$5,"Tier 1", "Tier 2")</f>
        <v>Tier 2</v>
      </c>
      <c r="AM440" t="str">
        <f t="shared" si="13"/>
        <v>California - Tier 2</v>
      </c>
      <c r="AN440" t="str">
        <f t="shared" si="14"/>
        <v>Millbrae, City Of - Tier 2</v>
      </c>
    </row>
    <row r="441" spans="1:40" x14ac:dyDescent="0.3">
      <c r="A441">
        <v>9</v>
      </c>
      <c r="B441" t="s">
        <v>21</v>
      </c>
      <c r="C441" t="s">
        <v>1109</v>
      </c>
      <c r="D441" t="s">
        <v>1761</v>
      </c>
      <c r="E441" t="s">
        <v>567</v>
      </c>
      <c r="F441" s="12">
        <v>62.571791512020589</v>
      </c>
      <c r="G441" s="12">
        <v>5474.8633948414581</v>
      </c>
      <c r="H441" s="12">
        <v>2673.5514758858053</v>
      </c>
      <c r="I441">
        <v>2</v>
      </c>
      <c r="J441" s="15">
        <v>6.6567027707833751E-2</v>
      </c>
      <c r="K441" s="15">
        <v>0.93343297229216626</v>
      </c>
      <c r="L441" s="59">
        <v>9.9960900000000006</v>
      </c>
      <c r="M441">
        <v>55</v>
      </c>
      <c r="N441">
        <v>0</v>
      </c>
      <c r="O441" s="12">
        <v>8</v>
      </c>
      <c r="P441" s="12">
        <v>4</v>
      </c>
      <c r="Q441">
        <v>0</v>
      </c>
      <c r="R441" s="12">
        <v>1.8668659445843325</v>
      </c>
      <c r="S441" s="12">
        <v>177.97037517361022</v>
      </c>
      <c r="T441" s="12">
        <v>5349.1893979965471</v>
      </c>
      <c r="U441" s="12">
        <v>5286.6176064845267</v>
      </c>
      <c r="V441" s="12">
        <v>125.67399684491102</v>
      </c>
      <c r="W441" s="58">
        <v>6.3965477067295473E-5</v>
      </c>
      <c r="X441" s="58">
        <v>2.269248383676265E-4</v>
      </c>
      <c r="Y441" s="58">
        <v>0</v>
      </c>
      <c r="Z441" s="58">
        <v>7.885490035230789E-4</v>
      </c>
      <c r="AA441" s="58">
        <v>5.4737976983749506E-3</v>
      </c>
      <c r="AB441" s="58">
        <v>0</v>
      </c>
      <c r="AC441" s="58">
        <v>4.8440682080982166E-5</v>
      </c>
      <c r="AD441" s="58">
        <v>2.5984877758342714E-4</v>
      </c>
      <c r="AE441" s="58">
        <v>1.4699217074403803E-4</v>
      </c>
      <c r="AF441" s="58">
        <v>2.3739657097891393E-4</v>
      </c>
      <c r="AG441" s="58">
        <v>3.9910468419307231E-5</v>
      </c>
      <c r="AH441" s="18">
        <v>6.6234778973996546E-4</v>
      </c>
      <c r="AI441" s="17">
        <v>330</v>
      </c>
      <c r="AJ441">
        <v>7</v>
      </c>
      <c r="AK441" s="25">
        <v>0.91054280108550423</v>
      </c>
      <c r="AL441" t="str">
        <f>IF(AK441&lt;='CAV Tier 1 Analysis'!$A$5,"Tier 1", "Tier 2")</f>
        <v>Tier 2</v>
      </c>
      <c r="AM441" t="str">
        <f t="shared" si="13"/>
        <v>California - Tier 2</v>
      </c>
      <c r="AN441" t="str">
        <f t="shared" si="14"/>
        <v>Yreka, City Of - Tier 2</v>
      </c>
    </row>
    <row r="442" spans="1:40" x14ac:dyDescent="0.3">
      <c r="A442">
        <v>9</v>
      </c>
      <c r="B442" t="s">
        <v>21</v>
      </c>
      <c r="C442" t="s">
        <v>1217</v>
      </c>
      <c r="D442" t="s">
        <v>1873</v>
      </c>
      <c r="E442" t="s">
        <v>387</v>
      </c>
      <c r="F442" s="12">
        <v>5468.0371040429654</v>
      </c>
      <c r="G442" s="12">
        <v>27906.19720848418</v>
      </c>
      <c r="H442" s="12">
        <v>7203.8549360720426</v>
      </c>
      <c r="I442">
        <v>3</v>
      </c>
      <c r="J442" s="15">
        <v>2.6932989825025459E-2</v>
      </c>
      <c r="K442" s="15">
        <v>0.97306701017497443</v>
      </c>
      <c r="L442" s="59">
        <v>19.190220000000004</v>
      </c>
      <c r="M442">
        <v>80</v>
      </c>
      <c r="N442">
        <v>0</v>
      </c>
      <c r="O442" s="12">
        <v>25</v>
      </c>
      <c r="P442" s="12">
        <v>1</v>
      </c>
      <c r="Q442">
        <v>0</v>
      </c>
      <c r="R442" s="12">
        <v>2.9192010305249232</v>
      </c>
      <c r="S442" s="12">
        <v>194.02135169418776</v>
      </c>
      <c r="T442" s="12">
        <v>24390.552361338014</v>
      </c>
      <c r="U442" s="12">
        <v>18922.515257295046</v>
      </c>
      <c r="V442" s="12">
        <v>3515.6448471461663</v>
      </c>
      <c r="W442" s="58">
        <v>1.2279917220896921E-4</v>
      </c>
      <c r="X442" s="58">
        <v>3.300724921710931E-4</v>
      </c>
      <c r="Y442" s="58">
        <v>0</v>
      </c>
      <c r="Z442" s="58">
        <v>2.4642156360096213E-3</v>
      </c>
      <c r="AA442" s="58">
        <v>1.3684494245937377E-3</v>
      </c>
      <c r="AB442" s="58">
        <v>0</v>
      </c>
      <c r="AC442" s="58">
        <v>7.5746247051294613E-5</v>
      </c>
      <c r="AD442" s="58">
        <v>2.8328428826223377E-4</v>
      </c>
      <c r="AE442" s="58">
        <v>6.7023617421024275E-4</v>
      </c>
      <c r="AF442" s="58">
        <v>8.4971915329529386E-4</v>
      </c>
      <c r="AG442" s="58">
        <v>1.1164682923125234E-3</v>
      </c>
      <c r="AH442" s="18">
        <v>6.6190826182863723E-4</v>
      </c>
      <c r="AI442" s="17">
        <v>331</v>
      </c>
      <c r="AJ442">
        <v>7</v>
      </c>
      <c r="AK442" s="25">
        <v>0.91120470934733289</v>
      </c>
      <c r="AL442" t="str">
        <f>IF(AK442&lt;='CAV Tier 1 Analysis'!$A$5,"Tier 1", "Tier 2")</f>
        <v>Tier 2</v>
      </c>
      <c r="AM442" t="str">
        <f t="shared" si="13"/>
        <v>California - Tier 2</v>
      </c>
      <c r="AN442" t="str">
        <f t="shared" si="14"/>
        <v>Moorpark, City Of - Tier 2</v>
      </c>
    </row>
    <row r="443" spans="1:40" x14ac:dyDescent="0.3">
      <c r="A443">
        <v>9</v>
      </c>
      <c r="B443" t="s">
        <v>21</v>
      </c>
      <c r="C443" t="s">
        <v>881</v>
      </c>
      <c r="D443" t="s">
        <v>1528</v>
      </c>
      <c r="E443" t="s">
        <v>342</v>
      </c>
      <c r="F443" s="12">
        <v>498.19672546840854</v>
      </c>
      <c r="G443" s="12">
        <v>38075.74141820323</v>
      </c>
      <c r="H443" s="12">
        <v>8382.5237582049158</v>
      </c>
      <c r="I443">
        <v>0</v>
      </c>
      <c r="J443" s="15">
        <v>0</v>
      </c>
      <c r="K443" s="15">
        <v>1</v>
      </c>
      <c r="L443" s="59">
        <v>10.086720000000001</v>
      </c>
      <c r="M443">
        <v>8</v>
      </c>
      <c r="N443">
        <v>0</v>
      </c>
      <c r="O443" s="12">
        <v>18</v>
      </c>
      <c r="P443" s="12">
        <v>1</v>
      </c>
      <c r="Q443">
        <v>0</v>
      </c>
      <c r="R443">
        <v>0</v>
      </c>
      <c r="S443" s="12">
        <v>0</v>
      </c>
      <c r="T443" s="12">
        <v>32756.238206230977</v>
      </c>
      <c r="U443" s="12">
        <v>32258.041480762568</v>
      </c>
      <c r="V443" s="12">
        <v>5319.5032119722528</v>
      </c>
      <c r="W443" s="58">
        <v>6.4545422944794489E-5</v>
      </c>
      <c r="X443" s="58">
        <v>3.3007249217109309E-5</v>
      </c>
      <c r="Y443" s="58">
        <v>0</v>
      </c>
      <c r="Z443" s="58">
        <v>1.7742352579269275E-3</v>
      </c>
      <c r="AA443" s="58">
        <v>1.3684494245937377E-3</v>
      </c>
      <c r="AB443" s="58">
        <v>0</v>
      </c>
      <c r="AC443" s="58">
        <v>0</v>
      </c>
      <c r="AD443" s="58">
        <v>0</v>
      </c>
      <c r="AE443" s="58">
        <v>9.0011966320467792E-4</v>
      </c>
      <c r="AF443" s="58">
        <v>1.4485534994313598E-3</v>
      </c>
      <c r="AG443" s="58">
        <v>1.689322137258173E-3</v>
      </c>
      <c r="AH443" s="18">
        <v>6.6165751405243458E-4</v>
      </c>
      <c r="AI443" s="17">
        <v>332</v>
      </c>
      <c r="AJ443">
        <v>7</v>
      </c>
      <c r="AK443" s="25">
        <v>0.91186636686138534</v>
      </c>
      <c r="AL443" t="str">
        <f>IF(AK443&lt;='CAV Tier 1 Analysis'!$A$5,"Tier 1", "Tier 2")</f>
        <v>Tier 2</v>
      </c>
      <c r="AM443" t="str">
        <f t="shared" si="13"/>
        <v>California - Tier 2</v>
      </c>
      <c r="AN443" t="str">
        <f t="shared" si="14"/>
        <v>Delano, City Of - Tier 2</v>
      </c>
    </row>
    <row r="444" spans="1:40" x14ac:dyDescent="0.3">
      <c r="A444">
        <v>9</v>
      </c>
      <c r="B444" t="s">
        <v>21</v>
      </c>
      <c r="C444" t="s">
        <v>1285</v>
      </c>
      <c r="D444" t="s">
        <v>1943</v>
      </c>
      <c r="E444" t="s">
        <v>394</v>
      </c>
      <c r="F444" s="12">
        <v>35689.919773766866</v>
      </c>
      <c r="G444" s="12">
        <v>47216.454269260488</v>
      </c>
      <c r="H444" s="12">
        <v>17924.788079174781</v>
      </c>
      <c r="I444">
        <v>4</v>
      </c>
      <c r="J444" s="15">
        <v>0</v>
      </c>
      <c r="K444" s="15">
        <v>1.0000000000000002</v>
      </c>
      <c r="L444" s="59">
        <v>19.509539999999994</v>
      </c>
      <c r="M444">
        <v>44</v>
      </c>
      <c r="N444">
        <v>0</v>
      </c>
      <c r="O444" s="12">
        <v>34</v>
      </c>
      <c r="P444" s="12">
        <v>1</v>
      </c>
      <c r="Q444">
        <v>0</v>
      </c>
      <c r="R444" s="12">
        <v>4.0000000000000009</v>
      </c>
      <c r="S444" s="12">
        <v>0</v>
      </c>
      <c r="T444" s="12">
        <v>51283.982369109632</v>
      </c>
      <c r="U444" s="12">
        <v>15594.062595342766</v>
      </c>
      <c r="V444">
        <v>0</v>
      </c>
      <c r="W444" s="58">
        <v>1.2484251677040556E-4</v>
      </c>
      <c r="X444" s="58">
        <v>1.8153987069410119E-4</v>
      </c>
      <c r="Y444" s="58">
        <v>0</v>
      </c>
      <c r="Z444" s="58">
        <v>3.3513332649730853E-3</v>
      </c>
      <c r="AA444" s="58">
        <v>1.3684494245937377E-3</v>
      </c>
      <c r="AB444" s="58">
        <v>0</v>
      </c>
      <c r="AC444" s="58">
        <v>1.0379038135331726E-4</v>
      </c>
      <c r="AD444" s="58">
        <v>0</v>
      </c>
      <c r="AE444" s="58">
        <v>1.4092497632739952E-3</v>
      </c>
      <c r="AF444" s="58">
        <v>7.0025435227698285E-4</v>
      </c>
      <c r="AG444" s="58">
        <v>0</v>
      </c>
      <c r="AH444" s="18">
        <v>6.5813268853960225E-4</v>
      </c>
      <c r="AI444" s="17">
        <v>333</v>
      </c>
      <c r="AJ444">
        <v>7</v>
      </c>
      <c r="AK444" s="25">
        <v>0.91252449954992498</v>
      </c>
      <c r="AL444" t="str">
        <f>IF(AK444&lt;='CAV Tier 1 Analysis'!$A$5,"Tier 1", "Tier 2")</f>
        <v>Tier 2</v>
      </c>
      <c r="AM444" t="str">
        <f t="shared" si="13"/>
        <v>California - Tier 2</v>
      </c>
      <c r="AN444" t="str">
        <f t="shared" si="14"/>
        <v>Glendora, City Of - Tier 2</v>
      </c>
    </row>
    <row r="445" spans="1:40" x14ac:dyDescent="0.3">
      <c r="A445">
        <v>9</v>
      </c>
      <c r="B445" t="s">
        <v>21</v>
      </c>
      <c r="C445" t="s">
        <v>1313</v>
      </c>
      <c r="D445" t="s">
        <v>1972</v>
      </c>
      <c r="E445" t="s">
        <v>429</v>
      </c>
      <c r="F445" s="12">
        <v>6271.6618515216614</v>
      </c>
      <c r="G445" s="12">
        <v>21444.670855918455</v>
      </c>
      <c r="H445" s="12">
        <v>10932.22813518711</v>
      </c>
      <c r="I445">
        <v>12</v>
      </c>
      <c r="J445" s="15">
        <v>0</v>
      </c>
      <c r="K445" s="15">
        <v>1</v>
      </c>
      <c r="L445" s="59">
        <v>3.4283699999999997</v>
      </c>
      <c r="M445">
        <v>11</v>
      </c>
      <c r="N445">
        <v>2</v>
      </c>
      <c r="O445" s="12">
        <v>34</v>
      </c>
      <c r="P445" s="12">
        <v>1</v>
      </c>
      <c r="Q445">
        <v>1</v>
      </c>
      <c r="R445" s="12">
        <v>12</v>
      </c>
      <c r="S445" s="12">
        <v>0</v>
      </c>
      <c r="T445" s="12">
        <v>24212.759308066023</v>
      </c>
      <c r="U445" s="12">
        <v>17941.097456544361</v>
      </c>
      <c r="V445">
        <v>0</v>
      </c>
      <c r="W445" s="58">
        <v>2.1938310140585345E-5</v>
      </c>
      <c r="X445" s="58">
        <v>4.5384967673525298E-5</v>
      </c>
      <c r="Y445" s="58">
        <v>2.4832381425378696E-4</v>
      </c>
      <c r="Z445" s="58">
        <v>3.3513332649730853E-3</v>
      </c>
      <c r="AA445" s="58">
        <v>1.3684494245937377E-3</v>
      </c>
      <c r="AB445" s="58">
        <v>3.9840637450199205E-4</v>
      </c>
      <c r="AC445" s="58">
        <v>3.113711440599517E-4</v>
      </c>
      <c r="AD445" s="58">
        <v>0</v>
      </c>
      <c r="AE445" s="58">
        <v>6.6535053922909052E-4</v>
      </c>
      <c r="AF445" s="58">
        <v>8.0564839994439863E-4</v>
      </c>
      <c r="AG445" s="58">
        <v>0</v>
      </c>
      <c r="AH445" s="18">
        <v>6.5601874903365039E-4</v>
      </c>
      <c r="AI445" s="17">
        <v>334</v>
      </c>
      <c r="AJ445">
        <v>7</v>
      </c>
      <c r="AK445" s="25">
        <v>0.91318051829895863</v>
      </c>
      <c r="AL445" t="str">
        <f>IF(AK445&lt;='CAV Tier 1 Analysis'!$A$5,"Tier 1", "Tier 2")</f>
        <v>Tier 2</v>
      </c>
      <c r="AM445" t="str">
        <f t="shared" si="13"/>
        <v>California - Tier 2</v>
      </c>
      <c r="AN445" t="str">
        <f t="shared" si="14"/>
        <v>South Pasadena, City Of - Tier 2</v>
      </c>
    </row>
    <row r="446" spans="1:40" x14ac:dyDescent="0.3">
      <c r="A446">
        <v>9</v>
      </c>
      <c r="B446" t="s">
        <v>21</v>
      </c>
      <c r="C446" t="s">
        <v>897</v>
      </c>
      <c r="D446" t="s">
        <v>1545</v>
      </c>
      <c r="E446" t="s">
        <v>375</v>
      </c>
      <c r="F446" s="12">
        <v>4909.9671683745282</v>
      </c>
      <c r="G446" s="12">
        <v>32472.483844502149</v>
      </c>
      <c r="H446" s="12">
        <v>9341.6867080171451</v>
      </c>
      <c r="I446">
        <v>1</v>
      </c>
      <c r="J446" s="15">
        <v>0</v>
      </c>
      <c r="K446" s="15">
        <v>1.0000000000000002</v>
      </c>
      <c r="L446" s="59">
        <v>2.6839999999999993</v>
      </c>
      <c r="M446">
        <v>5</v>
      </c>
      <c r="N446">
        <v>0</v>
      </c>
      <c r="O446" s="12">
        <v>34</v>
      </c>
      <c r="P446" s="12">
        <v>1</v>
      </c>
      <c r="Q446">
        <v>0</v>
      </c>
      <c r="R446" s="12">
        <v>1.0000000000000002</v>
      </c>
      <c r="S446" s="12">
        <v>0</v>
      </c>
      <c r="T446" s="12">
        <v>36481.760957377766</v>
      </c>
      <c r="U446" s="12">
        <v>31571.793789003237</v>
      </c>
      <c r="V446">
        <v>0</v>
      </c>
      <c r="W446" s="58">
        <v>1.7175049489212381E-5</v>
      </c>
      <c r="X446" s="58">
        <v>2.0629530760693319E-5</v>
      </c>
      <c r="Y446" s="58">
        <v>0</v>
      </c>
      <c r="Z446" s="58">
        <v>3.3513332649730853E-3</v>
      </c>
      <c r="AA446" s="58">
        <v>1.3684494245937377E-3</v>
      </c>
      <c r="AB446" s="58">
        <v>0</v>
      </c>
      <c r="AC446" s="58">
        <v>2.5947595338329315E-5</v>
      </c>
      <c r="AD446" s="58">
        <v>0</v>
      </c>
      <c r="AE446" s="58">
        <v>1.002494553230533E-3</v>
      </c>
      <c r="AF446" s="58">
        <v>1.417737416069092E-3</v>
      </c>
      <c r="AG446" s="58">
        <v>0</v>
      </c>
      <c r="AH446" s="18">
        <v>6.5488789404133483E-4</v>
      </c>
      <c r="AI446" s="17">
        <v>335</v>
      </c>
      <c r="AJ446">
        <v>7</v>
      </c>
      <c r="AK446" s="25">
        <v>0.91383540619299997</v>
      </c>
      <c r="AL446" t="str">
        <f>IF(AK446&lt;='CAV Tier 1 Analysis'!$A$5,"Tier 1", "Tier 2")</f>
        <v>Tier 2</v>
      </c>
      <c r="AM446" t="str">
        <f t="shared" si="13"/>
        <v>California - Tier 2</v>
      </c>
      <c r="AN446" t="str">
        <f t="shared" si="14"/>
        <v>Bell, City Of - Tier 2</v>
      </c>
    </row>
    <row r="447" spans="1:40" x14ac:dyDescent="0.3">
      <c r="A447">
        <v>9</v>
      </c>
      <c r="B447" t="s">
        <v>21</v>
      </c>
      <c r="C447" t="s">
        <v>1132</v>
      </c>
      <c r="D447" t="s">
        <v>1785</v>
      </c>
      <c r="E447" t="s">
        <v>315</v>
      </c>
      <c r="F447" s="12">
        <v>2348.7975402908519</v>
      </c>
      <c r="G447" s="12">
        <v>57331.334490076159</v>
      </c>
      <c r="H447" s="12">
        <v>20513.252382511007</v>
      </c>
      <c r="I447">
        <v>13</v>
      </c>
      <c r="J447" s="15">
        <v>0</v>
      </c>
      <c r="K447" s="15">
        <v>1</v>
      </c>
      <c r="L447" s="59">
        <v>13.366859999999999</v>
      </c>
      <c r="M447">
        <v>76</v>
      </c>
      <c r="N447">
        <v>0</v>
      </c>
      <c r="O447" s="12">
        <v>9</v>
      </c>
      <c r="P447" s="12">
        <v>1</v>
      </c>
      <c r="Q447">
        <v>0</v>
      </c>
      <c r="R447" s="12">
        <v>13</v>
      </c>
      <c r="S447" s="12">
        <v>0</v>
      </c>
      <c r="T447" s="12">
        <v>56738.430387582419</v>
      </c>
      <c r="U447" s="12">
        <v>54389.63284729157</v>
      </c>
      <c r="V447" s="12">
        <v>592.90410249373963</v>
      </c>
      <c r="W447" s="58">
        <v>8.5535201943134673E-5</v>
      </c>
      <c r="X447" s="58">
        <v>3.1356886756253843E-4</v>
      </c>
      <c r="Y447" s="58">
        <v>0</v>
      </c>
      <c r="Z447" s="58">
        <v>8.8711762896346376E-4</v>
      </c>
      <c r="AA447" s="58">
        <v>1.3684494245937377E-3</v>
      </c>
      <c r="AB447" s="58">
        <v>0</v>
      </c>
      <c r="AC447" s="58">
        <v>3.3731873939828102E-4</v>
      </c>
      <c r="AD447" s="58">
        <v>0</v>
      </c>
      <c r="AE447" s="58">
        <v>1.5591343709766348E-3</v>
      </c>
      <c r="AF447" s="58">
        <v>2.4423768268980652E-3</v>
      </c>
      <c r="AG447" s="58">
        <v>1.8828939201683624E-4</v>
      </c>
      <c r="AH447" s="18">
        <v>6.5289004112297194E-4</v>
      </c>
      <c r="AI447" s="17">
        <v>336</v>
      </c>
      <c r="AJ447">
        <v>7</v>
      </c>
      <c r="AK447" s="25">
        <v>0.91448829623412298</v>
      </c>
      <c r="AL447" t="str">
        <f>IF(AK447&lt;='CAV Tier 1 Analysis'!$A$5,"Tier 1", "Tier 2")</f>
        <v>Tier 2</v>
      </c>
      <c r="AM447" t="str">
        <f t="shared" si="13"/>
        <v>California - Tier 2</v>
      </c>
      <c r="AN447" t="str">
        <f t="shared" si="14"/>
        <v>Turlock, City Of - Tier 2</v>
      </c>
    </row>
    <row r="448" spans="1:40" x14ac:dyDescent="0.3">
      <c r="A448">
        <v>9</v>
      </c>
      <c r="B448" t="s">
        <v>21</v>
      </c>
      <c r="C448" t="s">
        <v>1304</v>
      </c>
      <c r="D448" t="s">
        <v>1963</v>
      </c>
      <c r="E448" t="s">
        <v>499</v>
      </c>
      <c r="F448" s="12">
        <v>11824.457886818018</v>
      </c>
      <c r="G448" s="12">
        <v>8799.6801081928534</v>
      </c>
      <c r="H448" s="12">
        <v>1725.268999240327</v>
      </c>
      <c r="I448">
        <v>28</v>
      </c>
      <c r="J448" s="15">
        <v>8.8694189892592062E-3</v>
      </c>
      <c r="K448" s="15">
        <v>0.99113058101074081</v>
      </c>
      <c r="L448" s="59">
        <v>9.1697099999999985</v>
      </c>
      <c r="M448">
        <v>30</v>
      </c>
      <c r="N448">
        <v>8</v>
      </c>
      <c r="O448" s="12">
        <v>12</v>
      </c>
      <c r="P448" s="12">
        <v>1</v>
      </c>
      <c r="Q448">
        <v>3</v>
      </c>
      <c r="R448" s="12">
        <v>27.751656268300742</v>
      </c>
      <c r="S448" s="12">
        <v>15.302133623442383</v>
      </c>
      <c r="T448" s="12">
        <v>4527.7780086939438</v>
      </c>
      <c r="U448">
        <v>0</v>
      </c>
      <c r="V448" s="12">
        <v>4271.9020994989096</v>
      </c>
      <c r="W448" s="58">
        <v>5.8677430347140723E-5</v>
      </c>
      <c r="X448" s="58">
        <v>1.237771845641599E-4</v>
      </c>
      <c r="Y448" s="58">
        <v>9.9329525701514782E-4</v>
      </c>
      <c r="Z448" s="58">
        <v>1.1828235052846183E-3</v>
      </c>
      <c r="AA448" s="58">
        <v>1.3684494245937377E-3</v>
      </c>
      <c r="AB448" s="58">
        <v>1.195219123505976E-3</v>
      </c>
      <c r="AC448" s="58">
        <v>7.2008874681827771E-4</v>
      </c>
      <c r="AD448" s="58">
        <v>2.2342149431279989E-5</v>
      </c>
      <c r="AE448" s="58">
        <v>1.2442033149813521E-4</v>
      </c>
      <c r="AF448" s="58">
        <v>0</v>
      </c>
      <c r="AG448" s="58">
        <v>1.3566339745112305E-3</v>
      </c>
      <c r="AH448" s="18">
        <v>6.4961155705179133E-4</v>
      </c>
      <c r="AI448" s="17">
        <v>337</v>
      </c>
      <c r="AJ448">
        <v>7</v>
      </c>
      <c r="AK448" s="25">
        <v>0.91513790779117477</v>
      </c>
      <c r="AL448" t="str">
        <f>IF(AK448&lt;='CAV Tier 1 Analysis'!$A$5,"Tier 1", "Tier 2")</f>
        <v>Tier 2</v>
      </c>
      <c r="AM448" t="str">
        <f t="shared" si="13"/>
        <v>California - Tier 2</v>
      </c>
      <c r="AN448" t="str">
        <f t="shared" si="14"/>
        <v>Portola Valley, Town Of - Tier 2</v>
      </c>
    </row>
    <row r="449" spans="1:40" x14ac:dyDescent="0.3">
      <c r="A449">
        <v>9</v>
      </c>
      <c r="B449" t="s">
        <v>21</v>
      </c>
      <c r="C449" t="s">
        <v>1149</v>
      </c>
      <c r="D449" t="s">
        <v>1803</v>
      </c>
      <c r="E449" t="s">
        <v>528</v>
      </c>
      <c r="F449" s="12">
        <v>1269.5395181356196</v>
      </c>
      <c r="G449" s="12">
        <v>5131.4252949884403</v>
      </c>
      <c r="H449" s="12">
        <v>2375.9361243913177</v>
      </c>
      <c r="I449">
        <v>23</v>
      </c>
      <c r="J449" s="15">
        <v>5.9697271674432388E-2</v>
      </c>
      <c r="K449" s="15">
        <v>0.9403027283255676</v>
      </c>
      <c r="L449" s="59">
        <v>4.4554800000000006</v>
      </c>
      <c r="M449">
        <v>36</v>
      </c>
      <c r="N449">
        <v>0</v>
      </c>
      <c r="O449" s="12">
        <v>25</v>
      </c>
      <c r="P449" s="12">
        <v>1</v>
      </c>
      <c r="Q449">
        <v>5</v>
      </c>
      <c r="R449" s="12">
        <v>21.626962751488055</v>
      </c>
      <c r="S449" s="12">
        <v>141.83690429888648</v>
      </c>
      <c r="T449" s="12">
        <v>5776.5305185523312</v>
      </c>
      <c r="U449" s="12">
        <v>4506.9910004167114</v>
      </c>
      <c r="V449">
        <v>0</v>
      </c>
      <c r="W449" s="58">
        <v>2.8510838114081974E-5</v>
      </c>
      <c r="X449" s="58">
        <v>1.4853262147699188E-4</v>
      </c>
      <c r="Y449" s="58">
        <v>0</v>
      </c>
      <c r="Z449" s="58">
        <v>2.4642156360096213E-3</v>
      </c>
      <c r="AA449" s="58">
        <v>1.3684494245937377E-3</v>
      </c>
      <c r="AB449" s="58">
        <v>1.9920318725099601E-3</v>
      </c>
      <c r="AC449" s="58">
        <v>5.6116767787273299E-4</v>
      </c>
      <c r="AD449" s="58">
        <v>2.0709146768011251E-4</v>
      </c>
      <c r="AE449" s="58">
        <v>1.5873522081854297E-4</v>
      </c>
      <c r="AF449" s="58">
        <v>2.0238728967636441E-4</v>
      </c>
      <c r="AG449" s="58">
        <v>0</v>
      </c>
      <c r="AH449" s="18">
        <v>6.4828382261383159E-4</v>
      </c>
      <c r="AI449" s="17">
        <v>338</v>
      </c>
      <c r="AJ449">
        <v>7</v>
      </c>
      <c r="AK449" s="25">
        <v>0.9157861916137886</v>
      </c>
      <c r="AL449" t="str">
        <f>IF(AK449&lt;='CAV Tier 1 Analysis'!$A$5,"Tier 1", "Tier 2")</f>
        <v>Tier 2</v>
      </c>
      <c r="AM449" t="str">
        <f t="shared" si="13"/>
        <v>California - Tier 2</v>
      </c>
      <c r="AN449" t="str">
        <f t="shared" si="14"/>
        <v>Ojai, City Of - Tier 2</v>
      </c>
    </row>
    <row r="450" spans="1:40" x14ac:dyDescent="0.3">
      <c r="A450">
        <v>9</v>
      </c>
      <c r="B450" t="s">
        <v>21</v>
      </c>
      <c r="C450" t="s">
        <v>712</v>
      </c>
      <c r="D450" t="s">
        <v>1647</v>
      </c>
      <c r="E450" t="s">
        <v>497</v>
      </c>
      <c r="F450" s="12">
        <v>581.91398372726587</v>
      </c>
      <c r="G450" s="12">
        <v>9914.0222004085135</v>
      </c>
      <c r="H450" s="12">
        <v>4714.3573770619496</v>
      </c>
      <c r="I450">
        <v>29</v>
      </c>
      <c r="J450" s="15">
        <v>1.2518868873905607E-2</v>
      </c>
      <c r="K450" s="15">
        <v>0.98748113112609448</v>
      </c>
      <c r="L450" s="59">
        <v>7.4527499999999991</v>
      </c>
      <c r="M450">
        <v>19</v>
      </c>
      <c r="N450">
        <v>17</v>
      </c>
      <c r="O450" s="12">
        <v>12</v>
      </c>
      <c r="P450" s="12">
        <v>1</v>
      </c>
      <c r="Q450">
        <v>2</v>
      </c>
      <c r="R450" s="12">
        <v>28.63695280265674</v>
      </c>
      <c r="S450" s="12">
        <v>59.018421828168115</v>
      </c>
      <c r="T450" s="12">
        <v>10236.421142320234</v>
      </c>
      <c r="U450" s="12">
        <v>9654.5071585929691</v>
      </c>
      <c r="V450">
        <v>0</v>
      </c>
      <c r="W450" s="58">
        <v>4.7690517913832934E-5</v>
      </c>
      <c r="X450" s="58">
        <v>7.8392216890634607E-5</v>
      </c>
      <c r="Y450" s="58">
        <v>2.110752421157189E-3</v>
      </c>
      <c r="Z450" s="58">
        <v>1.1828235052846183E-3</v>
      </c>
      <c r="AA450" s="58">
        <v>1.3684494245937377E-3</v>
      </c>
      <c r="AB450" s="58">
        <v>7.9681274900398409E-4</v>
      </c>
      <c r="AC450" s="58">
        <v>7.4306006304617248E-4</v>
      </c>
      <c r="AD450" s="58">
        <v>8.6170885193630645E-5</v>
      </c>
      <c r="AE450" s="58">
        <v>2.8129005208216558E-4</v>
      </c>
      <c r="AF450" s="58">
        <v>4.3353748361335288E-4</v>
      </c>
      <c r="AG450" s="58">
        <v>0</v>
      </c>
      <c r="AH450" s="18">
        <v>6.4808902897993815E-4</v>
      </c>
      <c r="AI450" s="17">
        <v>339</v>
      </c>
      <c r="AJ450">
        <v>7</v>
      </c>
      <c r="AK450" s="25">
        <v>0.91643428064276855</v>
      </c>
      <c r="AL450" t="str">
        <f>IF(AK450&lt;='CAV Tier 1 Analysis'!$A$5,"Tier 1", "Tier 2")</f>
        <v>Tier 2</v>
      </c>
      <c r="AM450" t="str">
        <f t="shared" si="13"/>
        <v>California - Tier 2</v>
      </c>
      <c r="AN450" t="str">
        <f t="shared" si="14"/>
        <v>Auburn, City Of - Tier 2</v>
      </c>
    </row>
    <row r="451" spans="1:40" x14ac:dyDescent="0.3">
      <c r="A451">
        <v>9</v>
      </c>
      <c r="B451" t="s">
        <v>21</v>
      </c>
      <c r="C451" t="s">
        <v>1180</v>
      </c>
      <c r="D451" t="s">
        <v>1836</v>
      </c>
      <c r="E451" t="s">
        <v>407</v>
      </c>
      <c r="F451" s="12">
        <v>24329.908475972268</v>
      </c>
      <c r="G451" s="12">
        <v>38529.309285717689</v>
      </c>
      <c r="H451" s="12">
        <v>16381.882707678744</v>
      </c>
      <c r="I451">
        <v>10</v>
      </c>
      <c r="J451" s="15">
        <v>0</v>
      </c>
      <c r="K451" s="15">
        <v>0.99999999999999989</v>
      </c>
      <c r="L451" s="59">
        <v>13.299579999999999</v>
      </c>
      <c r="M451">
        <v>23</v>
      </c>
      <c r="N451">
        <v>0</v>
      </c>
      <c r="O451" s="12">
        <v>34</v>
      </c>
      <c r="P451" s="12">
        <v>1</v>
      </c>
      <c r="Q451">
        <v>0</v>
      </c>
      <c r="R451" s="12">
        <v>9.9999999999999982</v>
      </c>
      <c r="S451" s="12">
        <v>0</v>
      </c>
      <c r="T451" s="12">
        <v>41742.199988512155</v>
      </c>
      <c r="U451" s="12">
        <v>17412.291512539887</v>
      </c>
      <c r="V451">
        <v>0</v>
      </c>
      <c r="W451" s="58">
        <v>8.5104673876952033E-5</v>
      </c>
      <c r="X451" s="58">
        <v>9.4895841499189265E-5</v>
      </c>
      <c r="Y451" s="58">
        <v>0</v>
      </c>
      <c r="Z451" s="58">
        <v>3.3513332649730853E-3</v>
      </c>
      <c r="AA451" s="58">
        <v>1.3684494245937377E-3</v>
      </c>
      <c r="AB451" s="58">
        <v>0</v>
      </c>
      <c r="AC451" s="58">
        <v>2.5947595338329305E-4</v>
      </c>
      <c r="AD451" s="58">
        <v>0</v>
      </c>
      <c r="AE451" s="58">
        <v>1.147047922857474E-3</v>
      </c>
      <c r="AF451" s="58">
        <v>7.8190226826543115E-4</v>
      </c>
      <c r="AG451" s="58">
        <v>0</v>
      </c>
      <c r="AH451" s="18">
        <v>6.4438266813174197E-4</v>
      </c>
      <c r="AI451" s="17">
        <v>340</v>
      </c>
      <c r="AJ451">
        <v>7</v>
      </c>
      <c r="AK451" s="25">
        <v>0.91707866331090027</v>
      </c>
      <c r="AL451" t="str">
        <f>IF(AK451&lt;='CAV Tier 1 Analysis'!$A$5,"Tier 1", "Tier 2")</f>
        <v>Tier 2</v>
      </c>
      <c r="AM451" t="str">
        <f t="shared" si="13"/>
        <v>California - Tier 2</v>
      </c>
      <c r="AN451" t="str">
        <f t="shared" si="14"/>
        <v>Rancho Palos Verdes, City Of - Tier 2</v>
      </c>
    </row>
    <row r="452" spans="1:40" x14ac:dyDescent="0.3">
      <c r="A452">
        <v>9</v>
      </c>
      <c r="B452" t="s">
        <v>21</v>
      </c>
      <c r="C452" t="s">
        <v>943</v>
      </c>
      <c r="D452" t="s">
        <v>1591</v>
      </c>
      <c r="E452" t="s">
        <v>505</v>
      </c>
      <c r="F452" s="12">
        <v>733.25574798980233</v>
      </c>
      <c r="G452" s="12">
        <v>6521.8463105450164</v>
      </c>
      <c r="H452" s="12">
        <v>4250.3536371292621</v>
      </c>
      <c r="I452">
        <v>49</v>
      </c>
      <c r="J452" s="15">
        <v>4.7031549005891231E-2</v>
      </c>
      <c r="K452" s="15">
        <v>0.95296845099410865</v>
      </c>
      <c r="L452" s="59">
        <v>1.7296899999999997</v>
      </c>
      <c r="M452">
        <v>37</v>
      </c>
      <c r="N452">
        <v>13</v>
      </c>
      <c r="O452" s="12">
        <v>16</v>
      </c>
      <c r="P452" s="12">
        <v>1</v>
      </c>
      <c r="Q452">
        <v>1</v>
      </c>
      <c r="R452" s="12">
        <v>46.695454098711323</v>
      </c>
      <c r="S452" s="12">
        <v>199.90071537701292</v>
      </c>
      <c r="T452" s="12">
        <v>6646.6491183656408</v>
      </c>
      <c r="U452" s="12">
        <v>5913.3933703758385</v>
      </c>
      <c r="V452">
        <v>0</v>
      </c>
      <c r="W452" s="58">
        <v>1.1068372336436576E-5</v>
      </c>
      <c r="X452" s="58">
        <v>1.5265852762913056E-4</v>
      </c>
      <c r="Y452" s="58">
        <v>1.6141047926496151E-3</v>
      </c>
      <c r="Z452" s="58">
        <v>1.5770980070461578E-3</v>
      </c>
      <c r="AA452" s="58">
        <v>1.3684494245937377E-3</v>
      </c>
      <c r="AB452" s="58">
        <v>3.9840637450199205E-4</v>
      </c>
      <c r="AC452" s="58">
        <v>1.2116347470928922E-3</v>
      </c>
      <c r="AD452" s="58">
        <v>2.9186855665218461E-4</v>
      </c>
      <c r="AE452" s="58">
        <v>1.8264550184901544E-4</v>
      </c>
      <c r="AF452" s="58">
        <v>2.6554205608795162E-4</v>
      </c>
      <c r="AG452" s="58">
        <v>0</v>
      </c>
      <c r="AH452" s="18">
        <v>6.4304330549446495E-4</v>
      </c>
      <c r="AI452" s="17">
        <v>341</v>
      </c>
      <c r="AJ452">
        <v>7</v>
      </c>
      <c r="AK452" s="25">
        <v>0.91772170661639474</v>
      </c>
      <c r="AL452" t="str">
        <f>IF(AK452&lt;='CAV Tier 1 Analysis'!$A$5,"Tier 1", "Tier 2")</f>
        <v>Tier 2</v>
      </c>
      <c r="AM452" t="str">
        <f t="shared" si="13"/>
        <v>California - Tier 2</v>
      </c>
      <c r="AN452" t="str">
        <f t="shared" si="14"/>
        <v>Sausalito, City Of - Tier 2</v>
      </c>
    </row>
    <row r="453" spans="1:40" x14ac:dyDescent="0.3">
      <c r="A453">
        <v>9</v>
      </c>
      <c r="B453" t="s">
        <v>21</v>
      </c>
      <c r="C453" t="s">
        <v>1258</v>
      </c>
      <c r="D453" t="s">
        <v>1915</v>
      </c>
      <c r="E453" t="s">
        <v>502</v>
      </c>
      <c r="F453" s="12">
        <v>1793.2290478579587</v>
      </c>
      <c r="G453" s="12">
        <v>11806.241011935886</v>
      </c>
      <c r="H453" s="12">
        <v>10569.69431603771</v>
      </c>
      <c r="I453">
        <v>10</v>
      </c>
      <c r="J453" s="15">
        <v>5.3116442253267185E-2</v>
      </c>
      <c r="K453" s="15">
        <v>0.94688355774673283</v>
      </c>
      <c r="L453" s="59">
        <v>33.832649999999994</v>
      </c>
      <c r="M453">
        <v>67</v>
      </c>
      <c r="N453">
        <v>0</v>
      </c>
      <c r="O453" s="12">
        <v>9.4</v>
      </c>
      <c r="P453" s="12">
        <v>2.7333333333333334</v>
      </c>
      <c r="Q453">
        <v>0</v>
      </c>
      <c r="R453" s="12">
        <v>9.4688355774673276</v>
      </c>
      <c r="S453" s="12">
        <v>561.42455777250348</v>
      </c>
      <c r="T453" s="12">
        <v>12456.596239431545</v>
      </c>
      <c r="U453" s="12">
        <v>10663.367191573587</v>
      </c>
      <c r="V453">
        <v>0</v>
      </c>
      <c r="W453" s="58">
        <v>2.164968100228023E-4</v>
      </c>
      <c r="X453" s="58">
        <v>2.7643571219329046E-4</v>
      </c>
      <c r="Y453" s="58">
        <v>0</v>
      </c>
      <c r="Z453" s="58">
        <v>9.2654507913961768E-4</v>
      </c>
      <c r="AA453" s="58">
        <v>3.7404284272228834E-3</v>
      </c>
      <c r="AB453" s="58">
        <v>0</v>
      </c>
      <c r="AC453" s="58">
        <v>2.4569351388929793E-4</v>
      </c>
      <c r="AD453" s="58">
        <v>8.1971780359618739E-4</v>
      </c>
      <c r="AE453" s="58">
        <v>3.4229898870319369E-4</v>
      </c>
      <c r="AF453" s="58">
        <v>4.7884053563162327E-4</v>
      </c>
      <c r="AG453" s="58">
        <v>0</v>
      </c>
      <c r="AH453" s="18">
        <v>6.4058698821808154E-4</v>
      </c>
      <c r="AI453" s="17">
        <v>342</v>
      </c>
      <c r="AJ453">
        <v>7</v>
      </c>
      <c r="AK453" s="25">
        <v>0.91836229360461286</v>
      </c>
      <c r="AL453" t="str">
        <f>IF(AK453&lt;='CAV Tier 1 Analysis'!$A$5,"Tier 1", "Tier 2")</f>
        <v>Tier 2</v>
      </c>
      <c r="AM453" t="str">
        <f t="shared" si="13"/>
        <v>California - Tier 2</v>
      </c>
      <c r="AN453" t="str">
        <f t="shared" si="14"/>
        <v>Truckee, Town Of - Tier 2</v>
      </c>
    </row>
    <row r="454" spans="1:40" x14ac:dyDescent="0.3">
      <c r="A454">
        <v>9</v>
      </c>
      <c r="B454" t="s">
        <v>21</v>
      </c>
      <c r="C454" t="s">
        <v>992</v>
      </c>
      <c r="D454" t="s">
        <v>1641</v>
      </c>
      <c r="E454" t="s">
        <v>404</v>
      </c>
      <c r="F454" s="12">
        <v>7627.2735344006423</v>
      </c>
      <c r="G454" s="12">
        <v>32007.663096653021</v>
      </c>
      <c r="H454" s="12">
        <v>9297.2147692214967</v>
      </c>
      <c r="I454">
        <v>12</v>
      </c>
      <c r="J454" s="15">
        <v>0</v>
      </c>
      <c r="K454" s="15">
        <v>1.0000000000000002</v>
      </c>
      <c r="L454" s="59">
        <v>3.1554199999999994</v>
      </c>
      <c r="M454">
        <v>13</v>
      </c>
      <c r="N454">
        <v>5</v>
      </c>
      <c r="O454" s="12">
        <v>22</v>
      </c>
      <c r="P454" s="12">
        <v>1</v>
      </c>
      <c r="Q454">
        <v>1</v>
      </c>
      <c r="R454" s="12">
        <v>12.000000000000004</v>
      </c>
      <c r="S454" s="12">
        <v>0</v>
      </c>
      <c r="T454" s="12">
        <v>31490.285314782897</v>
      </c>
      <c r="U454" s="12">
        <v>23863.011780382254</v>
      </c>
      <c r="V454" s="12">
        <v>517.37778187012373</v>
      </c>
      <c r="W454" s="58">
        <v>2.0191689515369053E-5</v>
      </c>
      <c r="X454" s="58">
        <v>5.3636779977802627E-5</v>
      </c>
      <c r="Y454" s="58">
        <v>6.2080953563446739E-4</v>
      </c>
      <c r="Z454" s="58">
        <v>2.168509759688467E-3</v>
      </c>
      <c r="AA454" s="58">
        <v>1.3684494245937377E-3</v>
      </c>
      <c r="AB454" s="58">
        <v>3.9840637450199205E-4</v>
      </c>
      <c r="AC454" s="58">
        <v>3.113711440599518E-4</v>
      </c>
      <c r="AD454" s="58">
        <v>0</v>
      </c>
      <c r="AE454" s="58">
        <v>8.6533211882583428E-4</v>
      </c>
      <c r="AF454" s="58">
        <v>1.071573091071223E-3</v>
      </c>
      <c r="AG454" s="58">
        <v>1.6430439185968277E-4</v>
      </c>
      <c r="AH454" s="18">
        <v>6.4023493724804799E-4</v>
      </c>
      <c r="AI454" s="17">
        <v>343</v>
      </c>
      <c r="AJ454">
        <v>7</v>
      </c>
      <c r="AK454" s="25">
        <v>0.91900252854186093</v>
      </c>
      <c r="AL454" t="str">
        <f>IF(AK454&lt;='CAV Tier 1 Analysis'!$A$5,"Tier 1", "Tier 2")</f>
        <v>Tier 2</v>
      </c>
      <c r="AM454" t="str">
        <f t="shared" si="13"/>
        <v>California - Tier 2</v>
      </c>
      <c r="AN454" t="str">
        <f t="shared" si="14"/>
        <v>Stanton, City Of - Tier 2</v>
      </c>
    </row>
    <row r="455" spans="1:40" x14ac:dyDescent="0.3">
      <c r="A455">
        <v>9</v>
      </c>
      <c r="B455" t="s">
        <v>21</v>
      </c>
      <c r="C455" t="s">
        <v>1178</v>
      </c>
      <c r="D455" t="s">
        <v>1834</v>
      </c>
      <c r="E455" t="s">
        <v>641</v>
      </c>
      <c r="F455" s="12">
        <v>52.031057931067764</v>
      </c>
      <c r="G455" s="12">
        <v>347.08543728963281</v>
      </c>
      <c r="H455" s="12">
        <v>157.70041418182893</v>
      </c>
      <c r="I455">
        <v>8</v>
      </c>
      <c r="J455" s="15">
        <v>2.0216220862059441E-2</v>
      </c>
      <c r="K455" s="15">
        <v>0.97978377913794057</v>
      </c>
      <c r="L455" s="59">
        <v>1.6288899999999999</v>
      </c>
      <c r="M455">
        <v>17</v>
      </c>
      <c r="N455">
        <v>2</v>
      </c>
      <c r="O455" s="12">
        <v>10</v>
      </c>
      <c r="P455" s="12">
        <v>4</v>
      </c>
      <c r="Q455">
        <v>0</v>
      </c>
      <c r="R455" s="12">
        <v>7.8382702331035246</v>
      </c>
      <c r="S455" s="12">
        <v>3.1881064031381046</v>
      </c>
      <c r="T455" s="12">
        <v>321.97036315345827</v>
      </c>
      <c r="U455" s="12">
        <v>269.93930522239049</v>
      </c>
      <c r="V455" s="12">
        <v>25.115074136174542</v>
      </c>
      <c r="W455" s="58">
        <v>1.0423348123130837E-5</v>
      </c>
      <c r="X455" s="58">
        <v>7.0140404586357285E-5</v>
      </c>
      <c r="Y455" s="58">
        <v>2.4832381425378696E-4</v>
      </c>
      <c r="Z455" s="58">
        <v>9.8568625440384862E-4</v>
      </c>
      <c r="AA455" s="58">
        <v>5.4737976983749506E-3</v>
      </c>
      <c r="AB455" s="58">
        <v>0</v>
      </c>
      <c r="AC455" s="58">
        <v>2.0338426416104238E-4</v>
      </c>
      <c r="AD455" s="58">
        <v>4.6548508472446809E-6</v>
      </c>
      <c r="AE455" s="58">
        <v>8.8475316676763543E-6</v>
      </c>
      <c r="AF455" s="58">
        <v>1.2121675937677544E-5</v>
      </c>
      <c r="AG455" s="58">
        <v>7.9758295138597136E-6</v>
      </c>
      <c r="AH455" s="18">
        <v>6.3866869744268868E-4</v>
      </c>
      <c r="AI455" s="17">
        <v>344</v>
      </c>
      <c r="AJ455">
        <v>7</v>
      </c>
      <c r="AK455" s="25">
        <v>0.9196411972393036</v>
      </c>
      <c r="AL455" t="str">
        <f>IF(AK455&lt;='CAV Tier 1 Analysis'!$A$5,"Tier 1", "Tier 2")</f>
        <v>Tier 2</v>
      </c>
      <c r="AM455" t="str">
        <f t="shared" si="13"/>
        <v>California - Tier 2</v>
      </c>
      <c r="AN455" t="str">
        <f t="shared" si="14"/>
        <v>Sutter Creek, City Of - Tier 2</v>
      </c>
    </row>
    <row r="456" spans="1:40" x14ac:dyDescent="0.3">
      <c r="A456">
        <v>9</v>
      </c>
      <c r="B456" t="s">
        <v>21</v>
      </c>
      <c r="C456" t="s">
        <v>1298</v>
      </c>
      <c r="D456" t="s">
        <v>1957</v>
      </c>
      <c r="E456" t="s">
        <v>425</v>
      </c>
      <c r="F456" s="12">
        <v>25288.793254797285</v>
      </c>
      <c r="G456" s="12">
        <v>34088.973931456479</v>
      </c>
      <c r="H456" s="12">
        <v>14543.392884221379</v>
      </c>
      <c r="I456">
        <v>11</v>
      </c>
      <c r="J456" s="15">
        <v>0</v>
      </c>
      <c r="K456" s="15">
        <v>0.99999999999999989</v>
      </c>
      <c r="L456" s="59">
        <v>13.823850000000002</v>
      </c>
      <c r="M456">
        <v>4</v>
      </c>
      <c r="N456">
        <v>2</v>
      </c>
      <c r="O456" s="12">
        <v>34</v>
      </c>
      <c r="P456" s="12">
        <v>1</v>
      </c>
      <c r="Q456">
        <v>0</v>
      </c>
      <c r="R456" s="12">
        <v>10.999999999999998</v>
      </c>
      <c r="S456" s="12">
        <v>0</v>
      </c>
      <c r="T456" s="12">
        <v>38380.439452103121</v>
      </c>
      <c r="U456" s="12">
        <v>13091.646197305836</v>
      </c>
      <c r="V456">
        <v>0</v>
      </c>
      <c r="W456" s="58">
        <v>8.8459503681612777E-5</v>
      </c>
      <c r="X456" s="58">
        <v>1.6503624608554654E-5</v>
      </c>
      <c r="Y456" s="58">
        <v>2.4832381425378696E-4</v>
      </c>
      <c r="Z456" s="58">
        <v>3.3513332649730853E-3</v>
      </c>
      <c r="AA456" s="58">
        <v>1.3684494245937377E-3</v>
      </c>
      <c r="AB456" s="58">
        <v>0</v>
      </c>
      <c r="AC456" s="58">
        <v>2.8542354872162232E-4</v>
      </c>
      <c r="AD456" s="58">
        <v>0</v>
      </c>
      <c r="AE456" s="58">
        <v>1.054668976815017E-3</v>
      </c>
      <c r="AF456" s="58">
        <v>5.8788286709017903E-4</v>
      </c>
      <c r="AG456" s="58">
        <v>0</v>
      </c>
      <c r="AH456" s="18">
        <v>6.364586386125087E-4</v>
      </c>
      <c r="AI456" s="17">
        <v>345</v>
      </c>
      <c r="AJ456">
        <v>7</v>
      </c>
      <c r="AK456" s="25">
        <v>0.9202776558779161</v>
      </c>
      <c r="AL456" t="str">
        <f>IF(AK456&lt;='CAV Tier 1 Analysis'!$A$5,"Tier 1", "Tier 2")</f>
        <v>Tier 2</v>
      </c>
      <c r="AM456" t="str">
        <f t="shared" ref="AM456:AM519" si="15">B456&amp;" - "&amp;AL456</f>
        <v>California - Tier 2</v>
      </c>
      <c r="AN456" t="str">
        <f t="shared" ref="AN456:AN519" si="16">C456&amp;" - "&amp;AL456</f>
        <v>Monrovia, City Of - Tier 2</v>
      </c>
    </row>
    <row r="457" spans="1:40" x14ac:dyDescent="0.3">
      <c r="A457">
        <v>9</v>
      </c>
      <c r="B457" t="s">
        <v>21</v>
      </c>
      <c r="C457" t="s">
        <v>1249</v>
      </c>
      <c r="D457" t="s">
        <v>1906</v>
      </c>
      <c r="E457" t="s">
        <v>461</v>
      </c>
      <c r="F457" s="12">
        <v>428.62428842478215</v>
      </c>
      <c r="G457" s="12">
        <v>11939.930846989138</v>
      </c>
      <c r="H457" s="12">
        <v>4125.3947841657064</v>
      </c>
      <c r="I457">
        <v>9</v>
      </c>
      <c r="J457" s="15">
        <v>0.13865843530727767</v>
      </c>
      <c r="K457" s="15">
        <v>0.86134156469272249</v>
      </c>
      <c r="L457" s="59">
        <v>4.7201599999999999</v>
      </c>
      <c r="M457">
        <v>15</v>
      </c>
      <c r="N457">
        <v>0</v>
      </c>
      <c r="O457" s="12">
        <v>34</v>
      </c>
      <c r="P457" s="12">
        <v>1</v>
      </c>
      <c r="Q457">
        <v>0</v>
      </c>
      <c r="R457" s="12">
        <v>7.7520740822345022</v>
      </c>
      <c r="S457" s="12">
        <v>572.02078579722138</v>
      </c>
      <c r="T457" s="12">
        <v>10717.91880597144</v>
      </c>
      <c r="U457" s="12">
        <v>10289.294517546658</v>
      </c>
      <c r="V457" s="12">
        <v>1222.0120410176987</v>
      </c>
      <c r="W457" s="58">
        <v>3.0204538597988353E-5</v>
      </c>
      <c r="X457" s="58">
        <v>6.1888592282079949E-5</v>
      </c>
      <c r="Y457" s="58">
        <v>0</v>
      </c>
      <c r="Z457" s="58">
        <v>3.3513332649730853E-3</v>
      </c>
      <c r="AA457" s="58">
        <v>1.3684494245937377E-3</v>
      </c>
      <c r="AB457" s="58">
        <v>0</v>
      </c>
      <c r="AC457" s="58">
        <v>2.0114768131857143E-4</v>
      </c>
      <c r="AD457" s="58">
        <v>8.3518901275969138E-4</v>
      </c>
      <c r="AE457" s="58">
        <v>2.9452128798022176E-4</v>
      </c>
      <c r="AF457" s="58">
        <v>4.6204273092526808E-4</v>
      </c>
      <c r="AG457" s="58">
        <v>3.8807608730099006E-4</v>
      </c>
      <c r="AH457" s="18">
        <v>6.3571387461196672E-4</v>
      </c>
      <c r="AI457" s="17">
        <v>346</v>
      </c>
      <c r="AJ457">
        <v>7</v>
      </c>
      <c r="AK457" s="25">
        <v>0.92091336975252802</v>
      </c>
      <c r="AL457" t="str">
        <f>IF(AK457&lt;='CAV Tier 1 Analysis'!$A$5,"Tier 1", "Tier 2")</f>
        <v>Tier 2</v>
      </c>
      <c r="AM457" t="str">
        <f t="shared" si="15"/>
        <v>California - Tier 2</v>
      </c>
      <c r="AN457" t="str">
        <f t="shared" si="16"/>
        <v>Canyon Lake, City Of - Tier 2</v>
      </c>
    </row>
    <row r="458" spans="1:40" x14ac:dyDescent="0.3">
      <c r="A458">
        <v>9</v>
      </c>
      <c r="B458" t="s">
        <v>21</v>
      </c>
      <c r="C458" t="s">
        <v>883</v>
      </c>
      <c r="D458" t="s">
        <v>1531</v>
      </c>
      <c r="E458" t="s">
        <v>403</v>
      </c>
      <c r="F458" s="12">
        <v>1059.4191982979266</v>
      </c>
      <c r="G458" s="12">
        <v>24733.72036470455</v>
      </c>
      <c r="H458" s="12">
        <v>10822.032234822107</v>
      </c>
      <c r="I458">
        <v>25</v>
      </c>
      <c r="J458" s="15">
        <v>2.0534684970894821E-3</v>
      </c>
      <c r="K458" s="15">
        <v>0.99794653150291024</v>
      </c>
      <c r="L458" s="59">
        <v>21.451509999999995</v>
      </c>
      <c r="M458">
        <v>76</v>
      </c>
      <c r="N458">
        <v>0</v>
      </c>
      <c r="O458" s="12">
        <v>19.217391304347824</v>
      </c>
      <c r="P458" s="12">
        <v>1</v>
      </c>
      <c r="Q458">
        <v>1</v>
      </c>
      <c r="R458" s="12">
        <v>24.948663287572757</v>
      </c>
      <c r="S458" s="12">
        <v>22.222702268694082</v>
      </c>
      <c r="T458" s="12">
        <v>23041.786373725503</v>
      </c>
      <c r="U458" s="12">
        <v>21982.367175427575</v>
      </c>
      <c r="V458" s="12">
        <v>1691.9339909790469</v>
      </c>
      <c r="W458" s="58">
        <v>1.372692793846253E-4</v>
      </c>
      <c r="X458" s="58">
        <v>3.1356886756253843E-4</v>
      </c>
      <c r="Y458" s="58">
        <v>0</v>
      </c>
      <c r="Z458" s="58">
        <v>1.8942318454195698E-3</v>
      </c>
      <c r="AA458" s="58">
        <v>1.3684494245937377E-3</v>
      </c>
      <c r="AB458" s="58">
        <v>3.9840637450199205E-4</v>
      </c>
      <c r="AC458" s="58">
        <v>6.4735781921817039E-4</v>
      </c>
      <c r="AD458" s="58">
        <v>3.244664744616929E-5</v>
      </c>
      <c r="AE458" s="58">
        <v>6.331729809684511E-4</v>
      </c>
      <c r="AF458" s="58">
        <v>9.8712238673077436E-4</v>
      </c>
      <c r="AG458" s="58">
        <v>5.3730986369322309E-4</v>
      </c>
      <c r="AH458" s="18">
        <v>6.3175777177447738E-4</v>
      </c>
      <c r="AI458" s="17">
        <v>347</v>
      </c>
      <c r="AJ458">
        <v>7</v>
      </c>
      <c r="AK458" s="25">
        <v>0.92154512752430251</v>
      </c>
      <c r="AL458" t="str">
        <f>IF(AK458&lt;='CAV Tier 1 Analysis'!$A$5,"Tier 1", "Tier 2")</f>
        <v>Tier 2</v>
      </c>
      <c r="AM458" t="str">
        <f t="shared" si="15"/>
        <v>California - Tier 2</v>
      </c>
      <c r="AN458" t="str">
        <f t="shared" si="16"/>
        <v>Ridgecrest, City Of - Tier 2</v>
      </c>
    </row>
    <row r="459" spans="1:40" x14ac:dyDescent="0.3">
      <c r="A459">
        <v>9</v>
      </c>
      <c r="B459" t="s">
        <v>21</v>
      </c>
      <c r="C459" t="s">
        <v>914</v>
      </c>
      <c r="D459" t="s">
        <v>1562</v>
      </c>
      <c r="E459" t="s">
        <v>391</v>
      </c>
      <c r="F459" s="12">
        <v>3598.5802756304934</v>
      </c>
      <c r="G459" s="12">
        <v>29021.165625134956</v>
      </c>
      <c r="H459" s="12">
        <v>9952.732807823184</v>
      </c>
      <c r="I459">
        <v>2</v>
      </c>
      <c r="J459" s="15">
        <v>0</v>
      </c>
      <c r="K459" s="15">
        <v>1</v>
      </c>
      <c r="L459" s="59">
        <v>1.9673099999999999</v>
      </c>
      <c r="M459">
        <v>3</v>
      </c>
      <c r="N459">
        <v>0</v>
      </c>
      <c r="O459" s="12">
        <v>34</v>
      </c>
      <c r="P459" s="12">
        <v>1</v>
      </c>
      <c r="Q459">
        <v>0</v>
      </c>
      <c r="R459" s="12">
        <v>2</v>
      </c>
      <c r="S459" s="12">
        <v>0</v>
      </c>
      <c r="T459" s="12">
        <v>31563.419901570374</v>
      </c>
      <c r="U459" s="12">
        <v>27964.83962593988</v>
      </c>
      <c r="V459">
        <v>0</v>
      </c>
      <c r="W459" s="58">
        <v>1.2588914534509098E-5</v>
      </c>
      <c r="X459" s="58">
        <v>1.237771845641599E-5</v>
      </c>
      <c r="Y459" s="58">
        <v>0</v>
      </c>
      <c r="Z459" s="58">
        <v>3.3513332649730853E-3</v>
      </c>
      <c r="AA459" s="58">
        <v>1.3684494245937377E-3</v>
      </c>
      <c r="AB459" s="58">
        <v>0</v>
      </c>
      <c r="AC459" s="58">
        <v>5.1895190676658616E-5</v>
      </c>
      <c r="AD459" s="58">
        <v>0</v>
      </c>
      <c r="AE459" s="58">
        <v>8.6734180868134508E-4</v>
      </c>
      <c r="AF459" s="58">
        <v>1.2557664520752041E-3</v>
      </c>
      <c r="AG459" s="58">
        <v>0</v>
      </c>
      <c r="AH459" s="18">
        <v>6.2906843399917773E-4</v>
      </c>
      <c r="AI459" s="17">
        <v>348</v>
      </c>
      <c r="AJ459">
        <v>7</v>
      </c>
      <c r="AK459" s="25">
        <v>0.92217419595830163</v>
      </c>
      <c r="AL459" t="str">
        <f>IF(AK459&lt;='CAV Tier 1 Analysis'!$A$5,"Tier 1", "Tier 2")</f>
        <v>Tier 2</v>
      </c>
      <c r="AM459" t="str">
        <f t="shared" si="15"/>
        <v>California - Tier 2</v>
      </c>
      <c r="AN459" t="str">
        <f t="shared" si="16"/>
        <v>Lawndale, City Of - Tier 2</v>
      </c>
    </row>
    <row r="460" spans="1:40" x14ac:dyDescent="0.3">
      <c r="A460">
        <v>9</v>
      </c>
      <c r="B460" t="s">
        <v>21</v>
      </c>
      <c r="C460" t="s">
        <v>1221</v>
      </c>
      <c r="D460" t="s">
        <v>1877</v>
      </c>
      <c r="E460" t="s">
        <v>489</v>
      </c>
      <c r="F460" s="12">
        <v>10902.229018539058</v>
      </c>
      <c r="G460" s="12">
        <v>12226.249561781244</v>
      </c>
      <c r="H460" s="12">
        <v>5956.9928979220649</v>
      </c>
      <c r="I460">
        <v>84</v>
      </c>
      <c r="J460" s="15">
        <v>1.4357943890374257E-2</v>
      </c>
      <c r="K460" s="15">
        <v>0.98564205610962574</v>
      </c>
      <c r="L460" s="59">
        <v>12.600690000000002</v>
      </c>
      <c r="M460">
        <v>80</v>
      </c>
      <c r="N460">
        <v>8</v>
      </c>
      <c r="O460" s="12">
        <v>13</v>
      </c>
      <c r="P460" s="12">
        <v>1</v>
      </c>
      <c r="Q460">
        <v>0</v>
      </c>
      <c r="R460" s="12">
        <v>82.793932713208562</v>
      </c>
      <c r="S460" s="12">
        <v>85.530169783722954</v>
      </c>
      <c r="T460" s="12">
        <v>14295.716689216371</v>
      </c>
      <c r="U460" s="12">
        <v>3393.4876706773139</v>
      </c>
      <c r="V460">
        <v>0</v>
      </c>
      <c r="W460" s="58">
        <v>8.0632442007534899E-5</v>
      </c>
      <c r="X460" s="58">
        <v>3.300724921710931E-4</v>
      </c>
      <c r="Y460" s="58">
        <v>9.9329525701514782E-4</v>
      </c>
      <c r="Z460" s="58">
        <v>1.2813921307250032E-3</v>
      </c>
      <c r="AA460" s="58">
        <v>1.3684494245937377E-3</v>
      </c>
      <c r="AB460" s="58">
        <v>0</v>
      </c>
      <c r="AC460" s="58">
        <v>2.1483034625112011E-3</v>
      </c>
      <c r="AD460" s="58">
        <v>1.2487982925879081E-4</v>
      </c>
      <c r="AE460" s="58">
        <v>3.9283679678209129E-4</v>
      </c>
      <c r="AF460" s="58">
        <v>1.5238521047746488E-4</v>
      </c>
      <c r="AG460" s="58">
        <v>0</v>
      </c>
      <c r="AH460" s="18">
        <v>6.2474973141291501E-4</v>
      </c>
      <c r="AI460" s="17">
        <v>349</v>
      </c>
      <c r="AJ460">
        <v>7</v>
      </c>
      <c r="AK460" s="25">
        <v>0.92279894568971454</v>
      </c>
      <c r="AL460" t="str">
        <f>IF(AK460&lt;='CAV Tier 1 Analysis'!$A$5,"Tier 1", "Tier 2")</f>
        <v>Tier 2</v>
      </c>
      <c r="AM460" t="str">
        <f t="shared" si="15"/>
        <v>California - Tier 2</v>
      </c>
      <c r="AN460" t="str">
        <f t="shared" si="16"/>
        <v>Orinda, City Of - Tier 2</v>
      </c>
    </row>
    <row r="461" spans="1:40" x14ac:dyDescent="0.3">
      <c r="A461">
        <v>9</v>
      </c>
      <c r="B461" t="s">
        <v>21</v>
      </c>
      <c r="C461" t="s">
        <v>909</v>
      </c>
      <c r="D461" t="s">
        <v>1557</v>
      </c>
      <c r="E461" t="s">
        <v>536</v>
      </c>
      <c r="F461" s="12">
        <v>2960.4384439982732</v>
      </c>
      <c r="G461" s="12">
        <v>1285.2628198899799</v>
      </c>
      <c r="H461" s="12">
        <v>469.74581808750202</v>
      </c>
      <c r="I461">
        <v>43</v>
      </c>
      <c r="J461" s="15">
        <v>0</v>
      </c>
      <c r="K461" s="15">
        <v>1</v>
      </c>
      <c r="L461" s="59">
        <v>1.6210400000000003</v>
      </c>
      <c r="M461">
        <v>32</v>
      </c>
      <c r="N461">
        <v>5</v>
      </c>
      <c r="O461" s="12">
        <v>32.200000000000003</v>
      </c>
      <c r="P461" s="12">
        <v>1</v>
      </c>
      <c r="Q461">
        <v>1</v>
      </c>
      <c r="R461" s="12">
        <v>43</v>
      </c>
      <c r="S461" s="12">
        <v>0</v>
      </c>
      <c r="T461" s="12">
        <v>1439.9183987780236</v>
      </c>
      <c r="U461">
        <v>0</v>
      </c>
      <c r="V461">
        <v>0</v>
      </c>
      <c r="W461" s="58">
        <v>1.0373115582709706E-5</v>
      </c>
      <c r="X461" s="58">
        <v>1.3202899686843723E-4</v>
      </c>
      <c r="Y461" s="58">
        <v>6.2080953563446739E-4</v>
      </c>
      <c r="Z461" s="58">
        <v>3.1739097391803926E-3</v>
      </c>
      <c r="AA461" s="58">
        <v>1.3684494245937377E-3</v>
      </c>
      <c r="AB461" s="58">
        <v>3.9840637450199205E-4</v>
      </c>
      <c r="AC461" s="58">
        <v>1.1157465995481602E-3</v>
      </c>
      <c r="AD461" s="58">
        <v>0</v>
      </c>
      <c r="AE461" s="58">
        <v>3.9568000940466554E-5</v>
      </c>
      <c r="AF461" s="58">
        <v>0</v>
      </c>
      <c r="AG461" s="58">
        <v>0</v>
      </c>
      <c r="AH461" s="18">
        <v>6.2357198062276036E-4</v>
      </c>
      <c r="AI461" s="17">
        <v>350</v>
      </c>
      <c r="AJ461">
        <v>7</v>
      </c>
      <c r="AK461" s="25">
        <v>0.92342251767033734</v>
      </c>
      <c r="AL461" t="str">
        <f>IF(AK461&lt;='CAV Tier 1 Analysis'!$A$5,"Tier 1", "Tier 2")</f>
        <v>Tier 2</v>
      </c>
      <c r="AM461" t="str">
        <f t="shared" si="15"/>
        <v>California - Tier 2</v>
      </c>
      <c r="AN461" t="str">
        <f t="shared" si="16"/>
        <v>Hidden Hills, City Of - Tier 2</v>
      </c>
    </row>
    <row r="462" spans="1:40" x14ac:dyDescent="0.3">
      <c r="A462">
        <v>9</v>
      </c>
      <c r="B462" t="s">
        <v>21</v>
      </c>
      <c r="C462" t="s">
        <v>1229</v>
      </c>
      <c r="D462" t="s">
        <v>1885</v>
      </c>
      <c r="E462" t="s">
        <v>509</v>
      </c>
      <c r="F462" s="12">
        <v>293.09044398271658</v>
      </c>
      <c r="G462" s="12">
        <v>5725.8709200596149</v>
      </c>
      <c r="H462" s="12">
        <v>9257.5639645885494</v>
      </c>
      <c r="I462">
        <v>11</v>
      </c>
      <c r="J462" s="15">
        <v>3.594294211732682E-2</v>
      </c>
      <c r="K462" s="15">
        <v>0.96405705788267315</v>
      </c>
      <c r="L462" s="59">
        <v>6.5834900000000003</v>
      </c>
      <c r="M462">
        <v>70</v>
      </c>
      <c r="N462">
        <v>0</v>
      </c>
      <c r="O462" s="12">
        <v>32</v>
      </c>
      <c r="P462" s="12">
        <v>1</v>
      </c>
      <c r="Q462">
        <v>2</v>
      </c>
      <c r="R462" s="12">
        <v>10.604627636709404</v>
      </c>
      <c r="S462" s="12">
        <v>332.74408572665681</v>
      </c>
      <c r="T462" s="12">
        <v>5908.6302919258987</v>
      </c>
      <c r="U462" s="12">
        <v>5615.5398479431824</v>
      </c>
      <c r="V462">
        <v>0</v>
      </c>
      <c r="W462" s="58">
        <v>4.2128079941033855E-5</v>
      </c>
      <c r="X462" s="58">
        <v>2.8881343064970645E-4</v>
      </c>
      <c r="Y462" s="58">
        <v>0</v>
      </c>
      <c r="Z462" s="58">
        <v>3.1541960140923156E-3</v>
      </c>
      <c r="AA462" s="58">
        <v>1.3684494245937377E-3</v>
      </c>
      <c r="AB462" s="58">
        <v>7.9681274900398409E-4</v>
      </c>
      <c r="AC462" s="58">
        <v>2.7516458663099909E-4</v>
      </c>
      <c r="AD462" s="58">
        <v>4.858288568523947E-4</v>
      </c>
      <c r="AE462" s="58">
        <v>1.6236523482594543E-4</v>
      </c>
      <c r="AF462" s="58">
        <v>2.5216688690742078E-4</v>
      </c>
      <c r="AG462" s="58">
        <v>0</v>
      </c>
      <c r="AH462" s="18">
        <v>6.2053866031795788E-4</v>
      </c>
      <c r="AI462" s="17">
        <v>351</v>
      </c>
      <c r="AJ462">
        <v>7</v>
      </c>
      <c r="AK462" s="25">
        <v>0.92404305633065531</v>
      </c>
      <c r="AL462" t="str">
        <f>IF(AK462&lt;='CAV Tier 1 Analysis'!$A$5,"Tier 1", "Tier 2")</f>
        <v>Tier 2</v>
      </c>
      <c r="AM462" t="str">
        <f t="shared" si="15"/>
        <v>California - Tier 2</v>
      </c>
      <c r="AN462" t="str">
        <f t="shared" si="16"/>
        <v>Big Bear Lake, City Of - Tier 2</v>
      </c>
    </row>
    <row r="463" spans="1:40" x14ac:dyDescent="0.3">
      <c r="A463">
        <v>9</v>
      </c>
      <c r="B463" t="s">
        <v>21</v>
      </c>
      <c r="C463" t="s">
        <v>1181</v>
      </c>
      <c r="D463" t="s">
        <v>1837</v>
      </c>
      <c r="E463" t="s">
        <v>436</v>
      </c>
      <c r="F463" s="12">
        <v>4412.0480995776097</v>
      </c>
      <c r="G463" s="12">
        <v>22203.562896932075</v>
      </c>
      <c r="H463" s="12">
        <v>6021.0903484793998</v>
      </c>
      <c r="I463">
        <v>5</v>
      </c>
      <c r="J463" s="15">
        <v>0</v>
      </c>
      <c r="K463" s="15">
        <v>1</v>
      </c>
      <c r="L463" s="59">
        <v>2.4117999999999999</v>
      </c>
      <c r="M463">
        <v>4</v>
      </c>
      <c r="N463">
        <v>0</v>
      </c>
      <c r="O463" s="12">
        <v>34</v>
      </c>
      <c r="P463" s="12">
        <v>1</v>
      </c>
      <c r="Q463">
        <v>1</v>
      </c>
      <c r="R463" s="12">
        <v>5</v>
      </c>
      <c r="S463" s="12">
        <v>0</v>
      </c>
      <c r="T463" s="12">
        <v>23578.202493699762</v>
      </c>
      <c r="U463" s="12">
        <v>19166.154394122153</v>
      </c>
      <c r="V463">
        <v>0</v>
      </c>
      <c r="W463" s="58">
        <v>1.5433228151297479E-5</v>
      </c>
      <c r="X463" s="58">
        <v>1.6503624608554654E-5</v>
      </c>
      <c r="Y463" s="58">
        <v>0</v>
      </c>
      <c r="Z463" s="58">
        <v>3.3513332649730853E-3</v>
      </c>
      <c r="AA463" s="58">
        <v>1.3684494245937377E-3</v>
      </c>
      <c r="AB463" s="58">
        <v>3.9840637450199205E-4</v>
      </c>
      <c r="AC463" s="58">
        <v>1.2973797669164655E-4</v>
      </c>
      <c r="AD463" s="58">
        <v>0</v>
      </c>
      <c r="AE463" s="58">
        <v>6.479133395593513E-4</v>
      </c>
      <c r="AF463" s="58">
        <v>8.606598151597103E-4</v>
      </c>
      <c r="AG463" s="58">
        <v>0</v>
      </c>
      <c r="AH463" s="18">
        <v>6.1713064074903404E-4</v>
      </c>
      <c r="AI463" s="17">
        <v>352</v>
      </c>
      <c r="AJ463">
        <v>7</v>
      </c>
      <c r="AK463" s="25">
        <v>0.9246601869714044</v>
      </c>
      <c r="AL463" t="str">
        <f>IF(AK463&lt;='CAV Tier 1 Analysis'!$A$5,"Tier 1", "Tier 2")</f>
        <v>Tier 2</v>
      </c>
      <c r="AM463" t="str">
        <f t="shared" si="15"/>
        <v>California - Tier 2</v>
      </c>
      <c r="AN463" t="str">
        <f t="shared" si="16"/>
        <v>San Fernando, City Of - Tier 2</v>
      </c>
    </row>
    <row r="464" spans="1:40" x14ac:dyDescent="0.3">
      <c r="A464">
        <v>9</v>
      </c>
      <c r="B464" t="s">
        <v>21</v>
      </c>
      <c r="C464" t="s">
        <v>901</v>
      </c>
      <c r="D464" t="s">
        <v>1549</v>
      </c>
      <c r="E464" t="s">
        <v>433</v>
      </c>
      <c r="F464" s="12">
        <v>24674.957335343308</v>
      </c>
      <c r="G464" s="12">
        <v>36008.912743141882</v>
      </c>
      <c r="H464" s="12">
        <v>12266.796221187977</v>
      </c>
      <c r="I464">
        <v>3</v>
      </c>
      <c r="J464" s="15">
        <v>0</v>
      </c>
      <c r="K464" s="15">
        <v>1.0000000000000002</v>
      </c>
      <c r="L464" s="59">
        <v>13.498159999999999</v>
      </c>
      <c r="M464">
        <v>61</v>
      </c>
      <c r="N464">
        <v>0</v>
      </c>
      <c r="O464" s="12">
        <v>33.473684210526315</v>
      </c>
      <c r="P464" s="12">
        <v>1</v>
      </c>
      <c r="Q464">
        <v>0</v>
      </c>
      <c r="R464" s="12">
        <v>3.0000000000000009</v>
      </c>
      <c r="S464" s="12">
        <v>0</v>
      </c>
      <c r="T464" s="12">
        <v>35181.43062188098</v>
      </c>
      <c r="U464" s="12">
        <v>10506.473286537672</v>
      </c>
      <c r="V464" s="12">
        <v>827.4821212609022</v>
      </c>
      <c r="W464" s="58">
        <v>8.6375397173363289E-5</v>
      </c>
      <c r="X464" s="58">
        <v>2.5168027528045848E-4</v>
      </c>
      <c r="Y464" s="58">
        <v>0</v>
      </c>
      <c r="Z464" s="58">
        <v>3.2994550410570932E-3</v>
      </c>
      <c r="AA464" s="58">
        <v>1.3684494245937377E-3</v>
      </c>
      <c r="AB464" s="58">
        <v>0</v>
      </c>
      <c r="AC464" s="58">
        <v>7.7842786014987951E-5</v>
      </c>
      <c r="AD464" s="58">
        <v>0</v>
      </c>
      <c r="AE464" s="58">
        <v>9.6676233952903588E-4</v>
      </c>
      <c r="AF464" s="58">
        <v>4.71795184930008E-4</v>
      </c>
      <c r="AG464" s="58">
        <v>2.6278466426813492E-4</v>
      </c>
      <c r="AH464" s="18">
        <v>6.1683137389516535E-4</v>
      </c>
      <c r="AI464" s="17">
        <v>353</v>
      </c>
      <c r="AJ464">
        <v>7</v>
      </c>
      <c r="AK464" s="25">
        <v>0.92527701834529952</v>
      </c>
      <c r="AL464" t="str">
        <f>IF(AK464&lt;='CAV Tier 1 Analysis'!$A$5,"Tier 1", "Tier 2")</f>
        <v>Tier 2</v>
      </c>
      <c r="AM464" t="str">
        <f t="shared" si="15"/>
        <v>California - Tier 2</v>
      </c>
      <c r="AN464" t="str">
        <f t="shared" si="16"/>
        <v>Claremont, City Of - Tier 2</v>
      </c>
    </row>
    <row r="465" spans="1:40" x14ac:dyDescent="0.3">
      <c r="A465">
        <v>9</v>
      </c>
      <c r="B465" t="s">
        <v>21</v>
      </c>
      <c r="C465" t="s">
        <v>1265</v>
      </c>
      <c r="D465" t="s">
        <v>1922</v>
      </c>
      <c r="E465" t="s">
        <v>408</v>
      </c>
      <c r="F465" s="12">
        <v>29553.379477869363</v>
      </c>
      <c r="G465" s="12">
        <v>44903.170480905224</v>
      </c>
      <c r="H465" s="12">
        <v>16217.659852486595</v>
      </c>
      <c r="I465">
        <v>1</v>
      </c>
      <c r="J465" s="15">
        <v>4.4177715253183716E-2</v>
      </c>
      <c r="K465" s="15">
        <v>0.9558222847468163</v>
      </c>
      <c r="L465" s="59">
        <v>12.226299999999998</v>
      </c>
      <c r="M465">
        <v>19</v>
      </c>
      <c r="N465">
        <v>0</v>
      </c>
      <c r="O465" s="12">
        <v>22</v>
      </c>
      <c r="P465" s="12">
        <v>1</v>
      </c>
      <c r="Q465">
        <v>0</v>
      </c>
      <c r="R465" s="12">
        <v>0.9558222847468163</v>
      </c>
      <c r="S465" s="12">
        <v>716.45915903614218</v>
      </c>
      <c r="T465" s="12">
        <v>44854.790187368046</v>
      </c>
      <c r="U465" s="12">
        <v>15301.410709498683</v>
      </c>
      <c r="V465" s="12">
        <v>48.380293537178659</v>
      </c>
      <c r="W465" s="58">
        <v>7.8236701777182333E-5</v>
      </c>
      <c r="X465" s="58">
        <v>7.8392216890634607E-5</v>
      </c>
      <c r="Y465" s="58">
        <v>0</v>
      </c>
      <c r="Z465" s="58">
        <v>2.168509759688467E-3</v>
      </c>
      <c r="AA465" s="58">
        <v>1.3684494245937377E-3</v>
      </c>
      <c r="AB465" s="58">
        <v>0</v>
      </c>
      <c r="AC465" s="58">
        <v>2.4801289859967759E-5</v>
      </c>
      <c r="AD465" s="58">
        <v>1.0460788009374134E-3</v>
      </c>
      <c r="AE465" s="58">
        <v>1.232579833568619E-3</v>
      </c>
      <c r="AF465" s="58">
        <v>6.8711276357862853E-4</v>
      </c>
      <c r="AG465" s="58">
        <v>1.5364198050573663E-5</v>
      </c>
      <c r="AH465" s="18">
        <v>6.0904772626774759E-4</v>
      </c>
      <c r="AI465" s="17">
        <v>354</v>
      </c>
      <c r="AJ465">
        <v>7</v>
      </c>
      <c r="AK465" s="25">
        <v>0.92588606607156732</v>
      </c>
      <c r="AL465" t="str">
        <f>IF(AK465&lt;='CAV Tier 1 Analysis'!$A$5,"Tier 1", "Tier 2")</f>
        <v>Tier 2</v>
      </c>
      <c r="AM465" t="str">
        <f t="shared" si="15"/>
        <v>California - Tier 2</v>
      </c>
      <c r="AN465" t="str">
        <f t="shared" si="16"/>
        <v>Rancho Santa Margarita, City Of - Tier 2</v>
      </c>
    </row>
    <row r="466" spans="1:40" x14ac:dyDescent="0.3">
      <c r="A466">
        <v>9</v>
      </c>
      <c r="B466" t="s">
        <v>21</v>
      </c>
      <c r="C466" t="s">
        <v>1137</v>
      </c>
      <c r="D466" t="s">
        <v>1791</v>
      </c>
      <c r="E466" t="s">
        <v>595</v>
      </c>
      <c r="F466" s="12">
        <v>9.9070664783190043</v>
      </c>
      <c r="G466" s="12">
        <v>41.418981587513109</v>
      </c>
      <c r="H466" s="12">
        <v>19.21715074920014</v>
      </c>
      <c r="I466">
        <v>65</v>
      </c>
      <c r="J466" s="15">
        <v>1</v>
      </c>
      <c r="K466" s="15">
        <v>0</v>
      </c>
      <c r="L466" s="59">
        <v>0.75448000000000004</v>
      </c>
      <c r="M466">
        <v>92</v>
      </c>
      <c r="N466">
        <v>11</v>
      </c>
      <c r="O466" s="12">
        <v>14</v>
      </c>
      <c r="P466" s="12">
        <v>2</v>
      </c>
      <c r="Q466">
        <v>2</v>
      </c>
      <c r="R466">
        <v>0</v>
      </c>
      <c r="S466" s="12">
        <v>19.21715074920014</v>
      </c>
      <c r="T466" s="12">
        <v>43.461131122169256</v>
      </c>
      <c r="U466" s="12">
        <v>33.554064643850253</v>
      </c>
      <c r="V466">
        <v>0</v>
      </c>
      <c r="W466" s="58">
        <v>4.8279550441955894E-6</v>
      </c>
      <c r="X466" s="58">
        <v>3.7958336599675706E-4</v>
      </c>
      <c r="Y466" s="58">
        <v>1.3657809783958281E-3</v>
      </c>
      <c r="Z466" s="58">
        <v>1.3799607561653881E-3</v>
      </c>
      <c r="AA466" s="58">
        <v>2.7368988491874753E-3</v>
      </c>
      <c r="AB466" s="58">
        <v>7.9681274900398409E-4</v>
      </c>
      <c r="AC466" s="58">
        <v>0</v>
      </c>
      <c r="AD466" s="58">
        <v>2.8058339068762896E-5</v>
      </c>
      <c r="AE466" s="58">
        <v>1.1942830083809742E-6</v>
      </c>
      <c r="AF466" s="58">
        <v>1.506751666525737E-6</v>
      </c>
      <c r="AG466" s="58">
        <v>0</v>
      </c>
      <c r="AH466" s="18">
        <v>6.0860218432157252E-4</v>
      </c>
      <c r="AI466" s="17">
        <v>355</v>
      </c>
      <c r="AJ466">
        <v>7</v>
      </c>
      <c r="AK466" s="25">
        <v>0.92649466825588889</v>
      </c>
      <c r="AL466" t="str">
        <f>IF(AK466&lt;='CAV Tier 1 Analysis'!$A$5,"Tier 1", "Tier 2")</f>
        <v>Tier 2</v>
      </c>
      <c r="AM466" t="str">
        <f t="shared" si="15"/>
        <v>California - Tier 2</v>
      </c>
      <c r="AN466" t="str">
        <f t="shared" si="16"/>
        <v>Tehama, City Of - Tier 2</v>
      </c>
    </row>
    <row r="467" spans="1:40" x14ac:dyDescent="0.3">
      <c r="A467">
        <v>9</v>
      </c>
      <c r="B467" t="s">
        <v>21</v>
      </c>
      <c r="C467" t="s">
        <v>970</v>
      </c>
      <c r="D467" t="s">
        <v>1619</v>
      </c>
      <c r="E467" t="s">
        <v>542</v>
      </c>
      <c r="F467" s="12">
        <v>215.4811643361158</v>
      </c>
      <c r="G467" s="12">
        <v>7740.784777550668</v>
      </c>
      <c r="H467" s="12">
        <v>3837.2993690086846</v>
      </c>
      <c r="I467">
        <v>12</v>
      </c>
      <c r="J467" s="15">
        <v>1.5296296569585973E-2</v>
      </c>
      <c r="K467" s="15">
        <v>0.98470370343041402</v>
      </c>
      <c r="L467" s="59">
        <v>4.06569</v>
      </c>
      <c r="M467">
        <v>23</v>
      </c>
      <c r="N467">
        <v>4</v>
      </c>
      <c r="O467" s="12">
        <v>9</v>
      </c>
      <c r="P467" s="12">
        <v>3</v>
      </c>
      <c r="Q467">
        <v>0</v>
      </c>
      <c r="R467" s="12">
        <v>11.816444441164968</v>
      </c>
      <c r="S467" s="12">
        <v>58.696469174641962</v>
      </c>
      <c r="T467" s="12">
        <v>7255.1916776859362</v>
      </c>
      <c r="U467" s="12">
        <v>7039.7105133498208</v>
      </c>
      <c r="V467" s="12">
        <v>485.59309986473181</v>
      </c>
      <c r="W467" s="58">
        <v>2.6016552517807717E-5</v>
      </c>
      <c r="X467" s="58">
        <v>9.4895841499189265E-5</v>
      </c>
      <c r="Y467" s="58">
        <v>4.9664762850757391E-4</v>
      </c>
      <c r="Z467" s="58">
        <v>8.8711762896346376E-4</v>
      </c>
      <c r="AA467" s="58">
        <v>4.105348273781213E-3</v>
      </c>
      <c r="AB467" s="58">
        <v>0</v>
      </c>
      <c r="AC467" s="58">
        <v>3.0660831869719937E-4</v>
      </c>
      <c r="AD467" s="58">
        <v>8.5700812557233137E-5</v>
      </c>
      <c r="AE467" s="58">
        <v>1.993678470735321E-4</v>
      </c>
      <c r="AF467" s="58">
        <v>3.1611954201180953E-4</v>
      </c>
      <c r="AG467" s="58">
        <v>1.5421048556847624E-4</v>
      </c>
      <c r="AH467" s="18">
        <v>6.0654844828886354E-4</v>
      </c>
      <c r="AI467" s="17">
        <v>356</v>
      </c>
      <c r="AJ467">
        <v>7</v>
      </c>
      <c r="AK467" s="25">
        <v>0.92710121670417778</v>
      </c>
      <c r="AL467" t="str">
        <f>IF(AK467&lt;='CAV Tier 1 Analysis'!$A$5,"Tier 1", "Tier 2")</f>
        <v>Tier 2</v>
      </c>
      <c r="AM467" t="str">
        <f t="shared" si="15"/>
        <v>California - Tier 2</v>
      </c>
      <c r="AN467" t="str">
        <f t="shared" si="16"/>
        <v>Grass Valley, City Of - Tier 2</v>
      </c>
    </row>
    <row r="468" spans="1:40" x14ac:dyDescent="0.3">
      <c r="A468">
        <v>9</v>
      </c>
      <c r="B468" t="s">
        <v>21</v>
      </c>
      <c r="C468" t="s">
        <v>1076</v>
      </c>
      <c r="D468" t="s">
        <v>1727</v>
      </c>
      <c r="E468" t="s">
        <v>472</v>
      </c>
      <c r="F468" s="12">
        <v>283.41938618107338</v>
      </c>
      <c r="G468" s="12">
        <v>8855.9352571399068</v>
      </c>
      <c r="H468" s="12">
        <v>3674.7389951920545</v>
      </c>
      <c r="I468">
        <v>27</v>
      </c>
      <c r="J468" s="15">
        <v>7.00416992442012E-2</v>
      </c>
      <c r="K468" s="15">
        <v>0.92995830075579877</v>
      </c>
      <c r="L468" s="59">
        <v>2.6091600000000001</v>
      </c>
      <c r="M468">
        <v>327</v>
      </c>
      <c r="N468">
        <v>3</v>
      </c>
      <c r="O468" s="12">
        <v>19</v>
      </c>
      <c r="P468" s="12">
        <v>1</v>
      </c>
      <c r="Q468">
        <v>0</v>
      </c>
      <c r="R468" s="12">
        <v>25.108874120406568</v>
      </c>
      <c r="S468" s="12">
        <v>257.38496350218003</v>
      </c>
      <c r="T468" s="12">
        <v>9010.3950750613112</v>
      </c>
      <c r="U468" s="12">
        <v>8726.9756888802385</v>
      </c>
      <c r="V468">
        <v>0</v>
      </c>
      <c r="W468" s="58">
        <v>1.6696144607031814E-5</v>
      </c>
      <c r="X468" s="58">
        <v>1.3491713117493428E-3</v>
      </c>
      <c r="Y468" s="58">
        <v>3.7248572138068043E-4</v>
      </c>
      <c r="Z468" s="58">
        <v>1.8728038833673124E-3</v>
      </c>
      <c r="AA468" s="58">
        <v>1.3684494245937377E-3</v>
      </c>
      <c r="AB468" s="58">
        <v>0</v>
      </c>
      <c r="AC468" s="58">
        <v>6.5151490507735883E-4</v>
      </c>
      <c r="AD468" s="58">
        <v>3.7579944453763089E-4</v>
      </c>
      <c r="AE468" s="58">
        <v>2.4759967030531878E-4</v>
      </c>
      <c r="AF468" s="58">
        <v>3.9188650622570381E-4</v>
      </c>
      <c r="AG468" s="58">
        <v>0</v>
      </c>
      <c r="AH468" s="18">
        <v>6.0421881925855619E-4</v>
      </c>
      <c r="AI468" s="17">
        <v>357</v>
      </c>
      <c r="AJ468">
        <v>7</v>
      </c>
      <c r="AK468" s="25">
        <v>0.92770543552343632</v>
      </c>
      <c r="AL468" t="str">
        <f>IF(AK468&lt;='CAV Tier 1 Analysis'!$A$5,"Tier 1", "Tier 2")</f>
        <v>Tier 2</v>
      </c>
      <c r="AM468" t="str">
        <f t="shared" si="15"/>
        <v>California - Tier 2</v>
      </c>
      <c r="AN468" t="str">
        <f t="shared" si="16"/>
        <v>Carpinteria, City Of - Tier 2</v>
      </c>
    </row>
    <row r="469" spans="1:40" x14ac:dyDescent="0.3">
      <c r="A469">
        <v>9</v>
      </c>
      <c r="B469" t="s">
        <v>21</v>
      </c>
      <c r="C469" t="s">
        <v>1194</v>
      </c>
      <c r="D469" t="s">
        <v>1850</v>
      </c>
      <c r="E469" t="s">
        <v>413</v>
      </c>
      <c r="F469" s="12">
        <v>2180.1018174247351</v>
      </c>
      <c r="G469" s="12">
        <v>23892.943968210966</v>
      </c>
      <c r="H469" s="12">
        <v>6510.056230907594</v>
      </c>
      <c r="I469">
        <v>0</v>
      </c>
      <c r="J469" s="15">
        <v>0</v>
      </c>
      <c r="K469" s="15">
        <v>1.0000000000000002</v>
      </c>
      <c r="L469" s="59">
        <v>1.19174</v>
      </c>
      <c r="M469">
        <v>0</v>
      </c>
      <c r="N469">
        <v>0</v>
      </c>
      <c r="O469" s="12">
        <v>34</v>
      </c>
      <c r="P469" s="12">
        <v>1</v>
      </c>
      <c r="Q469">
        <v>0</v>
      </c>
      <c r="R469">
        <v>0</v>
      </c>
      <c r="S469" s="12">
        <v>0</v>
      </c>
      <c r="T469" s="12">
        <v>26777.684583037244</v>
      </c>
      <c r="U469" s="12">
        <v>24597.582765612508</v>
      </c>
      <c r="V469">
        <v>0</v>
      </c>
      <c r="W469" s="58">
        <v>7.6260035313986481E-6</v>
      </c>
      <c r="X469" s="58">
        <v>0</v>
      </c>
      <c r="Y469" s="58">
        <v>0</v>
      </c>
      <c r="Z469" s="58">
        <v>3.3513332649730853E-3</v>
      </c>
      <c r="AA469" s="58">
        <v>1.3684494245937377E-3</v>
      </c>
      <c r="AB469" s="58">
        <v>0</v>
      </c>
      <c r="AC469" s="58">
        <v>0</v>
      </c>
      <c r="AD469" s="58">
        <v>0</v>
      </c>
      <c r="AE469" s="58">
        <v>7.3583298169139643E-4</v>
      </c>
      <c r="AF469" s="58">
        <v>1.1045591411347581E-3</v>
      </c>
      <c r="AG469" s="58">
        <v>0</v>
      </c>
      <c r="AH469" s="18">
        <v>5.9707280144767052E-4</v>
      </c>
      <c r="AI469" s="17">
        <v>358</v>
      </c>
      <c r="AJ469">
        <v>7</v>
      </c>
      <c r="AK469" s="25">
        <v>0.92830250832488403</v>
      </c>
      <c r="AL469" t="str">
        <f>IF(AK469&lt;='CAV Tier 1 Analysis'!$A$5,"Tier 1", "Tier 2")</f>
        <v>Tier 2</v>
      </c>
      <c r="AM469" t="str">
        <f t="shared" si="15"/>
        <v>California - Tier 2</v>
      </c>
      <c r="AN469" t="str">
        <f t="shared" si="16"/>
        <v>Maywood, City Of - Tier 2</v>
      </c>
    </row>
    <row r="470" spans="1:40" x14ac:dyDescent="0.3">
      <c r="A470">
        <v>9</v>
      </c>
      <c r="B470" t="s">
        <v>21</v>
      </c>
      <c r="C470" t="s">
        <v>1110</v>
      </c>
      <c r="D470" t="s">
        <v>1762</v>
      </c>
      <c r="E470" t="s">
        <v>416</v>
      </c>
      <c r="F470" s="12">
        <v>4122.3633029833545</v>
      </c>
      <c r="G470" s="12">
        <v>20405.936097962265</v>
      </c>
      <c r="H470" s="12">
        <v>9373.3514336427015</v>
      </c>
      <c r="I470">
        <v>11</v>
      </c>
      <c r="J470" s="15">
        <v>0.13093996579375494</v>
      </c>
      <c r="K470" s="15">
        <v>0.86906003420624511</v>
      </c>
      <c r="L470" s="59">
        <v>15.581949999999999</v>
      </c>
      <c r="M470">
        <v>43</v>
      </c>
      <c r="N470">
        <v>0</v>
      </c>
      <c r="O470" s="12">
        <v>14.80952380952381</v>
      </c>
      <c r="P470" s="12">
        <v>1</v>
      </c>
      <c r="Q470">
        <v>0</v>
      </c>
      <c r="R470" s="12">
        <v>9.5596603762686954</v>
      </c>
      <c r="S470" s="12">
        <v>1227.3463160940191</v>
      </c>
      <c r="T470" s="12">
        <v>22160.979060118534</v>
      </c>
      <c r="U470" s="12">
        <v>18038.61575713518</v>
      </c>
      <c r="V470">
        <v>0</v>
      </c>
      <c r="W470" s="58">
        <v>9.9709673021025687E-5</v>
      </c>
      <c r="X470" s="58">
        <v>1.7741396454196254E-4</v>
      </c>
      <c r="Y470" s="58">
        <v>0</v>
      </c>
      <c r="Z470" s="58">
        <v>1.459754405331414E-3</v>
      </c>
      <c r="AA470" s="58">
        <v>1.3684494245937377E-3</v>
      </c>
      <c r="AB470" s="58">
        <v>0</v>
      </c>
      <c r="AC470" s="58">
        <v>2.4805019901528102E-4</v>
      </c>
      <c r="AD470" s="58">
        <v>1.7920085834366671E-3</v>
      </c>
      <c r="AE470" s="58">
        <v>6.0896898118433342E-4</v>
      </c>
      <c r="AF470" s="58">
        <v>8.1002747781444453E-4</v>
      </c>
      <c r="AG470" s="58">
        <v>0</v>
      </c>
      <c r="AH470" s="18">
        <v>5.9676206444898774E-4</v>
      </c>
      <c r="AI470" s="17">
        <v>359</v>
      </c>
      <c r="AJ470">
        <v>7</v>
      </c>
      <c r="AK470" s="25">
        <v>0.92889927038933306</v>
      </c>
      <c r="AL470" t="str">
        <f>IF(AK470&lt;='CAV Tier 1 Analysis'!$A$5,"Tier 1", "Tier 2")</f>
        <v>Tier 2</v>
      </c>
      <c r="AM470" t="str">
        <f t="shared" si="15"/>
        <v>California - Tier 2</v>
      </c>
      <c r="AN470" t="str">
        <f t="shared" si="16"/>
        <v>Benicia, City Of - Tier 2</v>
      </c>
    </row>
    <row r="471" spans="1:40" x14ac:dyDescent="0.3">
      <c r="A471">
        <v>9</v>
      </c>
      <c r="B471" t="s">
        <v>21</v>
      </c>
      <c r="C471" t="s">
        <v>1108</v>
      </c>
      <c r="D471" t="s">
        <v>1760</v>
      </c>
      <c r="E471" t="s">
        <v>665</v>
      </c>
      <c r="F471" s="12">
        <v>3.7270443127435007</v>
      </c>
      <c r="G471" s="12">
        <v>4.9868288115602901</v>
      </c>
      <c r="H471" s="12">
        <v>2.7412158374607101</v>
      </c>
      <c r="I471">
        <v>2</v>
      </c>
      <c r="J471" s="15">
        <v>0.41871987370047536</v>
      </c>
      <c r="K471" s="15">
        <v>0.58128012629952464</v>
      </c>
      <c r="L471" s="59">
        <v>0.59540999999999999</v>
      </c>
      <c r="M471">
        <v>60</v>
      </c>
      <c r="N471">
        <v>0</v>
      </c>
      <c r="O471" s="12">
        <v>8</v>
      </c>
      <c r="P471" s="12">
        <v>4</v>
      </c>
      <c r="Q471">
        <v>0</v>
      </c>
      <c r="R471" s="12">
        <v>1.1625602525990493</v>
      </c>
      <c r="S471" s="12">
        <v>1.1478015492472913</v>
      </c>
      <c r="T471" s="12">
        <v>4.972828730674383</v>
      </c>
      <c r="U471" s="12">
        <v>1.2457844179308823</v>
      </c>
      <c r="V471" s="12">
        <v>1.4000080885907096E-2</v>
      </c>
      <c r="W471" s="58">
        <v>3.8100582028211429E-6</v>
      </c>
      <c r="X471" s="58">
        <v>2.475543691283198E-4</v>
      </c>
      <c r="Y471" s="58">
        <v>0</v>
      </c>
      <c r="Z471" s="58">
        <v>7.885490035230789E-4</v>
      </c>
      <c r="AA471" s="58">
        <v>5.4737976983749506E-3</v>
      </c>
      <c r="AB471" s="58">
        <v>0</v>
      </c>
      <c r="AC471" s="58">
        <v>3.0165642990866033E-5</v>
      </c>
      <c r="AD471" s="58">
        <v>1.6758678470465926E-6</v>
      </c>
      <c r="AE471" s="58">
        <v>1.3665002965382356E-7</v>
      </c>
      <c r="AF471" s="58">
        <v>5.5942186670167914E-8</v>
      </c>
      <c r="AG471" s="58">
        <v>4.446025431611533E-9</v>
      </c>
      <c r="AH471" s="18">
        <v>5.9506815257353077E-4</v>
      </c>
      <c r="AI471" s="17">
        <v>360</v>
      </c>
      <c r="AJ471">
        <v>7</v>
      </c>
      <c r="AK471" s="25">
        <v>0.92949433854190655</v>
      </c>
      <c r="AL471" t="str">
        <f>IF(AK471&lt;='CAV Tier 1 Analysis'!$A$5,"Tier 1", "Tier 2")</f>
        <v>Tier 2</v>
      </c>
      <c r="AM471" t="str">
        <f t="shared" si="15"/>
        <v>California - Tier 2</v>
      </c>
      <c r="AN471" t="str">
        <f t="shared" si="16"/>
        <v>Fort Jones, Town Of - Tier 2</v>
      </c>
    </row>
    <row r="472" spans="1:40" x14ac:dyDescent="0.3">
      <c r="A472">
        <v>9</v>
      </c>
      <c r="B472" t="s">
        <v>21</v>
      </c>
      <c r="C472" t="s">
        <v>976</v>
      </c>
      <c r="D472" t="s">
        <v>1625</v>
      </c>
      <c r="E472" t="s">
        <v>379</v>
      </c>
      <c r="F472" s="12">
        <v>14869.911621861083</v>
      </c>
      <c r="G472" s="12">
        <v>37779.724742449333</v>
      </c>
      <c r="H472" s="12">
        <v>15461.803342586574</v>
      </c>
      <c r="I472">
        <v>5</v>
      </c>
      <c r="J472" s="15">
        <v>0</v>
      </c>
      <c r="K472" s="15">
        <v>1</v>
      </c>
      <c r="L472" s="59">
        <v>6.1517100000000013</v>
      </c>
      <c r="M472">
        <v>82</v>
      </c>
      <c r="N472">
        <v>0</v>
      </c>
      <c r="O472" s="12">
        <v>22</v>
      </c>
      <c r="P472" s="12">
        <v>1</v>
      </c>
      <c r="Q472">
        <v>0</v>
      </c>
      <c r="R472" s="12">
        <v>5</v>
      </c>
      <c r="S472" s="12">
        <v>0</v>
      </c>
      <c r="T472" s="12">
        <v>43533.175423249901</v>
      </c>
      <c r="U472" s="12">
        <v>28663.263801388817</v>
      </c>
      <c r="V472">
        <v>0</v>
      </c>
      <c r="W472" s="58">
        <v>3.9365098246379565E-5</v>
      </c>
      <c r="X472" s="58">
        <v>3.3832430447537041E-4</v>
      </c>
      <c r="Y472" s="58">
        <v>0</v>
      </c>
      <c r="Z472" s="58">
        <v>2.168509759688467E-3</v>
      </c>
      <c r="AA472" s="58">
        <v>1.3684494245937377E-3</v>
      </c>
      <c r="AB472" s="58">
        <v>0</v>
      </c>
      <c r="AC472" s="58">
        <v>1.2973797669164655E-4</v>
      </c>
      <c r="AD472" s="58">
        <v>0</v>
      </c>
      <c r="AE472" s="58">
        <v>1.196262737909629E-3</v>
      </c>
      <c r="AF472" s="58">
        <v>1.2871293227577705E-3</v>
      </c>
      <c r="AG472" s="58">
        <v>0</v>
      </c>
      <c r="AH472" s="18">
        <v>5.9343442039663644E-4</v>
      </c>
      <c r="AI472" s="17">
        <v>361</v>
      </c>
      <c r="AJ472">
        <v>7</v>
      </c>
      <c r="AK472" s="25">
        <v>0.93008777296230316</v>
      </c>
      <c r="AL472" t="str">
        <f>IF(AK472&lt;='CAV Tier 1 Analysis'!$A$5,"Tier 1", "Tier 2")</f>
        <v>Tier 2</v>
      </c>
      <c r="AM472" t="str">
        <f t="shared" si="15"/>
        <v>California - Tier 2</v>
      </c>
      <c r="AN472" t="str">
        <f t="shared" si="16"/>
        <v>Cypress, City Of - Tier 2</v>
      </c>
    </row>
    <row r="473" spans="1:40" x14ac:dyDescent="0.3">
      <c r="A473">
        <v>9</v>
      </c>
      <c r="B473" t="s">
        <v>21</v>
      </c>
      <c r="C473" t="s">
        <v>1175</v>
      </c>
      <c r="D473" t="s">
        <v>1831</v>
      </c>
      <c r="E473" t="s">
        <v>673</v>
      </c>
      <c r="F473" s="12">
        <v>33.114303075087541</v>
      </c>
      <c r="G473" s="12">
        <v>40.752271679244764</v>
      </c>
      <c r="H473" s="12">
        <v>16.660274567156861</v>
      </c>
      <c r="I473">
        <v>1</v>
      </c>
      <c r="J473" s="15">
        <v>0</v>
      </c>
      <c r="K473" s="15">
        <v>1</v>
      </c>
      <c r="L473" s="59">
        <v>1.03668</v>
      </c>
      <c r="M473">
        <v>1</v>
      </c>
      <c r="N473">
        <v>0</v>
      </c>
      <c r="O473" s="12">
        <v>10</v>
      </c>
      <c r="P473" s="12">
        <v>4</v>
      </c>
      <c r="Q473">
        <v>0</v>
      </c>
      <c r="R473" s="12">
        <v>1</v>
      </c>
      <c r="S473" s="12">
        <v>0</v>
      </c>
      <c r="T473" s="12">
        <v>35.175315087608077</v>
      </c>
      <c r="U473" s="12">
        <v>2.0610120125205356</v>
      </c>
      <c r="V473" s="12">
        <v>5.5769565916366872</v>
      </c>
      <c r="W473" s="58">
        <v>6.6337668794622569E-6</v>
      </c>
      <c r="X473" s="58">
        <v>4.1259061521386636E-6</v>
      </c>
      <c r="Y473" s="58">
        <v>0</v>
      </c>
      <c r="Z473" s="58">
        <v>9.8568625440384862E-4</v>
      </c>
      <c r="AA473" s="58">
        <v>5.4737976983749506E-3</v>
      </c>
      <c r="AB473" s="58">
        <v>0</v>
      </c>
      <c r="AC473" s="58">
        <v>2.5947595338329308E-5</v>
      </c>
      <c r="AD473" s="58">
        <v>0</v>
      </c>
      <c r="AE473" s="58">
        <v>9.6659428871027632E-7</v>
      </c>
      <c r="AF473" s="58">
        <v>9.2550137146023529E-8</v>
      </c>
      <c r="AG473" s="58">
        <v>1.7710819701313279E-6</v>
      </c>
      <c r="AH473" s="18">
        <v>5.9082013159497432E-4</v>
      </c>
      <c r="AI473" s="17">
        <v>362</v>
      </c>
      <c r="AJ473">
        <v>7</v>
      </c>
      <c r="AK473" s="25">
        <v>0.93067859309389811</v>
      </c>
      <c r="AL473" t="str">
        <f>IF(AK473&lt;='CAV Tier 1 Analysis'!$A$5,"Tier 1", "Tier 2")</f>
        <v>Tier 2</v>
      </c>
      <c r="AM473" t="str">
        <f t="shared" si="15"/>
        <v>California - Tier 2</v>
      </c>
      <c r="AN473" t="str">
        <f t="shared" si="16"/>
        <v>Plymouth, City Of - Tier 2</v>
      </c>
    </row>
    <row r="474" spans="1:40" x14ac:dyDescent="0.3">
      <c r="A474">
        <v>9</v>
      </c>
      <c r="B474" t="s">
        <v>21</v>
      </c>
      <c r="C474" t="s">
        <v>1237</v>
      </c>
      <c r="D474" t="s">
        <v>1893</v>
      </c>
      <c r="E474" t="s">
        <v>467</v>
      </c>
      <c r="F474" s="12">
        <v>1406.7395133778252</v>
      </c>
      <c r="G474" s="12">
        <v>13376.027018162735</v>
      </c>
      <c r="H474" s="12">
        <v>4531.8847912667879</v>
      </c>
      <c r="I474">
        <v>0</v>
      </c>
      <c r="J474" s="15">
        <v>6.651415233186843E-3</v>
      </c>
      <c r="K474" s="15">
        <v>0.9933485847668132</v>
      </c>
      <c r="L474" s="59">
        <v>15.491440000000001</v>
      </c>
      <c r="M474">
        <v>8</v>
      </c>
      <c r="N474">
        <v>0</v>
      </c>
      <c r="O474" s="12">
        <v>34</v>
      </c>
      <c r="P474" s="12">
        <v>1</v>
      </c>
      <c r="Q474">
        <v>0</v>
      </c>
      <c r="R474">
        <v>0</v>
      </c>
      <c r="S474" s="12">
        <v>30.143447535679691</v>
      </c>
      <c r="T474" s="12">
        <v>10539.375835781686</v>
      </c>
      <c r="U474" s="12">
        <v>9132.6363224038614</v>
      </c>
      <c r="V474" s="12">
        <v>2836.6511823810488</v>
      </c>
      <c r="W474" s="58">
        <v>9.9130495029494916E-5</v>
      </c>
      <c r="X474" s="58">
        <v>3.3007249217109309E-5</v>
      </c>
      <c r="Y474" s="58">
        <v>0</v>
      </c>
      <c r="Z474" s="58">
        <v>3.3513332649730853E-3</v>
      </c>
      <c r="AA474" s="58">
        <v>1.3684494245937377E-3</v>
      </c>
      <c r="AB474" s="58">
        <v>0</v>
      </c>
      <c r="AC474" s="58">
        <v>0</v>
      </c>
      <c r="AD474" s="58">
        <v>4.4011470935293003E-5</v>
      </c>
      <c r="AE474" s="58">
        <v>2.8961504578040183E-4</v>
      </c>
      <c r="AF474" s="58">
        <v>4.1010277427231231E-4</v>
      </c>
      <c r="AG474" s="58">
        <v>9.0083931659084269E-4</v>
      </c>
      <c r="AH474" s="18">
        <v>5.9058991285384338E-4</v>
      </c>
      <c r="AI474" s="17">
        <v>363</v>
      </c>
      <c r="AJ474">
        <v>7</v>
      </c>
      <c r="AK474" s="25">
        <v>0.93126918300675199</v>
      </c>
      <c r="AL474" t="str">
        <f>IF(AK474&lt;='CAV Tier 1 Analysis'!$A$5,"Tier 1", "Tier 2")</f>
        <v>Tier 2</v>
      </c>
      <c r="AM474" t="str">
        <f t="shared" si="15"/>
        <v>California - Tier 2</v>
      </c>
      <c r="AN474" t="str">
        <f t="shared" si="16"/>
        <v>Calimesa, City Of - Tier 2</v>
      </c>
    </row>
    <row r="475" spans="1:40" x14ac:dyDescent="0.3">
      <c r="A475">
        <v>9</v>
      </c>
      <c r="B475" t="s">
        <v>21</v>
      </c>
      <c r="C475" t="s">
        <v>931</v>
      </c>
      <c r="D475" t="s">
        <v>1579</v>
      </c>
      <c r="E475" t="s">
        <v>442</v>
      </c>
      <c r="F475" s="12">
        <v>5228.5892721748078</v>
      </c>
      <c r="G475" s="12">
        <v>22522.4071478025</v>
      </c>
      <c r="H475" s="12">
        <v>4674.6444006224256</v>
      </c>
      <c r="I475">
        <v>1</v>
      </c>
      <c r="J475" s="15">
        <v>0</v>
      </c>
      <c r="K475" s="15">
        <v>1</v>
      </c>
      <c r="L475" s="59">
        <v>2.8581600000000003</v>
      </c>
      <c r="M475">
        <v>3</v>
      </c>
      <c r="N475">
        <v>0</v>
      </c>
      <c r="O475" s="12">
        <v>34</v>
      </c>
      <c r="P475" s="12">
        <v>1</v>
      </c>
      <c r="Q475">
        <v>0</v>
      </c>
      <c r="R475" s="12">
        <v>1</v>
      </c>
      <c r="S475" s="12">
        <v>0</v>
      </c>
      <c r="T475" s="12">
        <v>21205.576716379775</v>
      </c>
      <c r="U475" s="12">
        <v>15976.987444204968</v>
      </c>
      <c r="V475" s="12">
        <v>1316.8304314227244</v>
      </c>
      <c r="W475" s="58">
        <v>1.828950799109064E-5</v>
      </c>
      <c r="X475" s="58">
        <v>1.237771845641599E-5</v>
      </c>
      <c r="Y475" s="58">
        <v>0</v>
      </c>
      <c r="Z475" s="58">
        <v>3.3513332649730853E-3</v>
      </c>
      <c r="AA475" s="58">
        <v>1.3684494245937377E-3</v>
      </c>
      <c r="AB475" s="58">
        <v>0</v>
      </c>
      <c r="AC475" s="58">
        <v>2.5947595338329308E-5</v>
      </c>
      <c r="AD475" s="58">
        <v>0</v>
      </c>
      <c r="AE475" s="58">
        <v>5.827151595318976E-4</v>
      </c>
      <c r="AF475" s="58">
        <v>7.1744966558108904E-4</v>
      </c>
      <c r="AG475" s="58">
        <v>4.1818769726672779E-4</v>
      </c>
      <c r="AH475" s="18">
        <v>5.904318212483974E-4</v>
      </c>
      <c r="AI475" s="17">
        <v>364</v>
      </c>
      <c r="AJ475">
        <v>7</v>
      </c>
      <c r="AK475" s="25">
        <v>0.93185961482800039</v>
      </c>
      <c r="AL475" t="str">
        <f>IF(AK475&lt;='CAV Tier 1 Analysis'!$A$5,"Tier 1", "Tier 2")</f>
        <v>Tier 2</v>
      </c>
      <c r="AM475" t="str">
        <f t="shared" si="15"/>
        <v>California - Tier 2</v>
      </c>
      <c r="AN475" t="str">
        <f t="shared" si="16"/>
        <v>South El Monte, City Of - Tier 2</v>
      </c>
    </row>
    <row r="476" spans="1:40" x14ac:dyDescent="0.3">
      <c r="A476">
        <v>9</v>
      </c>
      <c r="B476" t="s">
        <v>21</v>
      </c>
      <c r="C476" t="s">
        <v>1037</v>
      </c>
      <c r="D476" t="s">
        <v>1688</v>
      </c>
      <c r="E476" t="s">
        <v>415</v>
      </c>
      <c r="F476" s="12">
        <v>3479.2335888684033</v>
      </c>
      <c r="G476" s="12">
        <v>23917.712062382041</v>
      </c>
      <c r="H476" s="12">
        <v>9487.0394251439848</v>
      </c>
      <c r="I476">
        <v>7</v>
      </c>
      <c r="J476" s="15">
        <v>5.4880196543570237E-3</v>
      </c>
      <c r="K476" s="15">
        <v>0.99451198034564292</v>
      </c>
      <c r="L476" s="59">
        <v>7.9208899999999991</v>
      </c>
      <c r="M476">
        <v>152</v>
      </c>
      <c r="N476">
        <v>0</v>
      </c>
      <c r="O476" s="12">
        <v>25</v>
      </c>
      <c r="P476" s="12">
        <v>1</v>
      </c>
      <c r="Q476">
        <v>0</v>
      </c>
      <c r="R476" s="12">
        <v>6.9615838624195003</v>
      </c>
      <c r="S476" s="12">
        <v>52.065058826850148</v>
      </c>
      <c r="T476" s="12">
        <v>23314.299106499646</v>
      </c>
      <c r="U476" s="12">
        <v>19835.065517631243</v>
      </c>
      <c r="V476" s="12">
        <v>603.41295588239518</v>
      </c>
      <c r="W476" s="58">
        <v>5.068616905685823E-5</v>
      </c>
      <c r="X476" s="58">
        <v>6.2713773512507686E-4</v>
      </c>
      <c r="Y476" s="58">
        <v>0</v>
      </c>
      <c r="Z476" s="58">
        <v>2.4642156360096213E-3</v>
      </c>
      <c r="AA476" s="58">
        <v>1.3684494245937377E-3</v>
      </c>
      <c r="AB476" s="58">
        <v>0</v>
      </c>
      <c r="AC476" s="58">
        <v>1.8063636097590476E-4</v>
      </c>
      <c r="AD476" s="58">
        <v>7.601850520216438E-5</v>
      </c>
      <c r="AE476" s="58">
        <v>6.4066144981213497E-4</v>
      </c>
      <c r="AF476" s="58">
        <v>8.9069739662123518E-4</v>
      </c>
      <c r="AG476" s="58">
        <v>1.9162670340837771E-4</v>
      </c>
      <c r="AH476" s="18">
        <v>5.9001176189137387E-4</v>
      </c>
      <c r="AI476" s="17">
        <v>365</v>
      </c>
      <c r="AJ476">
        <v>8</v>
      </c>
      <c r="AK476" s="25">
        <v>0.93244962658989172</v>
      </c>
      <c r="AL476" t="str">
        <f>IF(AK476&lt;='CAV Tier 1 Analysis'!$A$5,"Tier 1", "Tier 2")</f>
        <v>Tier 2</v>
      </c>
      <c r="AM476" t="str">
        <f t="shared" si="15"/>
        <v>California - Tier 2</v>
      </c>
      <c r="AN476" t="str">
        <f t="shared" si="16"/>
        <v>Coronado, City Of - Tier 2</v>
      </c>
    </row>
    <row r="477" spans="1:40" x14ac:dyDescent="0.3">
      <c r="A477">
        <v>9</v>
      </c>
      <c r="B477" t="s">
        <v>21</v>
      </c>
      <c r="C477" t="s">
        <v>1193</v>
      </c>
      <c r="D477" t="s">
        <v>1849</v>
      </c>
      <c r="E477" t="s">
        <v>653</v>
      </c>
      <c r="F477" s="12">
        <v>30.346920458092743</v>
      </c>
      <c r="G477" s="12">
        <v>1738.2916229450655</v>
      </c>
      <c r="H477" s="12">
        <v>908.66495181373955</v>
      </c>
      <c r="I477">
        <v>0</v>
      </c>
      <c r="J477" s="15">
        <v>2.7722543543370103E-3</v>
      </c>
      <c r="K477" s="15">
        <v>0.99722774564566319</v>
      </c>
      <c r="L477" s="59">
        <v>4.8480399999999992</v>
      </c>
      <c r="M477">
        <v>5</v>
      </c>
      <c r="N477">
        <v>0</v>
      </c>
      <c r="O477" s="12">
        <v>8</v>
      </c>
      <c r="P477" s="12">
        <v>4</v>
      </c>
      <c r="Q477">
        <v>0</v>
      </c>
      <c r="R477">
        <v>0</v>
      </c>
      <c r="S477" s="12">
        <v>2.5190503692990691</v>
      </c>
      <c r="T477" s="12">
        <v>1890.9173075491831</v>
      </c>
      <c r="U477" s="12">
        <v>1860.5703870910904</v>
      </c>
      <c r="V477">
        <v>0</v>
      </c>
      <c r="W477" s="58">
        <v>3.1022849078122653E-5</v>
      </c>
      <c r="X477" s="58">
        <v>2.0629530760693319E-5</v>
      </c>
      <c r="Y477" s="58">
        <v>0</v>
      </c>
      <c r="Z477" s="58">
        <v>7.885490035230789E-4</v>
      </c>
      <c r="AA477" s="58">
        <v>5.4737976983749506E-3</v>
      </c>
      <c r="AB477" s="58">
        <v>0</v>
      </c>
      <c r="AC477" s="58">
        <v>0</v>
      </c>
      <c r="AD477" s="58">
        <v>3.6779838132886348E-6</v>
      </c>
      <c r="AE477" s="58">
        <v>5.1961151317287049E-5</v>
      </c>
      <c r="AF477" s="58">
        <v>8.354926776216194E-5</v>
      </c>
      <c r="AG477" s="58">
        <v>0</v>
      </c>
      <c r="AH477" s="18">
        <v>5.8665340769359841E-4</v>
      </c>
      <c r="AI477" s="17">
        <v>366</v>
      </c>
      <c r="AJ477">
        <v>8</v>
      </c>
      <c r="AK477" s="25">
        <v>0.93303627999758532</v>
      </c>
      <c r="AL477" t="str">
        <f>IF(AK477&lt;='CAV Tier 1 Analysis'!$A$5,"Tier 1", "Tier 2")</f>
        <v>Tier 2</v>
      </c>
      <c r="AM477" t="str">
        <f t="shared" si="15"/>
        <v>California - Tier 2</v>
      </c>
      <c r="AN477" t="str">
        <f t="shared" si="16"/>
        <v>Weed, City Of - Tier 2</v>
      </c>
    </row>
    <row r="478" spans="1:40" x14ac:dyDescent="0.3">
      <c r="A478">
        <v>9</v>
      </c>
      <c r="B478" t="s">
        <v>21</v>
      </c>
      <c r="C478" t="s">
        <v>913</v>
      </c>
      <c r="D478" t="s">
        <v>1561</v>
      </c>
      <c r="E478" t="s">
        <v>443</v>
      </c>
      <c r="F478" s="12">
        <v>15544.448659846621</v>
      </c>
      <c r="G478" s="12">
        <v>27749.46183540186</v>
      </c>
      <c r="H478" s="12">
        <v>11340.449931545096</v>
      </c>
      <c r="I478">
        <v>3</v>
      </c>
      <c r="J478" s="15">
        <v>1.2945517026297054E-5</v>
      </c>
      <c r="K478" s="15">
        <v>0.99998705448297354</v>
      </c>
      <c r="L478" s="59">
        <v>8.4971499999999978</v>
      </c>
      <c r="M478">
        <v>13</v>
      </c>
      <c r="N478">
        <v>0</v>
      </c>
      <c r="O478" s="12">
        <v>34</v>
      </c>
      <c r="P478" s="12">
        <v>1</v>
      </c>
      <c r="Q478">
        <v>0</v>
      </c>
      <c r="R478" s="12">
        <v>2.9999611634489205</v>
      </c>
      <c r="S478" s="12">
        <v>0.14680798767468631</v>
      </c>
      <c r="T478" s="12">
        <v>30925.196906050121</v>
      </c>
      <c r="U478" s="12">
        <v>15380.7482462035</v>
      </c>
      <c r="V478">
        <v>0</v>
      </c>
      <c r="W478" s="58">
        <v>5.4373685457250743E-5</v>
      </c>
      <c r="X478" s="58">
        <v>5.3636779977802627E-5</v>
      </c>
      <c r="Y478" s="58">
        <v>0</v>
      </c>
      <c r="Z478" s="58">
        <v>3.3513332649730853E-3</v>
      </c>
      <c r="AA478" s="58">
        <v>1.3684494245937377E-3</v>
      </c>
      <c r="AB478" s="58">
        <v>0</v>
      </c>
      <c r="AC478" s="58">
        <v>7.7841778299876183E-5</v>
      </c>
      <c r="AD478" s="58">
        <v>2.143495854269948E-7</v>
      </c>
      <c r="AE478" s="58">
        <v>8.4980386478924412E-4</v>
      </c>
      <c r="AF478" s="58">
        <v>6.9067543078204705E-4</v>
      </c>
      <c r="AG478" s="58">
        <v>0</v>
      </c>
      <c r="AH478" s="18">
        <v>5.8602987076895191E-4</v>
      </c>
      <c r="AI478" s="17">
        <v>367</v>
      </c>
      <c r="AJ478">
        <v>8</v>
      </c>
      <c r="AK478" s="25">
        <v>0.93362230986835426</v>
      </c>
      <c r="AL478" t="str">
        <f>IF(AK478&lt;='CAV Tier 1 Analysis'!$A$5,"Tier 1", "Tier 2")</f>
        <v>Tier 2</v>
      </c>
      <c r="AM478" t="str">
        <f t="shared" si="15"/>
        <v>California - Tier 2</v>
      </c>
      <c r="AN478" t="str">
        <f t="shared" si="16"/>
        <v>La Verne, City Of - Tier 2</v>
      </c>
    </row>
    <row r="479" spans="1:40" x14ac:dyDescent="0.3">
      <c r="A479">
        <v>9</v>
      </c>
      <c r="B479" t="s">
        <v>21</v>
      </c>
      <c r="C479" t="s">
        <v>1107</v>
      </c>
      <c r="D479" t="s">
        <v>1759</v>
      </c>
      <c r="E479" t="s">
        <v>669</v>
      </c>
      <c r="F479" s="12">
        <v>4.4226766240503066</v>
      </c>
      <c r="G479" s="12">
        <v>383.34616372292169</v>
      </c>
      <c r="H479" s="12">
        <v>212.31838015391236</v>
      </c>
      <c r="I479">
        <v>0</v>
      </c>
      <c r="J479" s="15">
        <v>0.27708268463215108</v>
      </c>
      <c r="K479" s="15">
        <v>0.72291731536784909</v>
      </c>
      <c r="L479" s="59">
        <v>0.70653999999999995</v>
      </c>
      <c r="M479">
        <v>11</v>
      </c>
      <c r="N479">
        <v>0</v>
      </c>
      <c r="O479" s="12">
        <v>8</v>
      </c>
      <c r="P479" s="12">
        <v>4</v>
      </c>
      <c r="Q479">
        <v>0</v>
      </c>
      <c r="R479">
        <v>0</v>
      </c>
      <c r="S479" s="12">
        <v>58.829746769795662</v>
      </c>
      <c r="T479" s="12">
        <v>419.93862525939829</v>
      </c>
      <c r="U479" s="12">
        <v>415.51594863534797</v>
      </c>
      <c r="V479">
        <v>0</v>
      </c>
      <c r="W479" s="58">
        <v>4.5211845998912512E-6</v>
      </c>
      <c r="X479" s="58">
        <v>4.5384967673525298E-5</v>
      </c>
      <c r="Y479" s="58">
        <v>0</v>
      </c>
      <c r="Z479" s="58">
        <v>7.885490035230789E-4</v>
      </c>
      <c r="AA479" s="58">
        <v>5.4737976983749506E-3</v>
      </c>
      <c r="AB479" s="58">
        <v>0</v>
      </c>
      <c r="AC479" s="58">
        <v>0</v>
      </c>
      <c r="AD479" s="58">
        <v>8.5895406854998507E-5</v>
      </c>
      <c r="AE479" s="58">
        <v>1.1539634421855617E-5</v>
      </c>
      <c r="AF479" s="58">
        <v>1.8658822849620994E-5</v>
      </c>
      <c r="AG479" s="58">
        <v>0</v>
      </c>
      <c r="AH479" s="18">
        <v>5.8439515620890196E-4</v>
      </c>
      <c r="AI479" s="17">
        <v>368</v>
      </c>
      <c r="AJ479">
        <v>8</v>
      </c>
      <c r="AK479" s="25">
        <v>0.93420670502456316</v>
      </c>
      <c r="AL479" t="str">
        <f>IF(AK479&lt;='CAV Tier 1 Analysis'!$A$5,"Tier 1", "Tier 2")</f>
        <v>Tier 2</v>
      </c>
      <c r="AM479" t="str">
        <f t="shared" si="15"/>
        <v>California - Tier 2</v>
      </c>
      <c r="AN479" t="str">
        <f t="shared" si="16"/>
        <v>Etna, City Of - Tier 2</v>
      </c>
    </row>
    <row r="480" spans="1:40" x14ac:dyDescent="0.3">
      <c r="A480">
        <v>9</v>
      </c>
      <c r="B480" t="s">
        <v>21</v>
      </c>
      <c r="C480" t="s">
        <v>1065</v>
      </c>
      <c r="D480" t="s">
        <v>1716</v>
      </c>
      <c r="E480" t="s">
        <v>392</v>
      </c>
      <c r="F480" s="12">
        <v>5241.1034408711294</v>
      </c>
      <c r="G480" s="12">
        <v>29767.786067701742</v>
      </c>
      <c r="H480" s="12">
        <v>12298.181164657321</v>
      </c>
      <c r="I480">
        <v>6</v>
      </c>
      <c r="J480" s="15">
        <v>4.3800814509496862E-2</v>
      </c>
      <c r="K480" s="15">
        <v>0.95619918549050309</v>
      </c>
      <c r="L480" s="59">
        <v>4.0613400000000004</v>
      </c>
      <c r="M480">
        <v>182</v>
      </c>
      <c r="N480">
        <v>0</v>
      </c>
      <c r="O480" s="12">
        <v>12</v>
      </c>
      <c r="P480" s="12">
        <v>1</v>
      </c>
      <c r="Q480">
        <v>0</v>
      </c>
      <c r="R480" s="12">
        <v>5.7371951129430183</v>
      </c>
      <c r="S480" s="12">
        <v>538.67035199734335</v>
      </c>
      <c r="T480" s="12">
        <v>28878.043118942027</v>
      </c>
      <c r="U480" s="12">
        <v>23636.939678070899</v>
      </c>
      <c r="V480" s="12">
        <v>889.74294875971464</v>
      </c>
      <c r="W480" s="58">
        <v>2.5988716651459702E-5</v>
      </c>
      <c r="X480" s="58">
        <v>7.5091491968923675E-4</v>
      </c>
      <c r="Y480" s="58">
        <v>0</v>
      </c>
      <c r="Z480" s="58">
        <v>1.1828235052846183E-3</v>
      </c>
      <c r="AA480" s="58">
        <v>1.3684494245937377E-3</v>
      </c>
      <c r="AB480" s="58">
        <v>0</v>
      </c>
      <c r="AC480" s="58">
        <v>1.4886641716768594E-4</v>
      </c>
      <c r="AD480" s="58">
        <v>7.8649512510382976E-4</v>
      </c>
      <c r="AE480" s="58">
        <v>7.9354943881460949E-4</v>
      </c>
      <c r="AF480" s="58">
        <v>1.0614212802391174E-3</v>
      </c>
      <c r="AG480" s="58">
        <v>2.8255692306497856E-4</v>
      </c>
      <c r="AH480" s="18">
        <v>5.819150682372067E-4</v>
      </c>
      <c r="AI480" s="17">
        <v>369</v>
      </c>
      <c r="AJ480">
        <v>8</v>
      </c>
      <c r="AK480" s="25">
        <v>0.93478862009280039</v>
      </c>
      <c r="AL480" t="str">
        <f>IF(AK480&lt;='CAV Tier 1 Analysis'!$A$5,"Tier 1", "Tier 2")</f>
        <v>Tier 2</v>
      </c>
      <c r="AM480" t="str">
        <f t="shared" si="15"/>
        <v>California - Tier 2</v>
      </c>
      <c r="AN480" t="str">
        <f t="shared" si="16"/>
        <v>Foster City, City Of - Tier 2</v>
      </c>
    </row>
    <row r="481" spans="1:40" x14ac:dyDescent="0.3">
      <c r="A481">
        <v>9</v>
      </c>
      <c r="B481" t="s">
        <v>21</v>
      </c>
      <c r="C481" t="s">
        <v>1321</v>
      </c>
      <c r="D481" t="s">
        <v>1980</v>
      </c>
      <c r="E481" t="s">
        <v>451</v>
      </c>
      <c r="F481" s="12">
        <v>16477.46608753347</v>
      </c>
      <c r="G481" s="12">
        <v>27941.84939308407</v>
      </c>
      <c r="H481" s="12">
        <v>8762.9952478123651</v>
      </c>
      <c r="I481">
        <v>5</v>
      </c>
      <c r="J481" s="15">
        <v>0</v>
      </c>
      <c r="K481" s="15">
        <v>1.0000000000000002</v>
      </c>
      <c r="L481" s="59">
        <v>9.007200000000001</v>
      </c>
      <c r="M481">
        <v>2</v>
      </c>
      <c r="N481">
        <v>0</v>
      </c>
      <c r="O481" s="12">
        <v>34</v>
      </c>
      <c r="P481" s="12">
        <v>1</v>
      </c>
      <c r="Q481">
        <v>0</v>
      </c>
      <c r="R481" s="12">
        <v>5.0000000000000009</v>
      </c>
      <c r="S481" s="12">
        <v>0</v>
      </c>
      <c r="T481" s="12">
        <v>30696.851627097582</v>
      </c>
      <c r="U481" s="12">
        <v>14219.385539564111</v>
      </c>
      <c r="V481">
        <v>0</v>
      </c>
      <c r="W481" s="58">
        <v>5.7637520774677285E-5</v>
      </c>
      <c r="X481" s="58">
        <v>8.2518123042773271E-6</v>
      </c>
      <c r="Y481" s="58">
        <v>0</v>
      </c>
      <c r="Z481" s="58">
        <v>3.3513332649730853E-3</v>
      </c>
      <c r="AA481" s="58">
        <v>1.3684494245937377E-3</v>
      </c>
      <c r="AB481" s="58">
        <v>0</v>
      </c>
      <c r="AC481" s="58">
        <v>1.2973797669164655E-4</v>
      </c>
      <c r="AD481" s="58">
        <v>0</v>
      </c>
      <c r="AE481" s="58">
        <v>8.4352908823245257E-4</v>
      </c>
      <c r="AF481" s="58">
        <v>6.3852421714389684E-4</v>
      </c>
      <c r="AG481" s="58">
        <v>0</v>
      </c>
      <c r="AH481" s="18">
        <v>5.8158757315579762E-4</v>
      </c>
      <c r="AI481" s="17">
        <v>370</v>
      </c>
      <c r="AJ481">
        <v>8</v>
      </c>
      <c r="AK481" s="25">
        <v>0.93537020766595624</v>
      </c>
      <c r="AL481" t="str">
        <f>IF(AK481&lt;='CAV Tier 1 Analysis'!$A$5,"Tier 1", "Tier 2")</f>
        <v>Tier 2</v>
      </c>
      <c r="AM481" t="str">
        <f t="shared" si="15"/>
        <v>California - Tier 2</v>
      </c>
      <c r="AN481" t="str">
        <f t="shared" si="16"/>
        <v>Walnut, City Of - Tier 2</v>
      </c>
    </row>
    <row r="482" spans="1:40" x14ac:dyDescent="0.3">
      <c r="A482">
        <v>9</v>
      </c>
      <c r="B482" t="s">
        <v>21</v>
      </c>
      <c r="C482" t="s">
        <v>1198</v>
      </c>
      <c r="D482" t="s">
        <v>1854</v>
      </c>
      <c r="E482" t="s">
        <v>431</v>
      </c>
      <c r="F482" s="12">
        <v>2002.5427579147461</v>
      </c>
      <c r="G482" s="12">
        <v>22334.760392376931</v>
      </c>
      <c r="H482" s="12">
        <v>5493.3253892551966</v>
      </c>
      <c r="I482">
        <v>1</v>
      </c>
      <c r="J482" s="15">
        <v>0</v>
      </c>
      <c r="K482" s="15">
        <v>1</v>
      </c>
      <c r="L482" s="59">
        <v>1.0947100000000001</v>
      </c>
      <c r="M482">
        <v>5</v>
      </c>
      <c r="N482">
        <v>0</v>
      </c>
      <c r="O482" s="12">
        <v>34</v>
      </c>
      <c r="P482" s="12">
        <v>1</v>
      </c>
      <c r="Q482">
        <v>0</v>
      </c>
      <c r="R482" s="12">
        <v>1</v>
      </c>
      <c r="S482" s="12">
        <v>0</v>
      </c>
      <c r="T482" s="12">
        <v>23481.974642900452</v>
      </c>
      <c r="U482" s="12">
        <v>21479.431884985705</v>
      </c>
      <c r="V482">
        <v>0</v>
      </c>
      <c r="W482" s="58">
        <v>7.0051037355945203E-6</v>
      </c>
      <c r="X482" s="58">
        <v>2.0629530760693319E-5</v>
      </c>
      <c r="Y482" s="58">
        <v>0</v>
      </c>
      <c r="Z482" s="58">
        <v>3.3513332649730853E-3</v>
      </c>
      <c r="AA482" s="58">
        <v>1.3684494245937377E-3</v>
      </c>
      <c r="AB482" s="58">
        <v>0</v>
      </c>
      <c r="AC482" s="58">
        <v>2.5947595338329308E-5</v>
      </c>
      <c r="AD482" s="58">
        <v>0</v>
      </c>
      <c r="AE482" s="58">
        <v>6.4526906215157769E-4</v>
      </c>
      <c r="AF482" s="58">
        <v>9.6453798167966292E-4</v>
      </c>
      <c r="AG482" s="58">
        <v>0</v>
      </c>
      <c r="AH482" s="18">
        <v>5.8028836029388E-4</v>
      </c>
      <c r="AI482" s="17">
        <v>371</v>
      </c>
      <c r="AJ482">
        <v>8</v>
      </c>
      <c r="AK482" s="25">
        <v>0.93595049602625013</v>
      </c>
      <c r="AL482" t="str">
        <f>IF(AK482&lt;='CAV Tier 1 Analysis'!$A$5,"Tier 1", "Tier 2")</f>
        <v>Tier 2</v>
      </c>
      <c r="AM482" t="str">
        <f t="shared" si="15"/>
        <v>California - Tier 2</v>
      </c>
      <c r="AN482" t="str">
        <f t="shared" si="16"/>
        <v>Cudahy, City Of - Tier 2</v>
      </c>
    </row>
    <row r="483" spans="1:40" x14ac:dyDescent="0.3">
      <c r="A483">
        <v>9</v>
      </c>
      <c r="B483" t="s">
        <v>21</v>
      </c>
      <c r="C483" t="s">
        <v>927</v>
      </c>
      <c r="D483" t="s">
        <v>1575</v>
      </c>
      <c r="E483" t="s">
        <v>474</v>
      </c>
      <c r="F483" s="12">
        <v>28636.182159509612</v>
      </c>
      <c r="G483" s="12">
        <v>30897.961259677115</v>
      </c>
      <c r="H483" s="12">
        <v>12311.432440511107</v>
      </c>
      <c r="I483">
        <v>8</v>
      </c>
      <c r="J483" s="15">
        <v>5.1489917622520129E-4</v>
      </c>
      <c r="K483" s="15">
        <v>0.99948510082377473</v>
      </c>
      <c r="L483" s="59">
        <v>15.653550000000001</v>
      </c>
      <c r="M483">
        <v>30</v>
      </c>
      <c r="N483">
        <v>0</v>
      </c>
      <c r="O483" s="12">
        <v>34</v>
      </c>
      <c r="P483" s="12">
        <v>1</v>
      </c>
      <c r="Q483">
        <v>0</v>
      </c>
      <c r="R483" s="12">
        <v>7.9958808065901978</v>
      </c>
      <c r="S483" s="12">
        <v>6.3391464217713889</v>
      </c>
      <c r="T483" s="12">
        <v>34262.392741596152</v>
      </c>
      <c r="U483" s="12">
        <v>5626.2105820865399</v>
      </c>
      <c r="V483">
        <v>0</v>
      </c>
      <c r="W483" s="58">
        <v>1.001678449820643E-4</v>
      </c>
      <c r="X483" s="58">
        <v>1.237771845641599E-4</v>
      </c>
      <c r="Y483" s="58">
        <v>0</v>
      </c>
      <c r="Z483" s="58">
        <v>3.3513332649730853E-3</v>
      </c>
      <c r="AA483" s="58">
        <v>1.3684494245937377E-3</v>
      </c>
      <c r="AB483" s="58">
        <v>0</v>
      </c>
      <c r="AC483" s="58">
        <v>2.0747387954291662E-4</v>
      </c>
      <c r="AD483" s="58">
        <v>9.2555822676262166E-6</v>
      </c>
      <c r="AE483" s="58">
        <v>9.4150778917236641E-4</v>
      </c>
      <c r="AF483" s="58">
        <v>2.5264605825742604E-4</v>
      </c>
      <c r="AG483" s="58">
        <v>0</v>
      </c>
      <c r="AH483" s="18">
        <v>5.7769191166848937E-4</v>
      </c>
      <c r="AI483" s="17">
        <v>372</v>
      </c>
      <c r="AJ483">
        <v>8</v>
      </c>
      <c r="AK483" s="25">
        <v>0.93652818793791859</v>
      </c>
      <c r="AL483" t="str">
        <f>IF(AK483&lt;='CAV Tier 1 Analysis'!$A$5,"Tier 1", "Tier 2")</f>
        <v>Tier 2</v>
      </c>
      <c r="AM483" t="str">
        <f t="shared" si="15"/>
        <v>California - Tier 2</v>
      </c>
      <c r="AN483" t="str">
        <f t="shared" si="16"/>
        <v>San Dimas, City Of - Tier 2</v>
      </c>
    </row>
    <row r="484" spans="1:40" x14ac:dyDescent="0.3">
      <c r="A484">
        <v>9</v>
      </c>
      <c r="B484" t="s">
        <v>21</v>
      </c>
      <c r="C484" t="s">
        <v>960</v>
      </c>
      <c r="D484" t="s">
        <v>1608</v>
      </c>
      <c r="E484" t="s">
        <v>405</v>
      </c>
      <c r="F484" s="12">
        <v>736.19475399907503</v>
      </c>
      <c r="G484" s="12">
        <v>22812.397793397748</v>
      </c>
      <c r="H484" s="12">
        <v>12822.162043804612</v>
      </c>
      <c r="I484">
        <v>32</v>
      </c>
      <c r="J484" s="15">
        <v>2.8980383333869025E-2</v>
      </c>
      <c r="K484" s="15">
        <v>0.97101961666613146</v>
      </c>
      <c r="L484" s="59">
        <v>8.4005099999999988</v>
      </c>
      <c r="M484">
        <v>72</v>
      </c>
      <c r="N484">
        <v>0</v>
      </c>
      <c r="O484" s="12">
        <v>14</v>
      </c>
      <c r="P484" s="12">
        <v>1</v>
      </c>
      <c r="Q484">
        <v>0</v>
      </c>
      <c r="R484" s="12">
        <v>31.072627733316207</v>
      </c>
      <c r="S484" s="12">
        <v>371.59117119844319</v>
      </c>
      <c r="T484" s="12">
        <v>26307.091084661679</v>
      </c>
      <c r="U484" s="12">
        <v>25570.896330662603</v>
      </c>
      <c r="V484">
        <v>0</v>
      </c>
      <c r="W484" s="58">
        <v>5.3755281290843343E-5</v>
      </c>
      <c r="X484" s="58">
        <v>2.9706524295398376E-4</v>
      </c>
      <c r="Y484" s="58">
        <v>0</v>
      </c>
      <c r="Z484" s="58">
        <v>1.3799607561653881E-3</v>
      </c>
      <c r="AA484" s="58">
        <v>1.3684494245937377E-3</v>
      </c>
      <c r="AB484" s="58">
        <v>0</v>
      </c>
      <c r="AC484" s="58">
        <v>8.0625997052263755E-4</v>
      </c>
      <c r="AD484" s="58">
        <v>5.4254822749301706E-4</v>
      </c>
      <c r="AE484" s="58">
        <v>7.2290138501056799E-4</v>
      </c>
      <c r="AF484" s="58">
        <v>1.1482659722372643E-3</v>
      </c>
      <c r="AG484" s="58">
        <v>0</v>
      </c>
      <c r="AH484" s="18">
        <v>5.7447329638794916E-4</v>
      </c>
      <c r="AI484" s="17">
        <v>373</v>
      </c>
      <c r="AJ484">
        <v>8</v>
      </c>
      <c r="AK484" s="25">
        <v>0.93710266123430652</v>
      </c>
      <c r="AL484" t="str">
        <f>IF(AK484&lt;='CAV Tier 1 Analysis'!$A$5,"Tier 1", "Tier 2")</f>
        <v>Tier 2</v>
      </c>
      <c r="AM484" t="str">
        <f t="shared" si="15"/>
        <v>California - Tier 2</v>
      </c>
      <c r="AN484" t="str">
        <f t="shared" si="16"/>
        <v>Monterey, City Of - Tier 2</v>
      </c>
    </row>
    <row r="485" spans="1:40" x14ac:dyDescent="0.3">
      <c r="A485">
        <v>9</v>
      </c>
      <c r="B485" t="s">
        <v>21</v>
      </c>
      <c r="C485" t="s">
        <v>852</v>
      </c>
      <c r="D485" t="s">
        <v>1499</v>
      </c>
      <c r="E485" t="s">
        <v>456</v>
      </c>
      <c r="F485" s="12">
        <v>244.6806520348407</v>
      </c>
      <c r="G485" s="12">
        <v>10416.734009162725</v>
      </c>
      <c r="H485" s="12">
        <v>1566.8338266909984</v>
      </c>
      <c r="I485">
        <v>2</v>
      </c>
      <c r="J485" s="15">
        <v>0.56528152055000414</v>
      </c>
      <c r="K485" s="15">
        <v>0.43471847944999614</v>
      </c>
      <c r="L485" s="59">
        <v>2.8610699999999998</v>
      </c>
      <c r="M485">
        <v>192</v>
      </c>
      <c r="N485">
        <v>0</v>
      </c>
      <c r="O485" s="12">
        <v>9</v>
      </c>
      <c r="P485" s="12">
        <v>1</v>
      </c>
      <c r="Q485">
        <v>0</v>
      </c>
      <c r="R485" s="12">
        <v>0.86943695889999228</v>
      </c>
      <c r="S485" s="12">
        <v>885.70220800106927</v>
      </c>
      <c r="T485" s="12">
        <v>5677.1389657699583</v>
      </c>
      <c r="U485" s="12">
        <v>5432.4583137351174</v>
      </c>
      <c r="V485" s="12">
        <v>4739.5950433927665</v>
      </c>
      <c r="W485" s="58">
        <v>1.8308129225820001E-5</v>
      </c>
      <c r="X485" s="58">
        <v>7.9217398121062335E-4</v>
      </c>
      <c r="Y485" s="58">
        <v>0</v>
      </c>
      <c r="Z485" s="58">
        <v>8.8711762896346376E-4</v>
      </c>
      <c r="AA485" s="58">
        <v>1.3684494245937377E-3</v>
      </c>
      <c r="AB485" s="58">
        <v>0</v>
      </c>
      <c r="AC485" s="58">
        <v>2.2559798381724649E-5</v>
      </c>
      <c r="AD485" s="58">
        <v>1.2931850923363511E-3</v>
      </c>
      <c r="AE485" s="58">
        <v>1.560040069821861E-4</v>
      </c>
      <c r="AF485" s="58">
        <v>2.439455757278034E-4</v>
      </c>
      <c r="AG485" s="58">
        <v>1.5051598823029857E-3</v>
      </c>
      <c r="AH485" s="18">
        <v>5.7153668361133593E-4</v>
      </c>
      <c r="AI485" s="17">
        <v>374</v>
      </c>
      <c r="AJ485">
        <v>8</v>
      </c>
      <c r="AK485" s="25">
        <v>0.93767419791791784</v>
      </c>
      <c r="AL485" t="str">
        <f>IF(AK485&lt;='CAV Tier 1 Analysis'!$A$5,"Tier 1", "Tier 2")</f>
        <v>Tier 2</v>
      </c>
      <c r="AM485" t="str">
        <f t="shared" si="15"/>
        <v>California - Tier 2</v>
      </c>
      <c r="AN485" t="str">
        <f t="shared" si="16"/>
        <v>Firebaugh, City Of - Tier 2</v>
      </c>
    </row>
    <row r="486" spans="1:40" x14ac:dyDescent="0.3">
      <c r="A486">
        <v>9</v>
      </c>
      <c r="B486" t="s">
        <v>21</v>
      </c>
      <c r="C486" t="s">
        <v>1168</v>
      </c>
      <c r="D486" t="s">
        <v>1822</v>
      </c>
      <c r="E486" t="s">
        <v>488</v>
      </c>
      <c r="F486" s="12">
        <v>10056.711121310571</v>
      </c>
      <c r="G486" s="12">
        <v>12856.335674878464</v>
      </c>
      <c r="H486" s="12">
        <v>4206.0731840318067</v>
      </c>
      <c r="I486">
        <v>0</v>
      </c>
      <c r="J486" s="15">
        <v>8.619934334225943E-3</v>
      </c>
      <c r="K486" s="15">
        <v>0.99138006566577441</v>
      </c>
      <c r="L486" s="59">
        <v>203.61291999999997</v>
      </c>
      <c r="M486">
        <v>84</v>
      </c>
      <c r="N486">
        <v>0</v>
      </c>
      <c r="O486" s="12">
        <v>19.866666666666667</v>
      </c>
      <c r="P486" s="12">
        <v>1</v>
      </c>
      <c r="Q486">
        <v>0</v>
      </c>
      <c r="R486">
        <v>0</v>
      </c>
      <c r="S486" s="12">
        <v>36.256074651302804</v>
      </c>
      <c r="T486" s="12">
        <v>9753.884663229881</v>
      </c>
      <c r="U486">
        <v>0</v>
      </c>
      <c r="V486" s="12">
        <v>3102.4510116485835</v>
      </c>
      <c r="W486" s="58">
        <v>1.3029292018044121E-3</v>
      </c>
      <c r="X486" s="58">
        <v>3.4657611677964772E-4</v>
      </c>
      <c r="Y486" s="58">
        <v>0</v>
      </c>
      <c r="Z486" s="58">
        <v>1.9582300254156458E-3</v>
      </c>
      <c r="AA486" s="58">
        <v>1.3684494245937377E-3</v>
      </c>
      <c r="AB486" s="58">
        <v>0</v>
      </c>
      <c r="AC486" s="58">
        <v>0</v>
      </c>
      <c r="AD486" s="58">
        <v>5.2936319704468949E-5</v>
      </c>
      <c r="AE486" s="58">
        <v>2.6803027022601343E-4</v>
      </c>
      <c r="AF486" s="58">
        <v>0</v>
      </c>
      <c r="AG486" s="58">
        <v>9.852497432356667E-4</v>
      </c>
      <c r="AH486" s="18">
        <v>5.7112737288723568E-4</v>
      </c>
      <c r="AI486" s="17">
        <v>375</v>
      </c>
      <c r="AJ486">
        <v>8</v>
      </c>
      <c r="AK486" s="25">
        <v>0.93824532529080507</v>
      </c>
      <c r="AL486" t="str">
        <f>IF(AK486&lt;='CAV Tier 1 Analysis'!$A$5,"Tier 1", "Tier 2")</f>
        <v>Tier 2</v>
      </c>
      <c r="AM486" t="str">
        <f t="shared" si="15"/>
        <v>California - Tier 2</v>
      </c>
      <c r="AN486" t="str">
        <f t="shared" si="16"/>
        <v>California City, City Of - Tier 2</v>
      </c>
    </row>
    <row r="487" spans="1:40" x14ac:dyDescent="0.3">
      <c r="A487">
        <v>9</v>
      </c>
      <c r="B487" t="s">
        <v>21</v>
      </c>
      <c r="C487" t="s">
        <v>1172</v>
      </c>
      <c r="D487" t="s">
        <v>1828</v>
      </c>
      <c r="E487" t="s">
        <v>679</v>
      </c>
      <c r="F487" s="12">
        <v>11.213682996889688</v>
      </c>
      <c r="G487" s="12">
        <v>23.915193608907511</v>
      </c>
      <c r="H487" s="12">
        <v>12.473541693728251</v>
      </c>
      <c r="I487">
        <v>0</v>
      </c>
      <c r="J487" s="15">
        <v>2.8982433028362817E-2</v>
      </c>
      <c r="K487" s="15">
        <v>0.97101756697163732</v>
      </c>
      <c r="L487" s="59">
        <v>1.7914299999999999</v>
      </c>
      <c r="M487">
        <v>0</v>
      </c>
      <c r="N487">
        <v>0</v>
      </c>
      <c r="O487" s="12">
        <v>8</v>
      </c>
      <c r="P487" s="12">
        <v>4</v>
      </c>
      <c r="Q487">
        <v>0</v>
      </c>
      <c r="R487">
        <v>0</v>
      </c>
      <c r="S487" s="12">
        <v>0.36151358676497036</v>
      </c>
      <c r="T487" s="12">
        <v>24.47058224590976</v>
      </c>
      <c r="U487" s="12">
        <v>13.256899249020073</v>
      </c>
      <c r="V487">
        <v>0</v>
      </c>
      <c r="W487" s="58">
        <v>1.1463449667086342E-5</v>
      </c>
      <c r="X487" s="58">
        <v>0</v>
      </c>
      <c r="Y487" s="58">
        <v>0</v>
      </c>
      <c r="Z487" s="58">
        <v>7.885490035230789E-4</v>
      </c>
      <c r="AA487" s="58">
        <v>5.4737976983749506E-3</v>
      </c>
      <c r="AB487" s="58">
        <v>0</v>
      </c>
      <c r="AC487" s="58">
        <v>0</v>
      </c>
      <c r="AD487" s="58">
        <v>5.278342730302184E-7</v>
      </c>
      <c r="AE487" s="58">
        <v>6.7243534226774351E-7</v>
      </c>
      <c r="AF487" s="58">
        <v>5.953035868662115E-7</v>
      </c>
      <c r="AG487" s="58">
        <v>0</v>
      </c>
      <c r="AH487" s="18">
        <v>5.7050961134247997E-4</v>
      </c>
      <c r="AI487" s="17">
        <v>376</v>
      </c>
      <c r="AJ487">
        <v>8</v>
      </c>
      <c r="AK487" s="25">
        <v>0.93881583490214759</v>
      </c>
      <c r="AL487" t="str">
        <f>IF(AK487&lt;='CAV Tier 1 Analysis'!$A$5,"Tier 1", "Tier 2")</f>
        <v>Tier 2</v>
      </c>
      <c r="AM487" t="str">
        <f t="shared" si="15"/>
        <v>California - Tier 2</v>
      </c>
      <c r="AN487" t="str">
        <f t="shared" si="16"/>
        <v>Montague,City Of - Tier 2</v>
      </c>
    </row>
    <row r="488" spans="1:40" x14ac:dyDescent="0.3">
      <c r="A488">
        <v>9</v>
      </c>
      <c r="B488" t="s">
        <v>21</v>
      </c>
      <c r="C488" t="s">
        <v>1202</v>
      </c>
      <c r="D488" t="s">
        <v>1858</v>
      </c>
      <c r="E488" t="s">
        <v>500</v>
      </c>
      <c r="F488" s="12">
        <v>15925.635361166391</v>
      </c>
      <c r="G488" s="12">
        <v>18174.374753953787</v>
      </c>
      <c r="H488" s="12">
        <v>7311.0565745268032</v>
      </c>
      <c r="I488">
        <v>15</v>
      </c>
      <c r="J488" s="15">
        <v>0</v>
      </c>
      <c r="K488" s="15">
        <v>0.99999999999999956</v>
      </c>
      <c r="L488" s="59">
        <v>8.7056199999999979</v>
      </c>
      <c r="M488">
        <v>20</v>
      </c>
      <c r="N488">
        <v>2</v>
      </c>
      <c r="O488" s="12">
        <v>34</v>
      </c>
      <c r="P488" s="12">
        <v>1</v>
      </c>
      <c r="Q488">
        <v>0</v>
      </c>
      <c r="R488" s="12">
        <v>14.999999999999993</v>
      </c>
      <c r="S488" s="12">
        <v>0</v>
      </c>
      <c r="T488" s="12">
        <v>20647.107854981394</v>
      </c>
      <c r="U488" s="12">
        <v>4721.472493815003</v>
      </c>
      <c r="V488">
        <v>0</v>
      </c>
      <c r="W488" s="58">
        <v>5.5707695355542888E-5</v>
      </c>
      <c r="X488" s="58">
        <v>8.2518123042773275E-5</v>
      </c>
      <c r="Y488" s="58">
        <v>2.4832381425378696E-4</v>
      </c>
      <c r="Z488" s="58">
        <v>3.3513332649730853E-3</v>
      </c>
      <c r="AA488" s="58">
        <v>1.3684494245937377E-3</v>
      </c>
      <c r="AB488" s="58">
        <v>0</v>
      </c>
      <c r="AC488" s="58">
        <v>3.8921393007493944E-4</v>
      </c>
      <c r="AD488" s="58">
        <v>0</v>
      </c>
      <c r="AE488" s="58">
        <v>5.6736880625813898E-4</v>
      </c>
      <c r="AF488" s="58">
        <v>2.120186220066499E-4</v>
      </c>
      <c r="AG488" s="58">
        <v>0</v>
      </c>
      <c r="AH488" s="18">
        <v>5.7044851641442304E-4</v>
      </c>
      <c r="AI488" s="17">
        <v>377</v>
      </c>
      <c r="AJ488">
        <v>8</v>
      </c>
      <c r="AK488" s="25">
        <v>0.93938628341856201</v>
      </c>
      <c r="AL488" t="str">
        <f>IF(AK488&lt;='CAV Tier 1 Analysis'!$A$5,"Tier 1", "Tier 2")</f>
        <v>Tier 2</v>
      </c>
      <c r="AM488" t="str">
        <f t="shared" si="15"/>
        <v>California - Tier 2</v>
      </c>
      <c r="AN488" t="str">
        <f t="shared" si="16"/>
        <v>La Canada Flintridge, City Of - Tier 2</v>
      </c>
    </row>
    <row r="489" spans="1:40" x14ac:dyDescent="0.3">
      <c r="A489">
        <v>9</v>
      </c>
      <c r="B489" t="s">
        <v>21</v>
      </c>
      <c r="C489" t="s">
        <v>1087</v>
      </c>
      <c r="D489" t="s">
        <v>1738</v>
      </c>
      <c r="E489" t="s">
        <v>446</v>
      </c>
      <c r="F489" s="12">
        <v>11012.240837071911</v>
      </c>
      <c r="G489" s="12">
        <v>28786.140739205523</v>
      </c>
      <c r="H489" s="12">
        <v>12195.535007382552</v>
      </c>
      <c r="I489">
        <v>15</v>
      </c>
      <c r="J489" s="15">
        <v>2.0975475497225966E-2</v>
      </c>
      <c r="K489" s="15">
        <v>0.97902452450277411</v>
      </c>
      <c r="L489" s="59">
        <v>11.045280000000002</v>
      </c>
      <c r="M489">
        <v>48</v>
      </c>
      <c r="N489">
        <v>2</v>
      </c>
      <c r="O489" s="12">
        <v>12</v>
      </c>
      <c r="P489" s="12">
        <v>1</v>
      </c>
      <c r="Q489">
        <v>2</v>
      </c>
      <c r="R489" s="12">
        <v>14.685367867541611</v>
      </c>
      <c r="S489" s="12">
        <v>255.80714572291421</v>
      </c>
      <c r="T489" s="12">
        <v>28538.879830002083</v>
      </c>
      <c r="U489" s="12">
        <v>17526.638992930173</v>
      </c>
      <c r="V489" s="12">
        <v>247.26090920343995</v>
      </c>
      <c r="W489" s="58">
        <v>7.0679296058944794E-5</v>
      </c>
      <c r="X489" s="58">
        <v>1.9804349530265584E-4</v>
      </c>
      <c r="Y489" s="58">
        <v>2.4832381425378696E-4</v>
      </c>
      <c r="Z489" s="58">
        <v>1.1828235052846183E-3</v>
      </c>
      <c r="AA489" s="58">
        <v>1.3684494245937377E-3</v>
      </c>
      <c r="AB489" s="58">
        <v>7.9681274900398409E-4</v>
      </c>
      <c r="AC489" s="58">
        <v>3.8104998282147373E-4</v>
      </c>
      <c r="AD489" s="58">
        <v>3.7349572392799757E-4</v>
      </c>
      <c r="AE489" s="58">
        <v>7.8422945696901591E-4</v>
      </c>
      <c r="AF489" s="58">
        <v>7.8703706366115554E-4</v>
      </c>
      <c r="AG489" s="58">
        <v>7.8522995654153774E-5</v>
      </c>
      <c r="AH489" s="18">
        <v>5.6995159159377491E-4</v>
      </c>
      <c r="AI489" s="17">
        <v>378</v>
      </c>
      <c r="AJ489">
        <v>8</v>
      </c>
      <c r="AK489" s="25">
        <v>0.93995623501015579</v>
      </c>
      <c r="AL489" t="str">
        <f>IF(AK489&lt;='CAV Tier 1 Analysis'!$A$5,"Tier 1", "Tier 2")</f>
        <v>Tier 2</v>
      </c>
      <c r="AM489" t="str">
        <f t="shared" si="15"/>
        <v>California - Tier 2</v>
      </c>
      <c r="AN489" t="str">
        <f t="shared" si="16"/>
        <v>Los Gatos, Town Of - Tier 2</v>
      </c>
    </row>
    <row r="490" spans="1:40" x14ac:dyDescent="0.3">
      <c r="A490">
        <v>9</v>
      </c>
      <c r="B490" t="s">
        <v>21</v>
      </c>
      <c r="C490" t="s">
        <v>908</v>
      </c>
      <c r="D490" t="s">
        <v>1556</v>
      </c>
      <c r="E490" t="s">
        <v>464</v>
      </c>
      <c r="F490" s="12">
        <v>2521.5362174550728</v>
      </c>
      <c r="G490" s="12">
        <v>16018.433477417169</v>
      </c>
      <c r="H490" s="12">
        <v>9582.1141704402708</v>
      </c>
      <c r="I490">
        <v>6</v>
      </c>
      <c r="J490" s="15">
        <v>0</v>
      </c>
      <c r="K490" s="15">
        <v>1</v>
      </c>
      <c r="L490" s="59">
        <v>1.3783600000000003</v>
      </c>
      <c r="M490">
        <v>43</v>
      </c>
      <c r="N490">
        <v>0</v>
      </c>
      <c r="O490" s="12">
        <v>34</v>
      </c>
      <c r="P490" s="12">
        <v>1</v>
      </c>
      <c r="Q490">
        <v>0</v>
      </c>
      <c r="R490" s="12">
        <v>6</v>
      </c>
      <c r="S490" s="12">
        <v>0</v>
      </c>
      <c r="T490" s="12">
        <v>17836.604065741583</v>
      </c>
      <c r="U490" s="12">
        <v>15315.067848286511</v>
      </c>
      <c r="V490">
        <v>0</v>
      </c>
      <c r="W490" s="58">
        <v>8.8201941929771948E-6</v>
      </c>
      <c r="X490" s="58">
        <v>1.7741396454196254E-4</v>
      </c>
      <c r="Y490" s="58">
        <v>0</v>
      </c>
      <c r="Z490" s="58">
        <v>3.3513332649730853E-3</v>
      </c>
      <c r="AA490" s="58">
        <v>1.3684494245937377E-3</v>
      </c>
      <c r="AB490" s="58">
        <v>0</v>
      </c>
      <c r="AC490" s="58">
        <v>1.5568557202997585E-4</v>
      </c>
      <c r="AD490" s="58">
        <v>0</v>
      </c>
      <c r="AE490" s="58">
        <v>4.9013802938203271E-4</v>
      </c>
      <c r="AF490" s="58">
        <v>6.877260399982502E-4</v>
      </c>
      <c r="AG490" s="58">
        <v>0</v>
      </c>
      <c r="AH490" s="18">
        <v>5.6723331724654739E-4</v>
      </c>
      <c r="AI490" s="17">
        <v>379</v>
      </c>
      <c r="AJ490">
        <v>8</v>
      </c>
      <c r="AK490" s="25">
        <v>0.9405234683274023</v>
      </c>
      <c r="AL490" t="str">
        <f>IF(AK490&lt;='CAV Tier 1 Analysis'!$A$5,"Tier 1", "Tier 2")</f>
        <v>Tier 2</v>
      </c>
      <c r="AM490" t="str">
        <f t="shared" si="15"/>
        <v>California - Tier 2</v>
      </c>
      <c r="AN490" t="str">
        <f t="shared" si="16"/>
        <v>Hermosa Beach, City Of - Tier 2</v>
      </c>
    </row>
    <row r="491" spans="1:40" x14ac:dyDescent="0.3">
      <c r="A491">
        <v>9</v>
      </c>
      <c r="B491" t="s">
        <v>21</v>
      </c>
      <c r="C491" t="s">
        <v>1124</v>
      </c>
      <c r="D491" t="s">
        <v>1777</v>
      </c>
      <c r="E491" t="s">
        <v>514</v>
      </c>
      <c r="F491" s="12">
        <v>500.15478074326398</v>
      </c>
      <c r="G491" s="12">
        <v>6991.9119431689833</v>
      </c>
      <c r="H491" s="12">
        <v>3840.3712439100991</v>
      </c>
      <c r="I491">
        <v>29</v>
      </c>
      <c r="J491" s="15">
        <v>2.9823523426577386E-2</v>
      </c>
      <c r="K491" s="15">
        <v>0.97017647657342276</v>
      </c>
      <c r="L491" s="59">
        <v>2.6536100000000005</v>
      </c>
      <c r="M491">
        <v>88</v>
      </c>
      <c r="N491">
        <v>9</v>
      </c>
      <c r="O491" s="12">
        <v>16</v>
      </c>
      <c r="P491" s="12">
        <v>1</v>
      </c>
      <c r="Q491">
        <v>1</v>
      </c>
      <c r="R491" s="12">
        <v>28.135117820629262</v>
      </c>
      <c r="S491" s="12">
        <v>114.53340175950697</v>
      </c>
      <c r="T491" s="12">
        <v>7075.7842179986992</v>
      </c>
      <c r="U491" s="12">
        <v>6575.6294372554348</v>
      </c>
      <c r="V491">
        <v>0</v>
      </c>
      <c r="W491" s="58">
        <v>1.698058236776039E-5</v>
      </c>
      <c r="X491" s="58">
        <v>3.6307974138820239E-4</v>
      </c>
      <c r="Y491" s="58">
        <v>1.1174571641420412E-3</v>
      </c>
      <c r="Z491" s="58">
        <v>1.5770980070461578E-3</v>
      </c>
      <c r="AA491" s="58">
        <v>1.3684494245937377E-3</v>
      </c>
      <c r="AB491" s="58">
        <v>3.9840637450199205E-4</v>
      </c>
      <c r="AC491" s="58">
        <v>7.3003865200590567E-4</v>
      </c>
      <c r="AD491" s="58">
        <v>1.6722650840426224E-4</v>
      </c>
      <c r="AE491" s="58">
        <v>1.9443784927667386E-4</v>
      </c>
      <c r="AF491" s="58">
        <v>2.9527989285960371E-4</v>
      </c>
      <c r="AG491" s="58">
        <v>0</v>
      </c>
      <c r="AH491" s="18">
        <v>5.6622310878057605E-4</v>
      </c>
      <c r="AI491" s="17">
        <v>380</v>
      </c>
      <c r="AJ491">
        <v>8</v>
      </c>
      <c r="AK491" s="25">
        <v>0.94108969143618293</v>
      </c>
      <c r="AL491" t="str">
        <f>IF(AK491&lt;='CAV Tier 1 Analysis'!$A$5,"Tier 1", "Tier 2")</f>
        <v>Tier 2</v>
      </c>
      <c r="AM491" t="str">
        <f t="shared" si="15"/>
        <v>California - Tier 2</v>
      </c>
      <c r="AN491" t="str">
        <f t="shared" si="16"/>
        <v>Sonoma, City Of - Tier 2</v>
      </c>
    </row>
    <row r="492" spans="1:40" x14ac:dyDescent="0.3">
      <c r="A492">
        <v>9</v>
      </c>
      <c r="B492" t="s">
        <v>21</v>
      </c>
      <c r="C492" t="s">
        <v>959</v>
      </c>
      <c r="D492" t="s">
        <v>1607</v>
      </c>
      <c r="E492" t="s">
        <v>547</v>
      </c>
      <c r="F492" s="12">
        <v>323.2854500124073</v>
      </c>
      <c r="G492" s="12">
        <v>5553.8882856254968</v>
      </c>
      <c r="H492" s="12">
        <v>1853.6986981511686</v>
      </c>
      <c r="I492">
        <v>12</v>
      </c>
      <c r="J492" s="15">
        <v>7.4995052739156035E-2</v>
      </c>
      <c r="K492" s="15">
        <v>0.92500494726084426</v>
      </c>
      <c r="L492" s="59">
        <v>3.6889099999999999</v>
      </c>
      <c r="M492">
        <v>21</v>
      </c>
      <c r="N492">
        <v>0</v>
      </c>
      <c r="O492" s="12">
        <v>14</v>
      </c>
      <c r="P492" s="12">
        <v>1</v>
      </c>
      <c r="Q492">
        <v>6</v>
      </c>
      <c r="R492" s="12">
        <v>11.100059367130131</v>
      </c>
      <c r="S492" s="12">
        <v>139.01823163035178</v>
      </c>
      <c r="T492" s="12">
        <v>6279.1498380365547</v>
      </c>
      <c r="U492" s="12">
        <v>5955.864388024147</v>
      </c>
      <c r="V492">
        <v>0</v>
      </c>
      <c r="W492" s="58">
        <v>2.36055185585881E-5</v>
      </c>
      <c r="X492" s="58">
        <v>8.6644029194911929E-5</v>
      </c>
      <c r="Y492" s="58">
        <v>0</v>
      </c>
      <c r="Z492" s="58">
        <v>1.3799607561653881E-3</v>
      </c>
      <c r="AA492" s="58">
        <v>1.3684494245937377E-3</v>
      </c>
      <c r="AB492" s="58">
        <v>2.3904382470119521E-3</v>
      </c>
      <c r="AC492" s="58">
        <v>2.8801984868972433E-4</v>
      </c>
      <c r="AD492" s="58">
        <v>2.0297601505710108E-4</v>
      </c>
      <c r="AE492" s="58">
        <v>1.725468657860119E-4</v>
      </c>
      <c r="AF492" s="58">
        <v>2.6744922522825912E-4</v>
      </c>
      <c r="AG492" s="58">
        <v>0</v>
      </c>
      <c r="AH492" s="18">
        <v>5.6182635729869765E-4</v>
      </c>
      <c r="AI492" s="17">
        <v>381</v>
      </c>
      <c r="AJ492">
        <v>8</v>
      </c>
      <c r="AK492" s="25">
        <v>0.94165151779348166</v>
      </c>
      <c r="AL492" t="str">
        <f>IF(AK492&lt;='CAV Tier 1 Analysis'!$A$5,"Tier 1", "Tier 2")</f>
        <v>Tier 2</v>
      </c>
      <c r="AM492" t="str">
        <f t="shared" si="15"/>
        <v>California - Tier 2</v>
      </c>
      <c r="AN492" t="str">
        <f t="shared" si="16"/>
        <v>King City, City Of - Tier 2</v>
      </c>
    </row>
    <row r="493" spans="1:40" x14ac:dyDescent="0.3">
      <c r="A493">
        <v>9</v>
      </c>
      <c r="B493" t="s">
        <v>21</v>
      </c>
      <c r="C493" t="s">
        <v>1289</v>
      </c>
      <c r="D493" t="s">
        <v>1947</v>
      </c>
      <c r="E493" t="s">
        <v>504</v>
      </c>
      <c r="F493" s="12">
        <v>21770.485918908165</v>
      </c>
      <c r="G493" s="12">
        <v>21461.092978691944</v>
      </c>
      <c r="H493" s="12">
        <v>5021.5403711721392</v>
      </c>
      <c r="I493">
        <v>1</v>
      </c>
      <c r="J493" s="15">
        <v>3.5292605106839961E-5</v>
      </c>
      <c r="K493" s="15">
        <v>0.99996470739489329</v>
      </c>
      <c r="L493" s="59">
        <v>11.900510000000002</v>
      </c>
      <c r="M493">
        <v>8</v>
      </c>
      <c r="N493">
        <v>0</v>
      </c>
      <c r="O493" s="12">
        <v>34</v>
      </c>
      <c r="P493" s="12">
        <v>1</v>
      </c>
      <c r="Q493">
        <v>0</v>
      </c>
      <c r="R493" s="12">
        <v>0.99996470739489329</v>
      </c>
      <c r="S493" s="12">
        <v>0.17722324134783288</v>
      </c>
      <c r="T493" s="12">
        <v>19074.016314778186</v>
      </c>
      <c r="U493">
        <v>0</v>
      </c>
      <c r="V493" s="12">
        <v>2387.0766639137582</v>
      </c>
      <c r="W493" s="58">
        <v>7.6151955363959367E-5</v>
      </c>
      <c r="X493" s="58">
        <v>3.3007249217109309E-5</v>
      </c>
      <c r="Y493" s="58">
        <v>0</v>
      </c>
      <c r="Z493" s="58">
        <v>3.3513332649730853E-3</v>
      </c>
      <c r="AA493" s="58">
        <v>1.3684494245937377E-3</v>
      </c>
      <c r="AB493" s="58">
        <v>0</v>
      </c>
      <c r="AC493" s="58">
        <v>2.5946679580093563E-5</v>
      </c>
      <c r="AD493" s="58">
        <v>2.5875791169560687E-7</v>
      </c>
      <c r="AE493" s="58">
        <v>5.2414129586933944E-4</v>
      </c>
      <c r="AF493" s="58">
        <v>0</v>
      </c>
      <c r="AG493" s="58">
        <v>7.5806730271468325E-4</v>
      </c>
      <c r="AH493" s="18">
        <v>5.5794144820215481E-4</v>
      </c>
      <c r="AI493" s="17">
        <v>382</v>
      </c>
      <c r="AJ493">
        <v>8</v>
      </c>
      <c r="AK493" s="25">
        <v>0.94220945924168387</v>
      </c>
      <c r="AL493" t="str">
        <f>IF(AK493&lt;='CAV Tier 1 Analysis'!$A$5,"Tier 1", "Tier 2")</f>
        <v>Tier 2</v>
      </c>
      <c r="AM493" t="str">
        <f t="shared" si="15"/>
        <v>California - Tier 2</v>
      </c>
      <c r="AN493" t="str">
        <f t="shared" si="16"/>
        <v>Industry, City Of - Tier 2</v>
      </c>
    </row>
    <row r="494" spans="1:40" x14ac:dyDescent="0.3">
      <c r="A494">
        <v>9</v>
      </c>
      <c r="B494" t="s">
        <v>21</v>
      </c>
      <c r="C494" t="s">
        <v>1216</v>
      </c>
      <c r="D494" t="s">
        <v>1872</v>
      </c>
      <c r="E494" t="s">
        <v>395</v>
      </c>
      <c r="F494" s="12">
        <v>10108.00509016505</v>
      </c>
      <c r="G494" s="12">
        <v>35269.302519724755</v>
      </c>
      <c r="H494" s="12">
        <v>15454.218436524863</v>
      </c>
      <c r="I494">
        <v>10</v>
      </c>
      <c r="J494" s="15">
        <v>9.4307158681189249E-3</v>
      </c>
      <c r="K494" s="15">
        <v>0.99056928413188106</v>
      </c>
      <c r="L494" s="59">
        <v>11.682040000000001</v>
      </c>
      <c r="M494">
        <v>62</v>
      </c>
      <c r="N494">
        <v>0</v>
      </c>
      <c r="O494" s="12">
        <v>13.181818181818182</v>
      </c>
      <c r="P494" s="12">
        <v>1</v>
      </c>
      <c r="Q494">
        <v>1</v>
      </c>
      <c r="R494" s="12">
        <v>9.9056928413188103</v>
      </c>
      <c r="S494" s="12">
        <v>145.74434303871107</v>
      </c>
      <c r="T494" s="12">
        <v>37531.160599082679</v>
      </c>
      <c r="U494" s="12">
        <v>27423.155508917629</v>
      </c>
      <c r="V494">
        <v>0</v>
      </c>
      <c r="W494" s="58">
        <v>7.4753954968315452E-5</v>
      </c>
      <c r="X494" s="58">
        <v>2.5580618143259716E-4</v>
      </c>
      <c r="Y494" s="58">
        <v>0</v>
      </c>
      <c r="Z494" s="58">
        <v>1.2993136989868912E-3</v>
      </c>
      <c r="AA494" s="58">
        <v>1.3684494245937377E-3</v>
      </c>
      <c r="AB494" s="58">
        <v>3.9840637450199205E-4</v>
      </c>
      <c r="AC494" s="58">
        <v>2.5702890939232595E-4</v>
      </c>
      <c r="AD494" s="58">
        <v>2.1279659236187528E-4</v>
      </c>
      <c r="AE494" s="58">
        <v>1.0313313581808297E-3</v>
      </c>
      <c r="AF494" s="58">
        <v>1.2314420235829502E-3</v>
      </c>
      <c r="AG494" s="58">
        <v>0</v>
      </c>
      <c r="AH494" s="18">
        <v>5.572116834546831E-4</v>
      </c>
      <c r="AI494" s="17">
        <v>383</v>
      </c>
      <c r="AJ494">
        <v>8</v>
      </c>
      <c r="AK494" s="25">
        <v>0.94276667092513855</v>
      </c>
      <c r="AL494" t="str">
        <f>IF(AK494&lt;='CAV Tier 1 Analysis'!$A$5,"Tier 1", "Tier 2")</f>
        <v>Tier 2</v>
      </c>
      <c r="AM494" t="str">
        <f t="shared" si="15"/>
        <v>California - Tier 2</v>
      </c>
      <c r="AN494" t="str">
        <f t="shared" si="16"/>
        <v>San Ramon, City Of - Tier 2</v>
      </c>
    </row>
    <row r="495" spans="1:40" x14ac:dyDescent="0.3">
      <c r="A495">
        <v>9</v>
      </c>
      <c r="B495" t="s">
        <v>21</v>
      </c>
      <c r="C495" t="s">
        <v>867</v>
      </c>
      <c r="D495" t="s">
        <v>1514</v>
      </c>
      <c r="E495" t="s">
        <v>519</v>
      </c>
      <c r="F495" s="12">
        <v>144.83181952745457</v>
      </c>
      <c r="G495" s="12">
        <v>8511.831322118449</v>
      </c>
      <c r="H495" s="12">
        <v>3486.9767110978592</v>
      </c>
      <c r="I495">
        <v>4</v>
      </c>
      <c r="J495" s="15">
        <v>0.10736695960540042</v>
      </c>
      <c r="K495" s="15">
        <v>0.89263304039459956</v>
      </c>
      <c r="L495" s="59">
        <v>4.7825699999999998</v>
      </c>
      <c r="M495">
        <v>67</v>
      </c>
      <c r="N495">
        <v>0</v>
      </c>
      <c r="O495" s="12">
        <v>17</v>
      </c>
      <c r="P495" s="12">
        <v>2</v>
      </c>
      <c r="Q495">
        <v>0</v>
      </c>
      <c r="R495" s="12">
        <v>3.5705321615783983</v>
      </c>
      <c r="S495" s="12">
        <v>374.38608768541587</v>
      </c>
      <c r="T495" s="12">
        <v>7998.9443582556387</v>
      </c>
      <c r="U495" s="12">
        <v>7854.1125387281845</v>
      </c>
      <c r="V495" s="12">
        <v>512.88696386281026</v>
      </c>
      <c r="W495" s="58">
        <v>3.0603903291960685E-5</v>
      </c>
      <c r="X495" s="58">
        <v>2.7643571219329046E-4</v>
      </c>
      <c r="Y495" s="58">
        <v>0</v>
      </c>
      <c r="Z495" s="58">
        <v>1.6756666324865427E-3</v>
      </c>
      <c r="AA495" s="58">
        <v>2.7368988491874753E-3</v>
      </c>
      <c r="AB495" s="58">
        <v>0</v>
      </c>
      <c r="AC495" s="58">
        <v>9.2646723671126516E-5</v>
      </c>
      <c r="AD495" s="58">
        <v>5.4662899448515911E-4</v>
      </c>
      <c r="AE495" s="58">
        <v>2.1980567659861565E-4</v>
      </c>
      <c r="AF495" s="58">
        <v>3.5269042014492082E-4</v>
      </c>
      <c r="AG495" s="58">
        <v>1.6287823645158415E-4</v>
      </c>
      <c r="AH495" s="18">
        <v>5.540231953191523E-4</v>
      </c>
      <c r="AI495" s="17">
        <v>384</v>
      </c>
      <c r="AJ495">
        <v>8</v>
      </c>
      <c r="AK495" s="25">
        <v>0.94332069412045771</v>
      </c>
      <c r="AL495" t="str">
        <f>IF(AK495&lt;='CAV Tier 1 Analysis'!$A$5,"Tier 1", "Tier 2")</f>
        <v>Tier 2</v>
      </c>
      <c r="AM495" t="str">
        <f t="shared" si="15"/>
        <v>California - Tier 2</v>
      </c>
      <c r="AN495" t="str">
        <f t="shared" si="16"/>
        <v>Fortuna, City Of - Tier 2</v>
      </c>
    </row>
    <row r="496" spans="1:40" x14ac:dyDescent="0.3">
      <c r="A496">
        <v>9</v>
      </c>
      <c r="B496" t="s">
        <v>21</v>
      </c>
      <c r="C496" t="s">
        <v>1112</v>
      </c>
      <c r="D496" t="s">
        <v>1765</v>
      </c>
      <c r="E496" t="s">
        <v>546</v>
      </c>
      <c r="F496" s="12">
        <v>1880.4193559371101</v>
      </c>
      <c r="G496" s="12">
        <v>2877.6614915089567</v>
      </c>
      <c r="H496" s="12">
        <v>1434.4822038004411</v>
      </c>
      <c r="I496">
        <v>42</v>
      </c>
      <c r="J496" s="15">
        <v>0.10497167676370128</v>
      </c>
      <c r="K496" s="15">
        <v>0.89502832323629866</v>
      </c>
      <c r="L496" s="59">
        <v>7.1143000000000001</v>
      </c>
      <c r="M496">
        <v>54</v>
      </c>
      <c r="N496">
        <v>10</v>
      </c>
      <c r="O496" s="12">
        <v>15</v>
      </c>
      <c r="P496" s="12">
        <v>1</v>
      </c>
      <c r="Q496">
        <v>1</v>
      </c>
      <c r="R496" s="12">
        <v>37.591189575924545</v>
      </c>
      <c r="S496" s="12">
        <v>150.58000222062176</v>
      </c>
      <c r="T496" s="12">
        <v>3073.7694001010759</v>
      </c>
      <c r="U496" s="12">
        <v>1193.3500441639658</v>
      </c>
      <c r="V496">
        <v>0</v>
      </c>
      <c r="W496" s="58">
        <v>4.5524759530962626E-5</v>
      </c>
      <c r="X496" s="58">
        <v>2.2279893221548782E-4</v>
      </c>
      <c r="Y496" s="58">
        <v>1.2416190712689348E-3</v>
      </c>
      <c r="Z496" s="58">
        <v>1.4785293816057729E-3</v>
      </c>
      <c r="AA496" s="58">
        <v>1.3684494245937377E-3</v>
      </c>
      <c r="AB496" s="58">
        <v>3.9840637450199205E-4</v>
      </c>
      <c r="AC496" s="58">
        <v>9.7540097540251306E-4</v>
      </c>
      <c r="AD496" s="58">
        <v>2.1985698163174008E-4</v>
      </c>
      <c r="AE496" s="58">
        <v>8.4465140953258937E-5</v>
      </c>
      <c r="AF496" s="58">
        <v>5.358761112484676E-5</v>
      </c>
      <c r="AG496" s="58">
        <v>0</v>
      </c>
      <c r="AH496" s="18">
        <v>5.5351260480265884E-4</v>
      </c>
      <c r="AI496" s="17">
        <v>385</v>
      </c>
      <c r="AJ496">
        <v>8</v>
      </c>
      <c r="AK496" s="25">
        <v>0.94387420672526035</v>
      </c>
      <c r="AL496" t="str">
        <f>IF(AK496&lt;='CAV Tier 1 Analysis'!$A$5,"Tier 1", "Tier 2")</f>
        <v>Tier 2</v>
      </c>
      <c r="AM496" t="str">
        <f t="shared" si="15"/>
        <v>California - Tier 2</v>
      </c>
      <c r="AN496" t="str">
        <f t="shared" si="16"/>
        <v>Rio Vista,City Of - Tier 2</v>
      </c>
    </row>
    <row r="497" spans="1:40" x14ac:dyDescent="0.3">
      <c r="A497">
        <v>9</v>
      </c>
      <c r="B497" t="s">
        <v>21</v>
      </c>
      <c r="C497" t="s">
        <v>915</v>
      </c>
      <c r="D497" t="s">
        <v>1563</v>
      </c>
      <c r="E497" t="s">
        <v>466</v>
      </c>
      <c r="F497" s="12">
        <v>3447.9496042926353</v>
      </c>
      <c r="G497" s="12">
        <v>17448.635268558424</v>
      </c>
      <c r="H497" s="12">
        <v>8086.975092618899</v>
      </c>
      <c r="I497">
        <v>1</v>
      </c>
      <c r="J497" s="15">
        <v>1.7295989558740047E-3</v>
      </c>
      <c r="K497" s="15">
        <v>0.99827040104412601</v>
      </c>
      <c r="L497" s="59">
        <v>1.8848299999999998</v>
      </c>
      <c r="M497">
        <v>12</v>
      </c>
      <c r="N497">
        <v>0</v>
      </c>
      <c r="O497" s="12">
        <v>34</v>
      </c>
      <c r="P497" s="12">
        <v>1</v>
      </c>
      <c r="Q497">
        <v>0</v>
      </c>
      <c r="R497" s="12">
        <v>0.99827040104412601</v>
      </c>
      <c r="S497" s="12">
        <v>13.98722367637273</v>
      </c>
      <c r="T497" s="12">
        <v>19247.174233581423</v>
      </c>
      <c r="U497" s="12">
        <v>15799.224629288788</v>
      </c>
      <c r="V497">
        <v>0</v>
      </c>
      <c r="W497" s="58">
        <v>1.2061120912351781E-5</v>
      </c>
      <c r="X497" s="58">
        <v>4.9510873825663959E-5</v>
      </c>
      <c r="Y497" s="58">
        <v>0</v>
      </c>
      <c r="Z497" s="58">
        <v>3.3513332649730853E-3</v>
      </c>
      <c r="AA497" s="58">
        <v>1.3684494245937377E-3</v>
      </c>
      <c r="AB497" s="58">
        <v>0</v>
      </c>
      <c r="AC497" s="58">
        <v>2.5902716404524693E-5</v>
      </c>
      <c r="AD497" s="58">
        <v>2.0422292027793418E-5</v>
      </c>
      <c r="AE497" s="58">
        <v>5.2889956043479698E-4</v>
      </c>
      <c r="AF497" s="58">
        <v>7.0946719250475051E-4</v>
      </c>
      <c r="AG497" s="58">
        <v>0</v>
      </c>
      <c r="AH497" s="18">
        <v>5.5145876778879132E-4</v>
      </c>
      <c r="AI497" s="17">
        <v>386</v>
      </c>
      <c r="AJ497">
        <v>8</v>
      </c>
      <c r="AK497" s="25">
        <v>0.94442566549304918</v>
      </c>
      <c r="AL497" t="str">
        <f>IF(AK497&lt;='CAV Tier 1 Analysis'!$A$5,"Tier 1", "Tier 2")</f>
        <v>Tier 2</v>
      </c>
      <c r="AM497" t="str">
        <f t="shared" si="15"/>
        <v>California - Tier 2</v>
      </c>
      <c r="AN497" t="str">
        <f t="shared" si="16"/>
        <v>Lomita, City Of - Tier 2</v>
      </c>
    </row>
    <row r="498" spans="1:40" x14ac:dyDescent="0.3">
      <c r="A498">
        <v>9</v>
      </c>
      <c r="B498" t="s">
        <v>21</v>
      </c>
      <c r="C498" t="s">
        <v>1126</v>
      </c>
      <c r="D498" t="s">
        <v>1779</v>
      </c>
      <c r="E498" t="s">
        <v>370</v>
      </c>
      <c r="F498" s="12">
        <v>1227.8167546951559</v>
      </c>
      <c r="G498" s="12">
        <v>36573.666850421461</v>
      </c>
      <c r="H498" s="12">
        <v>10764.869684103967</v>
      </c>
      <c r="I498">
        <v>1</v>
      </c>
      <c r="J498" s="15">
        <v>1.8853856138809268E-2</v>
      </c>
      <c r="K498" s="15">
        <v>0.98114614386119059</v>
      </c>
      <c r="L498" s="59">
        <v>6.9874299999999998</v>
      </c>
      <c r="M498">
        <v>7</v>
      </c>
      <c r="N498">
        <v>0</v>
      </c>
      <c r="O498" s="12">
        <v>9</v>
      </c>
      <c r="P498" s="12">
        <v>1</v>
      </c>
      <c r="Q498">
        <v>0</v>
      </c>
      <c r="R498" s="12">
        <v>0.98114614386119059</v>
      </c>
      <c r="S498" s="12">
        <v>202.95930437712536</v>
      </c>
      <c r="T498" s="12">
        <v>33426.326552982602</v>
      </c>
      <c r="U498" s="12">
        <v>32198.509798287447</v>
      </c>
      <c r="V498" s="12">
        <v>3147.3402974388591</v>
      </c>
      <c r="W498" s="58">
        <v>4.4712912091060842E-5</v>
      </c>
      <c r="X498" s="58">
        <v>2.8881343064970644E-5</v>
      </c>
      <c r="Y498" s="58">
        <v>0</v>
      </c>
      <c r="Z498" s="58">
        <v>8.8711762896346376E-4</v>
      </c>
      <c r="AA498" s="58">
        <v>1.3684494245937377E-3</v>
      </c>
      <c r="AB498" s="58">
        <v>0</v>
      </c>
      <c r="AC498" s="58">
        <v>2.5458383108672406E-5</v>
      </c>
      <c r="AD498" s="58">
        <v>2.9633430333633943E-4</v>
      </c>
      <c r="AE498" s="58">
        <v>9.1853324577780492E-4</v>
      </c>
      <c r="AF498" s="58">
        <v>1.4458802178861116E-3</v>
      </c>
      <c r="AG498" s="58">
        <v>9.9950529703259831E-4</v>
      </c>
      <c r="AH498" s="18">
        <v>5.4680661416861445E-4</v>
      </c>
      <c r="AI498" s="17">
        <v>387</v>
      </c>
      <c r="AJ498">
        <v>8</v>
      </c>
      <c r="AK498" s="25">
        <v>0.9449724721072178</v>
      </c>
      <c r="AL498" t="str">
        <f>IF(AK498&lt;='CAV Tier 1 Analysis'!$A$5,"Tier 1", "Tier 2")</f>
        <v>Tier 2</v>
      </c>
      <c r="AM498" t="str">
        <f t="shared" si="15"/>
        <v>California - Tier 2</v>
      </c>
      <c r="AN498" t="str">
        <f t="shared" si="16"/>
        <v>Ceres, City Of - Tier 2</v>
      </c>
    </row>
    <row r="499" spans="1:40" x14ac:dyDescent="0.3">
      <c r="A499">
        <v>9</v>
      </c>
      <c r="B499" t="s">
        <v>21</v>
      </c>
      <c r="C499" t="s">
        <v>1254</v>
      </c>
      <c r="D499" t="s">
        <v>1911</v>
      </c>
      <c r="E499" t="s">
        <v>525</v>
      </c>
      <c r="F499" s="12">
        <v>327.25225744676231</v>
      </c>
      <c r="G499" s="12">
        <v>9303.4494718469432</v>
      </c>
      <c r="H499" s="12">
        <v>3794.9338536905807</v>
      </c>
      <c r="I499">
        <v>4</v>
      </c>
      <c r="J499" s="15">
        <v>6.5120998874942077E-2</v>
      </c>
      <c r="K499" s="15">
        <v>0.93487900112505773</v>
      </c>
      <c r="L499" s="59">
        <v>10.879440000000001</v>
      </c>
      <c r="M499">
        <v>40</v>
      </c>
      <c r="N499">
        <v>0</v>
      </c>
      <c r="O499" s="12">
        <v>19</v>
      </c>
      <c r="P499" s="12">
        <v>2</v>
      </c>
      <c r="Q499">
        <v>0</v>
      </c>
      <c r="R499" s="12">
        <v>3.7395160045002309</v>
      </c>
      <c r="S499" s="12">
        <v>247.1298832166639</v>
      </c>
      <c r="T499" s="12">
        <v>9086.3752998331602</v>
      </c>
      <c r="U499" s="12">
        <v>8759.1230423863981</v>
      </c>
      <c r="V499" s="12">
        <v>217.07417201378303</v>
      </c>
      <c r="W499" s="58">
        <v>6.9618077650863194E-5</v>
      </c>
      <c r="X499" s="58">
        <v>1.6503624608554655E-4</v>
      </c>
      <c r="Y499" s="58">
        <v>0</v>
      </c>
      <c r="Z499" s="58">
        <v>1.8728038833673124E-3</v>
      </c>
      <c r="AA499" s="58">
        <v>2.7368988491874753E-3</v>
      </c>
      <c r="AB499" s="58">
        <v>0</v>
      </c>
      <c r="AC499" s="58">
        <v>9.7031448045978031E-5</v>
      </c>
      <c r="AD499" s="58">
        <v>3.6082633413309426E-4</v>
      </c>
      <c r="AE499" s="58">
        <v>2.4968755640204532E-4</v>
      </c>
      <c r="AF499" s="58">
        <v>3.9333008926054411E-4</v>
      </c>
      <c r="AG499" s="58">
        <v>6.8936550951702858E-5</v>
      </c>
      <c r="AH499" s="18">
        <v>5.4674263955314202E-4</v>
      </c>
      <c r="AI499" s="17">
        <v>388</v>
      </c>
      <c r="AJ499">
        <v>8</v>
      </c>
      <c r="AK499" s="25">
        <v>0.94551921474677092</v>
      </c>
      <c r="AL499" t="str">
        <f>IF(AK499&lt;='CAV Tier 1 Analysis'!$A$5,"Tier 1", "Tier 2")</f>
        <v>Tier 2</v>
      </c>
      <c r="AM499" t="str">
        <f t="shared" si="15"/>
        <v>California - Tier 2</v>
      </c>
      <c r="AN499" t="str">
        <f t="shared" si="16"/>
        <v>Shasta Lake, City Of - Tier 2</v>
      </c>
    </row>
    <row r="500" spans="1:40" x14ac:dyDescent="0.3">
      <c r="A500">
        <v>9</v>
      </c>
      <c r="B500" t="s">
        <v>21</v>
      </c>
      <c r="C500" t="s">
        <v>835</v>
      </c>
      <c r="D500" t="s">
        <v>1481</v>
      </c>
      <c r="E500" t="s">
        <v>476</v>
      </c>
      <c r="F500" s="12">
        <v>1046.0552314895679</v>
      </c>
      <c r="G500" s="12">
        <v>16130.215038577122</v>
      </c>
      <c r="H500" s="12">
        <v>5906.0665758842297</v>
      </c>
      <c r="I500">
        <v>6</v>
      </c>
      <c r="J500" s="15">
        <v>1.0790390797096873E-2</v>
      </c>
      <c r="K500" s="15">
        <v>0.98920960920290302</v>
      </c>
      <c r="L500" s="59">
        <v>12.197889999999999</v>
      </c>
      <c r="M500">
        <v>35</v>
      </c>
      <c r="N500">
        <v>0</v>
      </c>
      <c r="O500" s="12">
        <v>13</v>
      </c>
      <c r="P500" s="12">
        <v>1</v>
      </c>
      <c r="Q500">
        <v>3</v>
      </c>
      <c r="R500" s="12">
        <v>5.9352576552174181</v>
      </c>
      <c r="S500" s="12">
        <v>63.728766427462631</v>
      </c>
      <c r="T500" s="12">
        <v>13891.047181566379</v>
      </c>
      <c r="U500" s="12">
        <v>12844.99195007681</v>
      </c>
      <c r="V500" s="12">
        <v>2239.1678570107433</v>
      </c>
      <c r="W500" s="58">
        <v>7.8054904774205991E-5</v>
      </c>
      <c r="X500" s="58">
        <v>1.4440671532485322E-4</v>
      </c>
      <c r="Y500" s="58">
        <v>0</v>
      </c>
      <c r="Z500" s="58">
        <v>1.2813921307250032E-3</v>
      </c>
      <c r="AA500" s="58">
        <v>1.3684494245937377E-3</v>
      </c>
      <c r="AB500" s="58">
        <v>1.195219123505976E-3</v>
      </c>
      <c r="AC500" s="58">
        <v>1.540056638663028E-4</v>
      </c>
      <c r="AD500" s="58">
        <v>9.3048306702291203E-5</v>
      </c>
      <c r="AE500" s="58">
        <v>3.817167475675931E-4</v>
      </c>
      <c r="AF500" s="58">
        <v>5.768068111186382E-4</v>
      </c>
      <c r="AG500" s="58">
        <v>7.1109569430689965E-4</v>
      </c>
      <c r="AH500" s="18">
        <v>5.4401777477140918E-4</v>
      </c>
      <c r="AI500" s="17">
        <v>389</v>
      </c>
      <c r="AJ500">
        <v>8</v>
      </c>
      <c r="AK500" s="25">
        <v>0.94606323252154234</v>
      </c>
      <c r="AL500" t="str">
        <f>IF(AK500&lt;='CAV Tier 1 Analysis'!$A$5,"Tier 1", "Tier 2")</f>
        <v>Tier 2</v>
      </c>
      <c r="AM500" t="str">
        <f t="shared" si="15"/>
        <v>California - Tier 2</v>
      </c>
      <c r="AN500" t="str">
        <f t="shared" si="16"/>
        <v>Oroville, City Of - Tier 2</v>
      </c>
    </row>
    <row r="501" spans="1:40" x14ac:dyDescent="0.3">
      <c r="A501">
        <v>9</v>
      </c>
      <c r="B501" t="s">
        <v>21</v>
      </c>
      <c r="C501" t="s">
        <v>729</v>
      </c>
      <c r="D501" t="s">
        <v>1485</v>
      </c>
      <c r="E501" t="s">
        <v>649</v>
      </c>
      <c r="F501" s="12">
        <v>60.714924843388616</v>
      </c>
      <c r="G501" s="12">
        <v>585.14873456795431</v>
      </c>
      <c r="H501" s="12">
        <v>143.74217657991287</v>
      </c>
      <c r="I501">
        <v>7</v>
      </c>
      <c r="J501" s="15">
        <v>0.25874869956072027</v>
      </c>
      <c r="K501" s="15">
        <v>0.74125130043927978</v>
      </c>
      <c r="L501" s="59">
        <v>5.4885299999999999</v>
      </c>
      <c r="M501">
        <v>20</v>
      </c>
      <c r="N501">
        <v>0</v>
      </c>
      <c r="O501" s="12">
        <v>11</v>
      </c>
      <c r="P501" s="12">
        <v>3</v>
      </c>
      <c r="Q501">
        <v>1</v>
      </c>
      <c r="R501" s="12">
        <v>5.1887591030749585</v>
      </c>
      <c r="S501" s="12">
        <v>37.193101262079878</v>
      </c>
      <c r="T501" s="12">
        <v>532.0158655208993</v>
      </c>
      <c r="U501" s="12">
        <v>471.30094067751065</v>
      </c>
      <c r="V501" s="12">
        <v>53.13286904705501</v>
      </c>
      <c r="W501" s="58">
        <v>3.5121376443005536E-5</v>
      </c>
      <c r="X501" s="58">
        <v>8.2518123042773275E-5</v>
      </c>
      <c r="Y501" s="58">
        <v>0</v>
      </c>
      <c r="Z501" s="58">
        <v>1.0842548798442335E-3</v>
      </c>
      <c r="AA501" s="58">
        <v>4.105348273781213E-3</v>
      </c>
      <c r="AB501" s="58">
        <v>3.9840637450199205E-4</v>
      </c>
      <c r="AC501" s="58">
        <v>1.3463582151466156E-4</v>
      </c>
      <c r="AD501" s="58">
        <v>5.4304441894108904E-5</v>
      </c>
      <c r="AE501" s="58">
        <v>1.4619442521978108E-5</v>
      </c>
      <c r="AF501" s="58">
        <v>2.1163858547049054E-5</v>
      </c>
      <c r="AG501" s="58">
        <v>1.6873480157924525E-5</v>
      </c>
      <c r="AH501" s="18">
        <v>5.4065873384081262E-4</v>
      </c>
      <c r="AI501" s="17">
        <v>390</v>
      </c>
      <c r="AJ501">
        <v>8</v>
      </c>
      <c r="AK501" s="25">
        <v>0.94660389125538313</v>
      </c>
      <c r="AL501" t="str">
        <f>IF(AK501&lt;='CAV Tier 1 Analysis'!$A$5,"Tier 1", "Tier 2")</f>
        <v>Tier 2</v>
      </c>
      <c r="AM501" t="str">
        <f t="shared" si="15"/>
        <v>California - Tier 2</v>
      </c>
      <c r="AN501" t="str">
        <f t="shared" si="16"/>
        <v>Williams, City Of - Tier 2</v>
      </c>
    </row>
    <row r="502" spans="1:40" x14ac:dyDescent="0.3">
      <c r="A502">
        <v>9</v>
      </c>
      <c r="B502" t="s">
        <v>21</v>
      </c>
      <c r="C502" t="s">
        <v>816</v>
      </c>
      <c r="D502" t="s">
        <v>1790</v>
      </c>
      <c r="E502" t="s">
        <v>540</v>
      </c>
      <c r="F502" s="12">
        <v>38.637664313333829</v>
      </c>
      <c r="G502" s="12">
        <v>5082.571706900364</v>
      </c>
      <c r="H502" s="12">
        <v>1726.797704774677</v>
      </c>
      <c r="I502">
        <v>28</v>
      </c>
      <c r="J502" s="15">
        <v>0.1464818792311248</v>
      </c>
      <c r="K502" s="15">
        <v>0.85351812076887534</v>
      </c>
      <c r="L502" s="59">
        <v>2.9424799999999998</v>
      </c>
      <c r="M502">
        <v>49</v>
      </c>
      <c r="N502">
        <v>0</v>
      </c>
      <c r="O502" s="12">
        <v>14</v>
      </c>
      <c r="P502" s="12">
        <v>2</v>
      </c>
      <c r="Q502">
        <v>0</v>
      </c>
      <c r="R502" s="12">
        <v>23.898507381528511</v>
      </c>
      <c r="S502" s="12">
        <v>252.94457284738772</v>
      </c>
      <c r="T502" s="12">
        <v>4187.7615169308056</v>
      </c>
      <c r="U502" s="12">
        <v>4149.123852617472</v>
      </c>
      <c r="V502" s="12">
        <v>894.81018996955845</v>
      </c>
      <c r="W502" s="58">
        <v>1.8829075864760677E-5</v>
      </c>
      <c r="X502" s="58">
        <v>2.0216940145479452E-4</v>
      </c>
      <c r="Y502" s="58">
        <v>0</v>
      </c>
      <c r="Z502" s="58">
        <v>1.3799607561653881E-3</v>
      </c>
      <c r="AA502" s="58">
        <v>2.7368988491874753E-3</v>
      </c>
      <c r="AB502" s="58">
        <v>0</v>
      </c>
      <c r="AC502" s="58">
        <v>6.2010879872597768E-4</v>
      </c>
      <c r="AD502" s="58">
        <v>3.6931617403536279E-4</v>
      </c>
      <c r="AE502" s="58">
        <v>1.1507690420581403E-4</v>
      </c>
      <c r="AF502" s="58">
        <v>1.8631719721321052E-4</v>
      </c>
      <c r="AG502" s="58">
        <v>2.841661340024492E-4</v>
      </c>
      <c r="AH502" s="18">
        <v>5.3753120825956666E-4</v>
      </c>
      <c r="AI502" s="17">
        <v>391</v>
      </c>
      <c r="AJ502">
        <v>8</v>
      </c>
      <c r="AK502" s="25">
        <v>0.94714142246364275</v>
      </c>
      <c r="AL502" t="str">
        <f>IF(AK502&lt;='CAV Tier 1 Analysis'!$A$5,"Tier 1", "Tier 2")</f>
        <v>Tier 2</v>
      </c>
      <c r="AM502" t="str">
        <f t="shared" si="15"/>
        <v>California - Tier 2</v>
      </c>
      <c r="AN502" t="str">
        <f t="shared" si="16"/>
        <v>Corning, City Of - Tier 2</v>
      </c>
    </row>
    <row r="503" spans="1:40" x14ac:dyDescent="0.3">
      <c r="A503">
        <v>9</v>
      </c>
      <c r="B503" t="s">
        <v>21</v>
      </c>
      <c r="C503" t="s">
        <v>1004</v>
      </c>
      <c r="D503" t="s">
        <v>1655</v>
      </c>
      <c r="E503" t="s">
        <v>506</v>
      </c>
      <c r="F503" s="12">
        <v>2232.913751013095</v>
      </c>
      <c r="G503" s="12">
        <v>10323.799125735966</v>
      </c>
      <c r="H503" s="12">
        <v>3769.9855816232102</v>
      </c>
      <c r="I503">
        <v>2</v>
      </c>
      <c r="J503" s="15">
        <v>4.0425236858361607E-2</v>
      </c>
      <c r="K503" s="15">
        <v>0.95957476314163836</v>
      </c>
      <c r="L503" s="59">
        <v>24.589590000000005</v>
      </c>
      <c r="M503">
        <v>8</v>
      </c>
      <c r="N503">
        <v>0</v>
      </c>
      <c r="O503" s="12">
        <v>34</v>
      </c>
      <c r="P503" s="12">
        <v>1</v>
      </c>
      <c r="Q503">
        <v>0</v>
      </c>
      <c r="R503" s="12">
        <v>1.9191495262832767</v>
      </c>
      <c r="S503" s="12">
        <v>152.40256008972642</v>
      </c>
      <c r="T503" s="12">
        <v>9994.1682380474649</v>
      </c>
      <c r="U503" s="12">
        <v>7761.25448703437</v>
      </c>
      <c r="V503" s="12">
        <v>329.63088768850139</v>
      </c>
      <c r="W503" s="58">
        <v>1.5735000937758647E-4</v>
      </c>
      <c r="X503" s="58">
        <v>3.3007249217109309E-5</v>
      </c>
      <c r="Y503" s="58">
        <v>0</v>
      </c>
      <c r="Z503" s="58">
        <v>3.3513332649730853E-3</v>
      </c>
      <c r="AA503" s="58">
        <v>1.3684494245937377E-3</v>
      </c>
      <c r="AB503" s="58">
        <v>0</v>
      </c>
      <c r="AC503" s="58">
        <v>4.9797315301744848E-5</v>
      </c>
      <c r="AD503" s="58">
        <v>2.2251803931563782E-4</v>
      </c>
      <c r="AE503" s="58">
        <v>2.7463310322157022E-4</v>
      </c>
      <c r="AF503" s="58">
        <v>3.4852061163960068E-4</v>
      </c>
      <c r="AG503" s="58">
        <v>1.0468134589015312E-4</v>
      </c>
      <c r="AH503" s="18">
        <v>5.3729912395729319E-4</v>
      </c>
      <c r="AI503" s="17">
        <v>392</v>
      </c>
      <c r="AJ503">
        <v>8</v>
      </c>
      <c r="AK503" s="25">
        <v>0.94767872158760003</v>
      </c>
      <c r="AL503" t="str">
        <f>IF(AK503&lt;='CAV Tier 1 Analysis'!$A$5,"Tier 1", "Tier 2")</f>
        <v>Tier 2</v>
      </c>
      <c r="AM503" t="str">
        <f t="shared" si="15"/>
        <v>California - Tier 2</v>
      </c>
      <c r="AN503" t="str">
        <f t="shared" si="16"/>
        <v>Blythe, City Of - Tier 2</v>
      </c>
    </row>
    <row r="504" spans="1:40" x14ac:dyDescent="0.3">
      <c r="A504">
        <v>9</v>
      </c>
      <c r="B504" t="s">
        <v>21</v>
      </c>
      <c r="C504" t="s">
        <v>1071</v>
      </c>
      <c r="D504" t="s">
        <v>1722</v>
      </c>
      <c r="E504" t="s">
        <v>390</v>
      </c>
      <c r="F504" s="12">
        <v>7043.0275492052106</v>
      </c>
      <c r="G504" s="12">
        <v>37342.766804416329</v>
      </c>
      <c r="H504" s="12">
        <v>14824.709147506714</v>
      </c>
      <c r="I504">
        <v>16</v>
      </c>
      <c r="J504" s="15">
        <v>7.1458803999494347E-5</v>
      </c>
      <c r="K504" s="15">
        <v>0.99992854119600094</v>
      </c>
      <c r="L504" s="59">
        <v>5.4576899999999986</v>
      </c>
      <c r="M504">
        <v>17</v>
      </c>
      <c r="N504">
        <v>3</v>
      </c>
      <c r="O504" s="12">
        <v>12</v>
      </c>
      <c r="P504" s="12">
        <v>1</v>
      </c>
      <c r="Q504">
        <v>0</v>
      </c>
      <c r="R504" s="12">
        <v>15.998856659136015</v>
      </c>
      <c r="S504" s="12">
        <v>1.0593559853211931</v>
      </c>
      <c r="T504" s="12">
        <v>37840.68441472399</v>
      </c>
      <c r="U504" s="12">
        <v>30797.65686551878</v>
      </c>
      <c r="V504">
        <v>0</v>
      </c>
      <c r="W504" s="58">
        <v>3.4924029749172702E-5</v>
      </c>
      <c r="X504" s="58">
        <v>7.0140404586357285E-5</v>
      </c>
      <c r="Y504" s="58">
        <v>3.7248572138068043E-4</v>
      </c>
      <c r="Z504" s="58">
        <v>1.1828235052846183E-3</v>
      </c>
      <c r="AA504" s="58">
        <v>1.3684494245937377E-3</v>
      </c>
      <c r="AB504" s="58">
        <v>0</v>
      </c>
      <c r="AC504" s="58">
        <v>4.1513185846719648E-4</v>
      </c>
      <c r="AD504" s="58">
        <v>1.5467313452751373E-6</v>
      </c>
      <c r="AE504" s="58">
        <v>1.0398368669921525E-3</v>
      </c>
      <c r="AF504" s="58">
        <v>1.3829746500090018E-3</v>
      </c>
      <c r="AG504" s="58">
        <v>0</v>
      </c>
      <c r="AH504" s="18">
        <v>5.3348301749165392E-4</v>
      </c>
      <c r="AI504" s="17">
        <v>393</v>
      </c>
      <c r="AJ504">
        <v>8</v>
      </c>
      <c r="AK504" s="25">
        <v>0.9482122046050917</v>
      </c>
      <c r="AL504" t="str">
        <f>IF(AK504&lt;='CAV Tier 1 Analysis'!$A$5,"Tier 1", "Tier 2")</f>
        <v>Tier 2</v>
      </c>
      <c r="AM504" t="str">
        <f t="shared" si="15"/>
        <v>California - Tier 2</v>
      </c>
      <c r="AN504" t="str">
        <f t="shared" si="16"/>
        <v>San Bruno, City Of - Tier 2</v>
      </c>
    </row>
    <row r="505" spans="1:40" x14ac:dyDescent="0.3">
      <c r="A505">
        <v>9</v>
      </c>
      <c r="B505" t="s">
        <v>21</v>
      </c>
      <c r="C505" t="s">
        <v>1121</v>
      </c>
      <c r="D505" t="s">
        <v>1774</v>
      </c>
      <c r="E505" t="s">
        <v>396</v>
      </c>
      <c r="F505" s="12">
        <v>1211.8058555990101</v>
      </c>
      <c r="G505" s="12">
        <v>29969.248662072052</v>
      </c>
      <c r="H505" s="12">
        <v>13483.357776075522</v>
      </c>
      <c r="I505">
        <v>5</v>
      </c>
      <c r="J505" s="15">
        <v>1.3750787392389706E-2</v>
      </c>
      <c r="K505" s="15">
        <v>0.98624921260761045</v>
      </c>
      <c r="L505" s="59">
        <v>6.4294500000000001</v>
      </c>
      <c r="M505">
        <v>46</v>
      </c>
      <c r="N505">
        <v>0</v>
      </c>
      <c r="O505" s="12">
        <v>16</v>
      </c>
      <c r="P505" s="12">
        <v>1</v>
      </c>
      <c r="Q505">
        <v>0</v>
      </c>
      <c r="R505" s="12">
        <v>4.9312460630380519</v>
      </c>
      <c r="S505" s="12">
        <v>185.40678611433898</v>
      </c>
      <c r="T505" s="12">
        <v>31639.885741625658</v>
      </c>
      <c r="U505" s="12">
        <v>30428.079886026648</v>
      </c>
      <c r="V505">
        <v>0</v>
      </c>
      <c r="W505" s="58">
        <v>4.1142370319827341E-5</v>
      </c>
      <c r="X505" s="58">
        <v>1.8979168299837853E-4</v>
      </c>
      <c r="Y505" s="58">
        <v>0</v>
      </c>
      <c r="Z505" s="58">
        <v>1.5770980070461578E-3</v>
      </c>
      <c r="AA505" s="58">
        <v>1.3684494245937377E-3</v>
      </c>
      <c r="AB505" s="58">
        <v>0</v>
      </c>
      <c r="AC505" s="58">
        <v>1.279539773574409E-4</v>
      </c>
      <c r="AD505" s="58">
        <v>2.7070644021784813E-4</v>
      </c>
      <c r="AE505" s="58">
        <v>8.6944303916342567E-4</v>
      </c>
      <c r="AF505" s="58">
        <v>1.3663787253223817E-3</v>
      </c>
      <c r="AG505" s="58">
        <v>0</v>
      </c>
      <c r="AH505" s="18">
        <v>5.2826942427447248E-4</v>
      </c>
      <c r="AI505" s="17">
        <v>394</v>
      </c>
      <c r="AJ505">
        <v>8</v>
      </c>
      <c r="AK505" s="25">
        <v>0.94874047402936612</v>
      </c>
      <c r="AL505" t="str">
        <f>IF(AK505&lt;='CAV Tier 1 Analysis'!$A$5,"Tier 1", "Tier 2")</f>
        <v>Tier 2</v>
      </c>
      <c r="AM505" t="str">
        <f t="shared" si="15"/>
        <v>California - Tier 2</v>
      </c>
      <c r="AN505" t="str">
        <f t="shared" si="16"/>
        <v>Rohnert Park, City Of - Tier 2</v>
      </c>
    </row>
    <row r="506" spans="1:40" x14ac:dyDescent="0.3">
      <c r="A506">
        <v>9</v>
      </c>
      <c r="B506" t="s">
        <v>21</v>
      </c>
      <c r="C506" t="s">
        <v>1281</v>
      </c>
      <c r="D506" t="s">
        <v>1938</v>
      </c>
      <c r="E506" t="s">
        <v>492</v>
      </c>
      <c r="F506" s="12">
        <v>12190.199601897508</v>
      </c>
      <c r="G506" s="12">
        <v>18753.681002242833</v>
      </c>
      <c r="H506" s="12">
        <v>6739.0776452213886</v>
      </c>
      <c r="I506">
        <v>2</v>
      </c>
      <c r="J506" s="15">
        <v>0</v>
      </c>
      <c r="K506" s="15">
        <v>0.99999999999999978</v>
      </c>
      <c r="L506" s="59">
        <v>6.6636499999999996</v>
      </c>
      <c r="M506">
        <v>6</v>
      </c>
      <c r="N506">
        <v>0</v>
      </c>
      <c r="O506" s="12">
        <v>34</v>
      </c>
      <c r="P506" s="12">
        <v>1</v>
      </c>
      <c r="Q506">
        <v>0</v>
      </c>
      <c r="R506" s="12">
        <v>1.9999999999999996</v>
      </c>
      <c r="S506" s="12">
        <v>0</v>
      </c>
      <c r="T506" s="12">
        <v>20867.361854673803</v>
      </c>
      <c r="U506" s="12">
        <v>8677.1622527762956</v>
      </c>
      <c r="V506">
        <v>0</v>
      </c>
      <c r="W506" s="58">
        <v>4.2641027767805559E-5</v>
      </c>
      <c r="X506" s="58">
        <v>2.475543691283198E-5</v>
      </c>
      <c r="Y506" s="58">
        <v>0</v>
      </c>
      <c r="Z506" s="58">
        <v>3.3513332649730853E-3</v>
      </c>
      <c r="AA506" s="58">
        <v>1.3684494245937377E-3</v>
      </c>
      <c r="AB506" s="58">
        <v>0</v>
      </c>
      <c r="AC506" s="58">
        <v>5.1895190676658602E-5</v>
      </c>
      <c r="AD506" s="58">
        <v>0</v>
      </c>
      <c r="AE506" s="58">
        <v>5.7342123983657417E-4</v>
      </c>
      <c r="AF506" s="58">
        <v>3.8964962438555557E-4</v>
      </c>
      <c r="AG506" s="58">
        <v>0</v>
      </c>
      <c r="AH506" s="18">
        <v>5.2746774628602267E-4</v>
      </c>
      <c r="AI506" s="17">
        <v>395</v>
      </c>
      <c r="AJ506">
        <v>8</v>
      </c>
      <c r="AK506" s="25">
        <v>0.9492679417756521</v>
      </c>
      <c r="AL506" t="str">
        <f>IF(AK506&lt;='CAV Tier 1 Analysis'!$A$5,"Tier 1", "Tier 2")</f>
        <v>Tier 2</v>
      </c>
      <c r="AM506" t="str">
        <f t="shared" si="15"/>
        <v>California - Tier 2</v>
      </c>
      <c r="AN506" t="str">
        <f t="shared" si="16"/>
        <v>Duarte, City Of - Tier 2</v>
      </c>
    </row>
    <row r="507" spans="1:40" x14ac:dyDescent="0.3">
      <c r="A507">
        <v>9</v>
      </c>
      <c r="B507" t="s">
        <v>21</v>
      </c>
      <c r="C507" t="s">
        <v>894</v>
      </c>
      <c r="D507" t="s">
        <v>1542</v>
      </c>
      <c r="E507" t="s">
        <v>485</v>
      </c>
      <c r="F507" s="12">
        <v>2894.4358536648015</v>
      </c>
      <c r="G507" s="12">
        <v>14241.722444115338</v>
      </c>
      <c r="H507" s="12">
        <v>4548.6464777709607</v>
      </c>
      <c r="I507">
        <v>1</v>
      </c>
      <c r="J507" s="15">
        <v>0</v>
      </c>
      <c r="K507" s="15">
        <v>1</v>
      </c>
      <c r="L507" s="59">
        <v>1.5822400000000001</v>
      </c>
      <c r="M507">
        <v>6</v>
      </c>
      <c r="N507">
        <v>0</v>
      </c>
      <c r="O507" s="12">
        <v>34</v>
      </c>
      <c r="P507" s="12">
        <v>1</v>
      </c>
      <c r="Q507">
        <v>0</v>
      </c>
      <c r="R507" s="12">
        <v>1</v>
      </c>
      <c r="S507" s="12">
        <v>0</v>
      </c>
      <c r="T507" s="12">
        <v>15890.531576732314</v>
      </c>
      <c r="U507" s="12">
        <v>12996.095723067512</v>
      </c>
      <c r="V507">
        <v>0</v>
      </c>
      <c r="W507" s="58">
        <v>1.0124832452984876E-5</v>
      </c>
      <c r="X507" s="58">
        <v>2.475543691283198E-5</v>
      </c>
      <c r="Y507" s="58">
        <v>0</v>
      </c>
      <c r="Z507" s="58">
        <v>3.3513332649730853E-3</v>
      </c>
      <c r="AA507" s="58">
        <v>1.3684494245937377E-3</v>
      </c>
      <c r="AB507" s="58">
        <v>0</v>
      </c>
      <c r="AC507" s="58">
        <v>2.5947595338329308E-5</v>
      </c>
      <c r="AD507" s="58">
        <v>0</v>
      </c>
      <c r="AE507" s="58">
        <v>4.3666125032241229E-4</v>
      </c>
      <c r="AF507" s="58">
        <v>5.8359215483745933E-4</v>
      </c>
      <c r="AG507" s="58">
        <v>0</v>
      </c>
      <c r="AH507" s="18">
        <v>5.2735126903916737E-4</v>
      </c>
      <c r="AI507" s="17">
        <v>396</v>
      </c>
      <c r="AJ507">
        <v>8</v>
      </c>
      <c r="AK507" s="25">
        <v>0.94979529304469124</v>
      </c>
      <c r="AL507" t="str">
        <f>IF(AK507&lt;='CAV Tier 1 Analysis'!$A$5,"Tier 1", "Tier 2")</f>
        <v>Tier 2</v>
      </c>
      <c r="AM507" t="str">
        <f t="shared" si="15"/>
        <v>California - Tier 2</v>
      </c>
      <c r="AN507" t="str">
        <f t="shared" si="16"/>
        <v>Artesia, City Of - Tier 2</v>
      </c>
    </row>
    <row r="508" spans="1:40" x14ac:dyDescent="0.3">
      <c r="A508">
        <v>9</v>
      </c>
      <c r="B508" t="s">
        <v>21</v>
      </c>
      <c r="C508" t="s">
        <v>1264</v>
      </c>
      <c r="D508" t="s">
        <v>1921</v>
      </c>
      <c r="E508" t="s">
        <v>462</v>
      </c>
      <c r="F508" s="12">
        <v>7792.8321176141581</v>
      </c>
      <c r="G508" s="12">
        <v>21230.958927270418</v>
      </c>
      <c r="H508" s="12">
        <v>12753.287067510799</v>
      </c>
      <c r="I508">
        <v>0</v>
      </c>
      <c r="J508" s="15">
        <v>6.2255143726561244E-3</v>
      </c>
      <c r="K508" s="15">
        <v>0.99377448562734372</v>
      </c>
      <c r="L508" s="59">
        <v>3.2238300000000004</v>
      </c>
      <c r="M508">
        <v>12</v>
      </c>
      <c r="N508">
        <v>0</v>
      </c>
      <c r="O508" s="12">
        <v>22</v>
      </c>
      <c r="P508" s="12">
        <v>1</v>
      </c>
      <c r="Q508">
        <v>0</v>
      </c>
      <c r="R508">
        <v>0</v>
      </c>
      <c r="S508" s="12">
        <v>79.395771937397953</v>
      </c>
      <c r="T508" s="12">
        <v>17613.620130478648</v>
      </c>
      <c r="U508" s="12">
        <v>9820.7880128644902</v>
      </c>
      <c r="V508" s="12">
        <v>3617.3387967917697</v>
      </c>
      <c r="W508" s="58">
        <v>2.0629448507752451E-5</v>
      </c>
      <c r="X508" s="58">
        <v>4.9510873825663959E-5</v>
      </c>
      <c r="Y508" s="58">
        <v>0</v>
      </c>
      <c r="Z508" s="58">
        <v>2.168509759688467E-3</v>
      </c>
      <c r="AA508" s="58">
        <v>1.3684494245937377E-3</v>
      </c>
      <c r="AB508" s="58">
        <v>0</v>
      </c>
      <c r="AC508" s="58">
        <v>0</v>
      </c>
      <c r="AD508" s="58">
        <v>1.1592319375120706E-4</v>
      </c>
      <c r="AE508" s="58">
        <v>4.840105789878435E-4</v>
      </c>
      <c r="AF508" s="58">
        <v>4.4100435705906693E-4</v>
      </c>
      <c r="AG508" s="58">
        <v>1.1487633833230694E-3</v>
      </c>
      <c r="AH508" s="18">
        <v>5.2698191088516432E-4</v>
      </c>
      <c r="AI508" s="17">
        <v>397</v>
      </c>
      <c r="AJ508">
        <v>8</v>
      </c>
      <c r="AK508" s="25">
        <v>0.95032227495557642</v>
      </c>
      <c r="AL508" t="str">
        <f>IF(AK508&lt;='CAV Tier 1 Analysis'!$A$5,"Tier 1", "Tier 2")</f>
        <v>Tier 2</v>
      </c>
      <c r="AM508" t="str">
        <f t="shared" si="15"/>
        <v>California - Tier 2</v>
      </c>
      <c r="AN508" t="str">
        <f t="shared" si="16"/>
        <v>Laguna Woods, City Of - Tier 2</v>
      </c>
    </row>
    <row r="509" spans="1:40" x14ac:dyDescent="0.3">
      <c r="A509">
        <v>9</v>
      </c>
      <c r="B509" t="s">
        <v>21</v>
      </c>
      <c r="C509" t="s">
        <v>921</v>
      </c>
      <c r="D509" t="s">
        <v>1569</v>
      </c>
      <c r="E509" t="s">
        <v>516</v>
      </c>
      <c r="F509" s="12">
        <v>8693.8447563661066</v>
      </c>
      <c r="G509" s="12">
        <v>11668.510906807378</v>
      </c>
      <c r="H509" s="12">
        <v>5279.1663713282505</v>
      </c>
      <c r="I509">
        <v>11</v>
      </c>
      <c r="J509" s="15">
        <v>0</v>
      </c>
      <c r="K509" s="15">
        <v>1</v>
      </c>
      <c r="L509" s="59">
        <v>4.7523599999999986</v>
      </c>
      <c r="M509">
        <v>46</v>
      </c>
      <c r="N509">
        <v>0</v>
      </c>
      <c r="O509" s="12">
        <v>34</v>
      </c>
      <c r="P509" s="12">
        <v>1</v>
      </c>
      <c r="Q509">
        <v>0</v>
      </c>
      <c r="R509" s="12">
        <v>11</v>
      </c>
      <c r="S509" s="12">
        <v>0</v>
      </c>
      <c r="T509" s="12">
        <v>13287.143045560908</v>
      </c>
      <c r="U509" s="12">
        <v>4593.2982891948013</v>
      </c>
      <c r="V509">
        <v>0</v>
      </c>
      <c r="W509" s="58">
        <v>3.0410587999461013E-5</v>
      </c>
      <c r="X509" s="58">
        <v>1.8979168299837853E-4</v>
      </c>
      <c r="Y509" s="58">
        <v>0</v>
      </c>
      <c r="Z509" s="58">
        <v>3.3513332649730853E-3</v>
      </c>
      <c r="AA509" s="58">
        <v>1.3684494245937377E-3</v>
      </c>
      <c r="AB509" s="58">
        <v>0</v>
      </c>
      <c r="AC509" s="58">
        <v>2.8542354872162237E-4</v>
      </c>
      <c r="AD509" s="58">
        <v>0</v>
      </c>
      <c r="AE509" s="58">
        <v>3.6512186313407614E-4</v>
      </c>
      <c r="AF509" s="58">
        <v>2.0626293492471254E-4</v>
      </c>
      <c r="AG509" s="58">
        <v>0</v>
      </c>
      <c r="AH509" s="18">
        <v>5.2698120975864301E-4</v>
      </c>
      <c r="AI509" s="17">
        <v>398</v>
      </c>
      <c r="AJ509">
        <v>8</v>
      </c>
      <c r="AK509" s="25">
        <v>0.95084925616533511</v>
      </c>
      <c r="AL509" t="str">
        <f>IF(AK509&lt;='CAV Tier 1 Analysis'!$A$5,"Tier 1", "Tier 2")</f>
        <v>Tier 2</v>
      </c>
      <c r="AM509" t="str">
        <f t="shared" si="15"/>
        <v>California - Tier 2</v>
      </c>
      <c r="AN509" t="str">
        <f t="shared" si="16"/>
        <v>Palos Verdes Estates, City Of - Tier 2</v>
      </c>
    </row>
    <row r="510" spans="1:40" x14ac:dyDescent="0.3">
      <c r="A510">
        <v>9</v>
      </c>
      <c r="B510" t="s">
        <v>21</v>
      </c>
      <c r="C510" t="s">
        <v>1019</v>
      </c>
      <c r="D510" t="s">
        <v>1670</v>
      </c>
      <c r="E510" t="s">
        <v>606</v>
      </c>
      <c r="F510" s="12">
        <v>301.31427726312887</v>
      </c>
      <c r="G510" s="12">
        <v>12.369279612405936</v>
      </c>
      <c r="H510" s="12">
        <v>7.7284124804224428</v>
      </c>
      <c r="I510">
        <v>16</v>
      </c>
      <c r="J510" s="15">
        <v>0.94267283031680116</v>
      </c>
      <c r="K510" s="15">
        <v>5.7327169683198828E-2</v>
      </c>
      <c r="L510" s="59">
        <v>0.38289000000000001</v>
      </c>
      <c r="M510">
        <v>166</v>
      </c>
      <c r="N510">
        <v>0</v>
      </c>
      <c r="O510" s="12">
        <v>13</v>
      </c>
      <c r="P510" s="12">
        <v>1</v>
      </c>
      <c r="Q510">
        <v>6</v>
      </c>
      <c r="R510" s="12">
        <v>0.91723471493118125</v>
      </c>
      <c r="S510" s="12">
        <v>7.2853644667755137</v>
      </c>
      <c r="T510" s="12">
        <v>12.674851110808142</v>
      </c>
      <c r="U510">
        <v>0</v>
      </c>
      <c r="V510">
        <v>0</v>
      </c>
      <c r="W510" s="58">
        <v>2.450132153101539E-6</v>
      </c>
      <c r="X510" s="58">
        <v>6.8490042125501818E-4</v>
      </c>
      <c r="Y510" s="58">
        <v>0</v>
      </c>
      <c r="Z510" s="58">
        <v>1.2813921307250032E-3</v>
      </c>
      <c r="AA510" s="58">
        <v>1.3684494245937377E-3</v>
      </c>
      <c r="AB510" s="58">
        <v>2.3904382470119521E-3</v>
      </c>
      <c r="AC510" s="58">
        <v>2.3800035213302129E-5</v>
      </c>
      <c r="AD510" s="58">
        <v>1.063712457252866E-5</v>
      </c>
      <c r="AE510" s="58">
        <v>3.4829648756369818E-7</v>
      </c>
      <c r="AF510" s="58">
        <v>0</v>
      </c>
      <c r="AG510" s="58">
        <v>0</v>
      </c>
      <c r="AH510" s="18">
        <v>5.2385598291020054E-4</v>
      </c>
      <c r="AI510" s="17">
        <v>399</v>
      </c>
      <c r="AJ510">
        <v>8</v>
      </c>
      <c r="AK510" s="25">
        <v>0.95137311214824527</v>
      </c>
      <c r="AL510" t="str">
        <f>IF(AK510&lt;='CAV Tier 1 Analysis'!$A$5,"Tier 1", "Tier 2")</f>
        <v>Tier 2</v>
      </c>
      <c r="AM510" t="str">
        <f t="shared" si="15"/>
        <v>California - Tier 2</v>
      </c>
      <c r="AN510" t="str">
        <f t="shared" si="16"/>
        <v>Isleton,City Of - Tier 2</v>
      </c>
    </row>
    <row r="511" spans="1:40" x14ac:dyDescent="0.3">
      <c r="A511">
        <v>9</v>
      </c>
      <c r="B511" t="s">
        <v>21</v>
      </c>
      <c r="C511" t="s">
        <v>1311</v>
      </c>
      <c r="D511" t="s">
        <v>1970</v>
      </c>
      <c r="E511" t="s">
        <v>524</v>
      </c>
      <c r="F511" s="12">
        <v>5538.5950235096816</v>
      </c>
      <c r="G511" s="12">
        <v>9634.0450787874579</v>
      </c>
      <c r="H511" s="12">
        <v>5022.8149707991697</v>
      </c>
      <c r="I511">
        <v>16</v>
      </c>
      <c r="J511" s="15">
        <v>0</v>
      </c>
      <c r="K511" s="15">
        <v>1.0000000000000002</v>
      </c>
      <c r="L511" s="59">
        <v>3.02765</v>
      </c>
      <c r="M511">
        <v>19</v>
      </c>
      <c r="N511">
        <v>0</v>
      </c>
      <c r="O511" s="12">
        <v>34</v>
      </c>
      <c r="P511" s="12">
        <v>1</v>
      </c>
      <c r="Q511">
        <v>0</v>
      </c>
      <c r="R511" s="12">
        <v>16.000000000000004</v>
      </c>
      <c r="S511" s="12">
        <v>0</v>
      </c>
      <c r="T511" s="12">
        <v>10670.345152730044</v>
      </c>
      <c r="U511" s="12">
        <v>5131.7501292203624</v>
      </c>
      <c r="V511">
        <v>0</v>
      </c>
      <c r="W511" s="58">
        <v>1.9374082930705619E-5</v>
      </c>
      <c r="X511" s="58">
        <v>7.8392216890634607E-5</v>
      </c>
      <c r="Y511" s="58">
        <v>0</v>
      </c>
      <c r="Z511" s="58">
        <v>3.3513332649730853E-3</v>
      </c>
      <c r="AA511" s="58">
        <v>1.3684494245937377E-3</v>
      </c>
      <c r="AB511" s="58">
        <v>0</v>
      </c>
      <c r="AC511" s="58">
        <v>4.1516152541326904E-4</v>
      </c>
      <c r="AD511" s="58">
        <v>0</v>
      </c>
      <c r="AE511" s="58">
        <v>2.9321399559629606E-4</v>
      </c>
      <c r="AF511" s="58">
        <v>2.3044221740252288E-4</v>
      </c>
      <c r="AG511" s="58">
        <v>0</v>
      </c>
      <c r="AH511" s="18">
        <v>5.2330606616365915E-4</v>
      </c>
      <c r="AI511" s="17">
        <v>400</v>
      </c>
      <c r="AJ511">
        <v>8</v>
      </c>
      <c r="AK511" s="25">
        <v>0.95189641821440896</v>
      </c>
      <c r="AL511" t="str">
        <f>IF(AK511&lt;='CAV Tier 1 Analysis'!$A$5,"Tier 1", "Tier 2")</f>
        <v>Tier 2</v>
      </c>
      <c r="AM511" t="str">
        <f t="shared" si="15"/>
        <v>California - Tier 2</v>
      </c>
      <c r="AN511" t="str">
        <f t="shared" si="16"/>
        <v>Sierra Madre, City Of - Tier 2</v>
      </c>
    </row>
    <row r="512" spans="1:40" x14ac:dyDescent="0.3">
      <c r="A512">
        <v>9</v>
      </c>
      <c r="B512" t="s">
        <v>21</v>
      </c>
      <c r="C512" t="s">
        <v>1282</v>
      </c>
      <c r="D512" t="s">
        <v>1939</v>
      </c>
      <c r="E512" t="s">
        <v>454</v>
      </c>
      <c r="F512" s="12">
        <v>3168.3106155891046</v>
      </c>
      <c r="G512" s="12">
        <v>19277.77388299298</v>
      </c>
      <c r="H512" s="12">
        <v>10686.354269861791</v>
      </c>
      <c r="I512">
        <v>22</v>
      </c>
      <c r="J512" s="15">
        <v>1.0630597657007535E-2</v>
      </c>
      <c r="K512" s="15">
        <v>0.98936940234299242</v>
      </c>
      <c r="L512" s="59">
        <v>3.66113</v>
      </c>
      <c r="M512">
        <v>91</v>
      </c>
      <c r="N512">
        <v>4</v>
      </c>
      <c r="O512" s="12">
        <v>13.095238095238095</v>
      </c>
      <c r="P512" s="12">
        <v>1</v>
      </c>
      <c r="Q512">
        <v>0</v>
      </c>
      <c r="R512" s="12">
        <v>21.766126851545835</v>
      </c>
      <c r="S512" s="12">
        <v>113.60233266314523</v>
      </c>
      <c r="T512" s="12">
        <v>22217.055320829753</v>
      </c>
      <c r="U512" s="12">
        <v>19048.74470524065</v>
      </c>
      <c r="V512">
        <v>0</v>
      </c>
      <c r="W512" s="58">
        <v>2.3427752956944913E-5</v>
      </c>
      <c r="X512" s="58">
        <v>3.7545745984461838E-4</v>
      </c>
      <c r="Y512" s="58">
        <v>4.9664762850757391E-4</v>
      </c>
      <c r="Z512" s="58">
        <v>1.2907796188621826E-3</v>
      </c>
      <c r="AA512" s="58">
        <v>1.3684494245937377E-3</v>
      </c>
      <c r="AB512" s="58">
        <v>0</v>
      </c>
      <c r="AC512" s="58">
        <v>5.6477865162665503E-4</v>
      </c>
      <c r="AD512" s="58">
        <v>1.6586708458836424E-4</v>
      </c>
      <c r="AE512" s="58">
        <v>6.105099195725382E-4</v>
      </c>
      <c r="AF512" s="58">
        <v>8.5538751070818699E-4</v>
      </c>
      <c r="AG512" s="58">
        <v>0</v>
      </c>
      <c r="AH512" s="18">
        <v>5.2284591375098197E-4</v>
      </c>
      <c r="AI512" s="17">
        <v>401</v>
      </c>
      <c r="AJ512">
        <v>8</v>
      </c>
      <c r="AK512" s="25">
        <v>0.95241926412815991</v>
      </c>
      <c r="AL512" t="str">
        <f>IF(AK512&lt;='CAV Tier 1 Analysis'!$A$5,"Tier 1", "Tier 2")</f>
        <v>Tier 2</v>
      </c>
      <c r="AM512" t="str">
        <f t="shared" si="15"/>
        <v>California - Tier 2</v>
      </c>
      <c r="AN512" t="str">
        <f t="shared" si="16"/>
        <v>El Cerrito, City Of - Tier 2</v>
      </c>
    </row>
    <row r="513" spans="1:40" x14ac:dyDescent="0.3">
      <c r="A513">
        <v>9</v>
      </c>
      <c r="B513" t="s">
        <v>21</v>
      </c>
      <c r="C513" t="s">
        <v>1222</v>
      </c>
      <c r="D513" t="s">
        <v>1878</v>
      </c>
      <c r="E513" t="s">
        <v>441</v>
      </c>
      <c r="F513" s="12">
        <v>1639.8937345465138</v>
      </c>
      <c r="G513" s="12">
        <v>23303.323182493881</v>
      </c>
      <c r="H513" s="12">
        <v>8418.8843487542563</v>
      </c>
      <c r="I513">
        <v>6</v>
      </c>
      <c r="J513" s="15">
        <v>0</v>
      </c>
      <c r="K513" s="15">
        <v>1</v>
      </c>
      <c r="L513" s="59">
        <v>3.7334800000000001</v>
      </c>
      <c r="M513">
        <v>21</v>
      </c>
      <c r="N513">
        <v>0</v>
      </c>
      <c r="O513" s="12">
        <v>25</v>
      </c>
      <c r="P513" s="12">
        <v>1</v>
      </c>
      <c r="Q513">
        <v>0</v>
      </c>
      <c r="R513" s="12">
        <v>6</v>
      </c>
      <c r="S513" s="12">
        <v>0</v>
      </c>
      <c r="T513" s="12">
        <v>23720.891729949082</v>
      </c>
      <c r="U513" s="12">
        <v>22080.997995402569</v>
      </c>
      <c r="V513">
        <v>0</v>
      </c>
      <c r="W513" s="58">
        <v>2.3890724205284896E-5</v>
      </c>
      <c r="X513" s="58">
        <v>8.6644029194911929E-5</v>
      </c>
      <c r="Y513" s="58">
        <v>0</v>
      </c>
      <c r="Z513" s="58">
        <v>2.4642156360096213E-3</v>
      </c>
      <c r="AA513" s="58">
        <v>1.3684494245937377E-3</v>
      </c>
      <c r="AB513" s="58">
        <v>0</v>
      </c>
      <c r="AC513" s="58">
        <v>1.5568557202997585E-4</v>
      </c>
      <c r="AD513" s="58">
        <v>0</v>
      </c>
      <c r="AE513" s="58">
        <v>6.5183434497111559E-4</v>
      </c>
      <c r="AF513" s="58">
        <v>9.9155142249575628E-4</v>
      </c>
      <c r="AG513" s="58">
        <v>0</v>
      </c>
      <c r="AH513" s="18">
        <v>5.2202465031821839E-4</v>
      </c>
      <c r="AI513" s="17">
        <v>402</v>
      </c>
      <c r="AJ513">
        <v>8</v>
      </c>
      <c r="AK513" s="25">
        <v>0.95294128877847817</v>
      </c>
      <c r="AL513" t="str">
        <f>IF(AK513&lt;='CAV Tier 1 Analysis'!$A$5,"Tier 1", "Tier 2")</f>
        <v>Tier 2</v>
      </c>
      <c r="AM513" t="str">
        <f t="shared" si="15"/>
        <v>California - Tier 2</v>
      </c>
      <c r="AN513" t="str">
        <f t="shared" si="16"/>
        <v>Lemon Grove, City Of - Tier 2</v>
      </c>
    </row>
    <row r="514" spans="1:40" x14ac:dyDescent="0.3">
      <c r="A514">
        <v>9</v>
      </c>
      <c r="B514" t="s">
        <v>21</v>
      </c>
      <c r="C514" t="s">
        <v>905</v>
      </c>
      <c r="D514" t="s">
        <v>1553</v>
      </c>
      <c r="E514" t="s">
        <v>511</v>
      </c>
      <c r="F514" s="12">
        <v>10145.617824947734</v>
      </c>
      <c r="G514" s="12">
        <v>14960.608103980188</v>
      </c>
      <c r="H514" s="12">
        <v>7530.0466514752925</v>
      </c>
      <c r="I514">
        <v>8</v>
      </c>
      <c r="J514" s="15">
        <v>0</v>
      </c>
      <c r="K514" s="15">
        <v>1</v>
      </c>
      <c r="L514" s="59">
        <v>5.5460600000000007</v>
      </c>
      <c r="M514">
        <v>9</v>
      </c>
      <c r="N514">
        <v>0</v>
      </c>
      <c r="O514" s="12">
        <v>34</v>
      </c>
      <c r="P514" s="12">
        <v>1</v>
      </c>
      <c r="Q514">
        <v>0</v>
      </c>
      <c r="R514" s="12">
        <v>8</v>
      </c>
      <c r="S514" s="12">
        <v>0</v>
      </c>
      <c r="T514" s="12">
        <v>16325.460073310176</v>
      </c>
      <c r="U514" s="12">
        <v>6179.8422483624418</v>
      </c>
      <c r="V514">
        <v>0</v>
      </c>
      <c r="W514" s="58">
        <v>3.5489513774270217E-5</v>
      </c>
      <c r="X514" s="58">
        <v>3.713315536924797E-5</v>
      </c>
      <c r="Y514" s="58">
        <v>0</v>
      </c>
      <c r="Z514" s="58">
        <v>3.3513332649730853E-3</v>
      </c>
      <c r="AA514" s="58">
        <v>1.3684494245937377E-3</v>
      </c>
      <c r="AB514" s="58">
        <v>0</v>
      </c>
      <c r="AC514" s="58">
        <v>2.0758076270663446E-4</v>
      </c>
      <c r="AD514" s="58">
        <v>0</v>
      </c>
      <c r="AE514" s="58">
        <v>4.4861279644907686E-4</v>
      </c>
      <c r="AF514" s="58">
        <v>2.7750699372550874E-4</v>
      </c>
      <c r="AG514" s="58">
        <v>0</v>
      </c>
      <c r="AH514" s="18">
        <v>5.2055508287196007E-4</v>
      </c>
      <c r="AI514" s="17">
        <v>403</v>
      </c>
      <c r="AJ514">
        <v>8</v>
      </c>
      <c r="AK514" s="25">
        <v>0.95346184386135013</v>
      </c>
      <c r="AL514" t="str">
        <f>IF(AK514&lt;='CAV Tier 1 Analysis'!$A$5,"Tier 1", "Tier 2")</f>
        <v>Tier 2</v>
      </c>
      <c r="AM514" t="str">
        <f t="shared" si="15"/>
        <v>California - Tier 2</v>
      </c>
      <c r="AN514" t="str">
        <f t="shared" si="16"/>
        <v>El Segundo, City Of - Tier 2</v>
      </c>
    </row>
    <row r="515" spans="1:40" x14ac:dyDescent="0.3">
      <c r="A515">
        <v>9</v>
      </c>
      <c r="B515" t="s">
        <v>21</v>
      </c>
      <c r="C515" t="s">
        <v>928</v>
      </c>
      <c r="D515" t="s">
        <v>1576</v>
      </c>
      <c r="E515" t="s">
        <v>510</v>
      </c>
      <c r="F515" s="12">
        <v>16218.884044861546</v>
      </c>
      <c r="G515" s="12">
        <v>18415.979583781693</v>
      </c>
      <c r="H515" s="12">
        <v>5826.492850005232</v>
      </c>
      <c r="I515">
        <v>2</v>
      </c>
      <c r="J515" s="15">
        <v>8.6331162459140996E-3</v>
      </c>
      <c r="K515" s="15">
        <v>0.99136688375408577</v>
      </c>
      <c r="L515" s="59">
        <v>8.8658600000000014</v>
      </c>
      <c r="M515">
        <v>9</v>
      </c>
      <c r="N515">
        <v>0</v>
      </c>
      <c r="O515" s="12">
        <v>34</v>
      </c>
      <c r="P515" s="12">
        <v>1</v>
      </c>
      <c r="Q515">
        <v>0</v>
      </c>
      <c r="R515" s="12">
        <v>1.9827337675081715</v>
      </c>
      <c r="S515" s="12">
        <v>50.300790080082514</v>
      </c>
      <c r="T515" s="12">
        <v>20871.970983047566</v>
      </c>
      <c r="U515" s="12">
        <v>4653.0869381860193</v>
      </c>
      <c r="V515">
        <v>0</v>
      </c>
      <c r="W515" s="58">
        <v>5.6733079085107509E-5</v>
      </c>
      <c r="X515" s="58">
        <v>3.713315536924797E-5</v>
      </c>
      <c r="Y515" s="58">
        <v>0</v>
      </c>
      <c r="Z515" s="58">
        <v>3.3513332649730853E-3</v>
      </c>
      <c r="AA515" s="58">
        <v>1.3684494245937377E-3</v>
      </c>
      <c r="AB515" s="58">
        <v>0</v>
      </c>
      <c r="AC515" s="58">
        <v>5.1447173462943137E-5</v>
      </c>
      <c r="AD515" s="58">
        <v>7.3442553576906502E-5</v>
      </c>
      <c r="AE515" s="58">
        <v>5.7354789562205654E-4</v>
      </c>
      <c r="AF515" s="58">
        <v>2.089477556003308E-4</v>
      </c>
      <c r="AG515" s="58">
        <v>0</v>
      </c>
      <c r="AH515" s="18">
        <v>5.2009402748031048E-4</v>
      </c>
      <c r="AI515" s="17">
        <v>404</v>
      </c>
      <c r="AJ515">
        <v>8</v>
      </c>
      <c r="AK515" s="25">
        <v>0.95398193788883046</v>
      </c>
      <c r="AL515" t="str">
        <f>IF(AK515&lt;='CAV Tier 1 Analysis'!$A$5,"Tier 1", "Tier 2")</f>
        <v>Tier 2</v>
      </c>
      <c r="AM515" t="str">
        <f t="shared" si="15"/>
        <v>California - Tier 2</v>
      </c>
      <c r="AN515" t="str">
        <f t="shared" si="16"/>
        <v>Santa Fe Springs, City Of - Tier 2</v>
      </c>
    </row>
    <row r="516" spans="1:40" x14ac:dyDescent="0.3">
      <c r="A516">
        <v>9</v>
      </c>
      <c r="B516" t="s">
        <v>21</v>
      </c>
      <c r="C516" t="s">
        <v>1082</v>
      </c>
      <c r="D516" t="s">
        <v>1733</v>
      </c>
      <c r="E516" t="s">
        <v>378</v>
      </c>
      <c r="F516" s="12">
        <v>5693.9269572999556</v>
      </c>
      <c r="G516" s="12">
        <v>39650.389483936415</v>
      </c>
      <c r="H516" s="12">
        <v>16507.39119539033</v>
      </c>
      <c r="I516">
        <v>0</v>
      </c>
      <c r="J516" s="15">
        <v>2.0486528794078863E-4</v>
      </c>
      <c r="K516" s="15">
        <v>0.99979513471205905</v>
      </c>
      <c r="L516" s="59">
        <v>5.7110700000000003</v>
      </c>
      <c r="M516">
        <v>41</v>
      </c>
      <c r="N516">
        <v>0</v>
      </c>
      <c r="O516" s="12">
        <v>12</v>
      </c>
      <c r="P516" s="12">
        <v>1</v>
      </c>
      <c r="Q516">
        <v>0</v>
      </c>
      <c r="R516">
        <v>0</v>
      </c>
      <c r="S516" s="12">
        <v>3.3817914503948789</v>
      </c>
      <c r="T516" s="12">
        <v>38278.498649776375</v>
      </c>
      <c r="U516" s="12">
        <v>32584.57169247642</v>
      </c>
      <c r="V516" s="12">
        <v>1371.89083416004</v>
      </c>
      <c r="W516" s="58">
        <v>3.6545420971071604E-5</v>
      </c>
      <c r="X516" s="58">
        <v>1.691621522376852E-4</v>
      </c>
      <c r="Y516" s="58">
        <v>0</v>
      </c>
      <c r="Z516" s="58">
        <v>1.1828235052846183E-3</v>
      </c>
      <c r="AA516" s="58">
        <v>1.3684494245937377E-3</v>
      </c>
      <c r="AB516" s="58">
        <v>0</v>
      </c>
      <c r="AC516" s="58">
        <v>0</v>
      </c>
      <c r="AD516" s="58">
        <v>4.9376441082959392E-6</v>
      </c>
      <c r="AE516" s="58">
        <v>1.05186771129486E-3</v>
      </c>
      <c r="AF516" s="58">
        <v>1.4632164008083774E-3</v>
      </c>
      <c r="AG516" s="58">
        <v>4.3567330701711868E-4</v>
      </c>
      <c r="AH516" s="18">
        <v>5.1933414239234226E-4</v>
      </c>
      <c r="AI516" s="17">
        <v>405</v>
      </c>
      <c r="AJ516">
        <v>8</v>
      </c>
      <c r="AK516" s="25">
        <v>0.95450127203122281</v>
      </c>
      <c r="AL516" t="str">
        <f>IF(AK516&lt;='CAV Tier 1 Analysis'!$A$5,"Tier 1", "Tier 2")</f>
        <v>Tier 2</v>
      </c>
      <c r="AM516" t="str">
        <f t="shared" si="15"/>
        <v>California - Tier 2</v>
      </c>
      <c r="AN516" t="str">
        <f t="shared" si="16"/>
        <v>Campbell, City Of - Tier 2</v>
      </c>
    </row>
    <row r="517" spans="1:40" x14ac:dyDescent="0.3">
      <c r="A517">
        <v>9</v>
      </c>
      <c r="B517" t="s">
        <v>21</v>
      </c>
      <c r="C517" t="s">
        <v>1303</v>
      </c>
      <c r="D517" t="s">
        <v>1962</v>
      </c>
      <c r="E517" t="s">
        <v>453</v>
      </c>
      <c r="F517" s="12">
        <v>1290.4996227604986</v>
      </c>
      <c r="G517" s="12">
        <v>19746.760764574265</v>
      </c>
      <c r="H517" s="12">
        <v>8155.8305524514317</v>
      </c>
      <c r="I517">
        <v>6</v>
      </c>
      <c r="J517" s="15">
        <v>0</v>
      </c>
      <c r="K517" s="15">
        <v>0.99999999999999978</v>
      </c>
      <c r="L517" s="59">
        <v>4.5290400000000002</v>
      </c>
      <c r="M517">
        <v>40</v>
      </c>
      <c r="N517">
        <v>0</v>
      </c>
      <c r="O517" s="12">
        <v>25</v>
      </c>
      <c r="P517" s="12">
        <v>1</v>
      </c>
      <c r="Q517">
        <v>0</v>
      </c>
      <c r="R517" s="12">
        <v>5.9999999999999982</v>
      </c>
      <c r="S517" s="12">
        <v>0</v>
      </c>
      <c r="T517" s="12">
        <v>21918.334939663971</v>
      </c>
      <c r="U517" s="12">
        <v>20627.835316903474</v>
      </c>
      <c r="V517">
        <v>0</v>
      </c>
      <c r="W517" s="58">
        <v>2.8981552212601518E-5</v>
      </c>
      <c r="X517" s="58">
        <v>1.6503624608554655E-4</v>
      </c>
      <c r="Y517" s="58">
        <v>0</v>
      </c>
      <c r="Z517" s="58">
        <v>2.4642156360096213E-3</v>
      </c>
      <c r="AA517" s="58">
        <v>1.3684494245937377E-3</v>
      </c>
      <c r="AB517" s="58">
        <v>0</v>
      </c>
      <c r="AC517" s="58">
        <v>1.5568557202997579E-4</v>
      </c>
      <c r="AD517" s="58">
        <v>0</v>
      </c>
      <c r="AE517" s="58">
        <v>6.0230128196297984E-4</v>
      </c>
      <c r="AF517" s="58">
        <v>9.2629687551905142E-4</v>
      </c>
      <c r="AG517" s="58">
        <v>0</v>
      </c>
      <c r="AH517" s="18">
        <v>5.1917878076486489E-4</v>
      </c>
      <c r="AI517" s="17">
        <v>406</v>
      </c>
      <c r="AJ517">
        <v>8</v>
      </c>
      <c r="AK517" s="25">
        <v>0.95502045081198772</v>
      </c>
      <c r="AL517" t="str">
        <f>IF(AK517&lt;='CAV Tier 1 Analysis'!$A$5,"Tier 1", "Tier 2")</f>
        <v>Tier 2</v>
      </c>
      <c r="AM517" t="str">
        <f t="shared" si="15"/>
        <v>California - Tier 2</v>
      </c>
      <c r="AN517" t="str">
        <f t="shared" si="16"/>
        <v>Port Hueneme, City Of - Tier 2</v>
      </c>
    </row>
    <row r="518" spans="1:40" x14ac:dyDescent="0.3">
      <c r="A518">
        <v>9</v>
      </c>
      <c r="B518" t="s">
        <v>21</v>
      </c>
      <c r="C518" t="s">
        <v>882</v>
      </c>
      <c r="D518" t="s">
        <v>1530</v>
      </c>
      <c r="E518" t="s">
        <v>526</v>
      </c>
      <c r="F518" s="12">
        <v>100.68377977398305</v>
      </c>
      <c r="G518" s="12">
        <v>4822.6387645082541</v>
      </c>
      <c r="H518" s="12">
        <v>831.13578307069611</v>
      </c>
      <c r="I518">
        <v>31</v>
      </c>
      <c r="J518" s="15">
        <v>0.18413229465091638</v>
      </c>
      <c r="K518" s="15">
        <v>0.81586770534908382</v>
      </c>
      <c r="L518" s="59">
        <v>2.0384799999999998</v>
      </c>
      <c r="M518">
        <v>158</v>
      </c>
      <c r="N518">
        <v>0</v>
      </c>
      <c r="O518" s="12">
        <v>18</v>
      </c>
      <c r="P518" s="12">
        <v>1</v>
      </c>
      <c r="Q518">
        <v>1</v>
      </c>
      <c r="R518" s="12">
        <v>25.291898865821597</v>
      </c>
      <c r="S518" s="12">
        <v>153.03893890329354</v>
      </c>
      <c r="T518" s="12">
        <v>3907.2847261134903</v>
      </c>
      <c r="U518" s="12">
        <v>3806.6009463395071</v>
      </c>
      <c r="V518" s="12">
        <v>915.35403839476385</v>
      </c>
      <c r="W518" s="58">
        <v>1.3044334904161573E-5</v>
      </c>
      <c r="X518" s="58">
        <v>6.5189317203790884E-4</v>
      </c>
      <c r="Y518" s="58">
        <v>0</v>
      </c>
      <c r="Z518" s="58">
        <v>1.7742352579269275E-3</v>
      </c>
      <c r="AA518" s="58">
        <v>1.3684494245937377E-3</v>
      </c>
      <c r="AB518" s="58">
        <v>3.9840637450199205E-4</v>
      </c>
      <c r="AC518" s="58">
        <v>6.5626395710828881E-4</v>
      </c>
      <c r="AD518" s="58">
        <v>2.234471953991944E-4</v>
      </c>
      <c r="AE518" s="58">
        <v>1.0736958833829214E-4</v>
      </c>
      <c r="AF518" s="58">
        <v>1.7093614083939942E-4</v>
      </c>
      <c r="AG518" s="58">
        <v>2.906902729203593E-4</v>
      </c>
      <c r="AH518" s="18">
        <v>5.140668835063875E-4</v>
      </c>
      <c r="AI518" s="17">
        <v>407</v>
      </c>
      <c r="AJ518">
        <v>8</v>
      </c>
      <c r="AK518" s="25">
        <v>0.95553451769549413</v>
      </c>
      <c r="AL518" t="str">
        <f>IF(AK518&lt;='CAV Tier 1 Analysis'!$A$5,"Tier 1", "Tier 2")</f>
        <v>Tier 2</v>
      </c>
      <c r="AM518" t="str">
        <f t="shared" si="15"/>
        <v>California - Tier 2</v>
      </c>
      <c r="AN518" t="str">
        <f t="shared" si="16"/>
        <v>Mcfarland, City Of - Tier 2</v>
      </c>
    </row>
    <row r="519" spans="1:40" x14ac:dyDescent="0.3">
      <c r="A519">
        <v>9</v>
      </c>
      <c r="B519" t="s">
        <v>21</v>
      </c>
      <c r="C519" t="s">
        <v>1286</v>
      </c>
      <c r="D519" t="s">
        <v>1944</v>
      </c>
      <c r="E519" t="s">
        <v>491</v>
      </c>
      <c r="F519" s="12">
        <v>1796.657136002425</v>
      </c>
      <c r="G519" s="12">
        <v>13465.547538369359</v>
      </c>
      <c r="H519" s="12">
        <v>3661.9647754356961</v>
      </c>
      <c r="I519">
        <v>1</v>
      </c>
      <c r="J519" s="15">
        <v>0</v>
      </c>
      <c r="K519" s="15">
        <v>1.0000000000000002</v>
      </c>
      <c r="L519" s="59">
        <v>0.98210999999999993</v>
      </c>
      <c r="M519">
        <v>4</v>
      </c>
      <c r="N519">
        <v>0</v>
      </c>
      <c r="O519" s="12">
        <v>33</v>
      </c>
      <c r="P519" s="12">
        <v>1</v>
      </c>
      <c r="Q519">
        <v>0</v>
      </c>
      <c r="R519" s="12">
        <v>1.0000000000000002</v>
      </c>
      <c r="S519" s="12">
        <v>0</v>
      </c>
      <c r="T519" s="12">
        <v>14715.741417721136</v>
      </c>
      <c r="U519" s="12">
        <v>12919.084281718711</v>
      </c>
      <c r="V519">
        <v>0</v>
      </c>
      <c r="W519" s="58">
        <v>6.2845707354137021E-6</v>
      </c>
      <c r="X519" s="58">
        <v>1.6503624608554654E-5</v>
      </c>
      <c r="Y519" s="58">
        <v>0</v>
      </c>
      <c r="Z519" s="58">
        <v>3.2527646395327002E-3</v>
      </c>
      <c r="AA519" s="58">
        <v>1.3684494245937377E-3</v>
      </c>
      <c r="AB519" s="58">
        <v>0</v>
      </c>
      <c r="AC519" s="58">
        <v>2.5947595338329315E-5</v>
      </c>
      <c r="AD519" s="58">
        <v>0</v>
      </c>
      <c r="AE519" s="58">
        <v>4.0437879726392404E-4</v>
      </c>
      <c r="AF519" s="58">
        <v>5.8013394138923787E-4</v>
      </c>
      <c r="AG519" s="58">
        <v>0</v>
      </c>
      <c r="AH519" s="18">
        <v>5.1404205395108149E-4</v>
      </c>
      <c r="AI519" s="17">
        <v>408</v>
      </c>
      <c r="AJ519">
        <v>8</v>
      </c>
      <c r="AK519" s="25">
        <v>0.95604855974944525</v>
      </c>
      <c r="AL519" t="str">
        <f>IF(AK519&lt;='CAV Tier 1 Analysis'!$A$5,"Tier 1", "Tier 2")</f>
        <v>Tier 2</v>
      </c>
      <c r="AM519" t="str">
        <f t="shared" si="15"/>
        <v>California - Tier 2</v>
      </c>
      <c r="AN519" t="str">
        <f t="shared" si="16"/>
        <v>Hawaiian Gardens, City Of - Tier 2</v>
      </c>
    </row>
    <row r="520" spans="1:40" x14ac:dyDescent="0.3">
      <c r="A520">
        <v>9</v>
      </c>
      <c r="B520" t="s">
        <v>21</v>
      </c>
      <c r="C520" t="s">
        <v>1213</v>
      </c>
      <c r="D520" t="s">
        <v>1869</v>
      </c>
      <c r="E520" t="s">
        <v>426</v>
      </c>
      <c r="F520" s="12">
        <v>15690.70926889351</v>
      </c>
      <c r="G520" s="12">
        <v>32329.066220822606</v>
      </c>
      <c r="H520" s="12">
        <v>13515.130263060486</v>
      </c>
      <c r="I520">
        <v>21</v>
      </c>
      <c r="J520" s="15">
        <v>5.4788326601508119E-3</v>
      </c>
      <c r="K520" s="15">
        <v>0.99452116733984919</v>
      </c>
      <c r="L520" s="59">
        <v>18.135249999999999</v>
      </c>
      <c r="M520">
        <v>103</v>
      </c>
      <c r="N520">
        <v>0</v>
      </c>
      <c r="O520" s="12">
        <v>13</v>
      </c>
      <c r="P520" s="12">
        <v>1</v>
      </c>
      <c r="Q520">
        <v>0</v>
      </c>
      <c r="R520" s="12">
        <v>20.884944514136834</v>
      </c>
      <c r="S520" s="12">
        <v>74.04713709144842</v>
      </c>
      <c r="T520" s="12">
        <v>34501.986710088946</v>
      </c>
      <c r="U520" s="12">
        <v>18811.277441195438</v>
      </c>
      <c r="V520">
        <v>0</v>
      </c>
      <c r="W520" s="58">
        <v>1.1604836670985057E-4</v>
      </c>
      <c r="X520" s="58">
        <v>4.2496833367028234E-4</v>
      </c>
      <c r="Y520" s="58">
        <v>0</v>
      </c>
      <c r="Z520" s="58">
        <v>1.2813921307250032E-3</v>
      </c>
      <c r="AA520" s="58">
        <v>1.3684494245937377E-3</v>
      </c>
      <c r="AB520" s="58">
        <v>0</v>
      </c>
      <c r="AC520" s="58">
        <v>5.4191408891628319E-4</v>
      </c>
      <c r="AD520" s="58">
        <v>1.0811382533747909E-4</v>
      </c>
      <c r="AE520" s="58">
        <v>9.4809167224428105E-4</v>
      </c>
      <c r="AF520" s="58">
        <v>8.4472399796708573E-4</v>
      </c>
      <c r="AG520" s="58">
        <v>0</v>
      </c>
      <c r="AH520" s="18">
        <v>5.1215471274218213E-4</v>
      </c>
      <c r="AI520" s="17">
        <v>409</v>
      </c>
      <c r="AJ520">
        <v>8</v>
      </c>
      <c r="AK520" s="25">
        <v>0.95656071446218738</v>
      </c>
      <c r="AL520" t="str">
        <f>IF(AK520&lt;='CAV Tier 1 Analysis'!$A$5,"Tier 1", "Tier 2")</f>
        <v>Tier 2</v>
      </c>
      <c r="AM520" t="str">
        <f t="shared" ref="AM520:AM583" si="17">B520&amp;" - "&amp;AL520</f>
        <v>California - Tier 2</v>
      </c>
      <c r="AN520" t="str">
        <f t="shared" ref="AN520:AN583" si="18">C520&amp;" - "&amp;AL520</f>
        <v>Danville, Town Of - Tier 2</v>
      </c>
    </row>
    <row r="521" spans="1:40" x14ac:dyDescent="0.3">
      <c r="A521">
        <v>9</v>
      </c>
      <c r="B521" t="s">
        <v>21</v>
      </c>
      <c r="C521" t="s">
        <v>871</v>
      </c>
      <c r="D521" t="s">
        <v>1518</v>
      </c>
      <c r="E521" t="s">
        <v>438</v>
      </c>
      <c r="F521" s="12">
        <v>127.51630649635568</v>
      </c>
      <c r="G521" s="12">
        <v>26964.903881677827</v>
      </c>
      <c r="H521" s="12">
        <v>8046.4115815889536</v>
      </c>
      <c r="I521">
        <v>0</v>
      </c>
      <c r="J521" s="15">
        <v>2.0281128058166203E-2</v>
      </c>
      <c r="K521" s="15">
        <v>0.97971887194183371</v>
      </c>
      <c r="L521" s="59">
        <v>6.2042900000000021</v>
      </c>
      <c r="M521">
        <v>6</v>
      </c>
      <c r="N521">
        <v>0</v>
      </c>
      <c r="O521" s="12">
        <v>6</v>
      </c>
      <c r="P521" s="12">
        <v>2</v>
      </c>
      <c r="Q521">
        <v>0</v>
      </c>
      <c r="R521">
        <v>0</v>
      </c>
      <c r="S521" s="12">
        <v>163.19030369491722</v>
      </c>
      <c r="T521" s="12">
        <v>27614.251664542044</v>
      </c>
      <c r="U521" s="12">
        <v>27486.735358045687</v>
      </c>
      <c r="V521">
        <v>0</v>
      </c>
      <c r="W521" s="58">
        <v>3.9701560281455127E-5</v>
      </c>
      <c r="X521" s="58">
        <v>2.475543691283198E-5</v>
      </c>
      <c r="Y521" s="58">
        <v>0</v>
      </c>
      <c r="Z521" s="58">
        <v>5.9141175264230917E-4</v>
      </c>
      <c r="AA521" s="58">
        <v>2.7368988491874753E-3</v>
      </c>
      <c r="AB521" s="58">
        <v>0</v>
      </c>
      <c r="AC521" s="58">
        <v>0</v>
      </c>
      <c r="AD521" s="58">
        <v>2.3826887417204443E-4</v>
      </c>
      <c r="AE521" s="58">
        <v>7.5882128928982454E-4</v>
      </c>
      <c r="AF521" s="58">
        <v>1.2342970888231228E-3</v>
      </c>
      <c r="AG521" s="58">
        <v>0</v>
      </c>
      <c r="AH521" s="18">
        <v>5.1128680466446029E-4</v>
      </c>
      <c r="AI521" s="17">
        <v>410</v>
      </c>
      <c r="AJ521">
        <v>8</v>
      </c>
      <c r="AK521" s="25">
        <v>0.95707200126685188</v>
      </c>
      <c r="AL521" t="str">
        <f>IF(AK521&lt;='CAV Tier 1 Analysis'!$A$5,"Tier 1", "Tier 2")</f>
        <v>Tier 2</v>
      </c>
      <c r="AM521" t="str">
        <f t="shared" si="17"/>
        <v>California - Tier 2</v>
      </c>
      <c r="AN521" t="str">
        <f t="shared" si="18"/>
        <v>Calexico, City Of - Tier 2</v>
      </c>
    </row>
    <row r="522" spans="1:40" x14ac:dyDescent="0.3">
      <c r="A522">
        <v>9</v>
      </c>
      <c r="B522" t="s">
        <v>21</v>
      </c>
      <c r="C522" t="s">
        <v>1256</v>
      </c>
      <c r="D522" t="s">
        <v>1913</v>
      </c>
      <c r="E522" t="s">
        <v>475</v>
      </c>
      <c r="F522" s="12">
        <v>15532.677753347161</v>
      </c>
      <c r="G522" s="12">
        <v>23788.641069109184</v>
      </c>
      <c r="H522" s="12">
        <v>9098.0024953291831</v>
      </c>
      <c r="I522">
        <v>17</v>
      </c>
      <c r="J522" s="15">
        <v>1.5215226119704939E-2</v>
      </c>
      <c r="K522" s="15">
        <v>0.98478477388029484</v>
      </c>
      <c r="L522" s="59">
        <v>6.4258000000000006</v>
      </c>
      <c r="M522">
        <v>37</v>
      </c>
      <c r="N522">
        <v>0</v>
      </c>
      <c r="O522" s="12">
        <v>22</v>
      </c>
      <c r="P522" s="12">
        <v>1</v>
      </c>
      <c r="Q522">
        <v>0</v>
      </c>
      <c r="R522" s="12">
        <v>16.741341155965014</v>
      </c>
      <c r="S522" s="12">
        <v>138.42816520407331</v>
      </c>
      <c r="T522" s="12">
        <v>26630.547767960827</v>
      </c>
      <c r="U522" s="12">
        <v>11097.870014613665</v>
      </c>
      <c r="V522">
        <v>0</v>
      </c>
      <c r="W522" s="58">
        <v>4.1119013788293949E-5</v>
      </c>
      <c r="X522" s="58">
        <v>1.5265852762913056E-4</v>
      </c>
      <c r="Y522" s="58">
        <v>0</v>
      </c>
      <c r="Z522" s="58">
        <v>2.168509759688467E-3</v>
      </c>
      <c r="AA522" s="58">
        <v>1.3684494245937377E-3</v>
      </c>
      <c r="AB522" s="58">
        <v>0</v>
      </c>
      <c r="AC522" s="58">
        <v>4.3439754573589836E-4</v>
      </c>
      <c r="AD522" s="58">
        <v>2.0211447818945156E-4</v>
      </c>
      <c r="AE522" s="58">
        <v>7.3178975976836134E-4</v>
      </c>
      <c r="AF522" s="58">
        <v>4.9835196769431873E-4</v>
      </c>
      <c r="AG522" s="58">
        <v>0</v>
      </c>
      <c r="AH522" s="18">
        <v>5.088536797352417E-4</v>
      </c>
      <c r="AI522" s="17">
        <v>411</v>
      </c>
      <c r="AJ522">
        <v>8</v>
      </c>
      <c r="AK522" s="25">
        <v>0.95758085494658707</v>
      </c>
      <c r="AL522" t="str">
        <f>IF(AK522&lt;='CAV Tier 1 Analysis'!$A$5,"Tier 1", "Tier 2")</f>
        <v>Tier 2</v>
      </c>
      <c r="AM522" t="str">
        <f t="shared" si="17"/>
        <v>California - Tier 2</v>
      </c>
      <c r="AN522" t="str">
        <f t="shared" si="18"/>
        <v>Laguna Hills, City Of - Tier 2</v>
      </c>
    </row>
    <row r="523" spans="1:40" x14ac:dyDescent="0.3">
      <c r="A523">
        <v>9</v>
      </c>
      <c r="B523" t="s">
        <v>21</v>
      </c>
      <c r="C523" t="s">
        <v>930</v>
      </c>
      <c r="D523" t="s">
        <v>1578</v>
      </c>
      <c r="E523" t="s">
        <v>518</v>
      </c>
      <c r="F523" s="12">
        <v>4089.4928412549089</v>
      </c>
      <c r="G523" s="12">
        <v>10963.840867591205</v>
      </c>
      <c r="H523" s="12">
        <v>4355.8535330171644</v>
      </c>
      <c r="I523">
        <v>4</v>
      </c>
      <c r="J523" s="15">
        <v>0</v>
      </c>
      <c r="K523" s="15">
        <v>1</v>
      </c>
      <c r="L523" s="59">
        <v>2.2354600000000002</v>
      </c>
      <c r="M523">
        <v>5</v>
      </c>
      <c r="N523">
        <v>0</v>
      </c>
      <c r="O523" s="12">
        <v>34</v>
      </c>
      <c r="P523" s="12">
        <v>1</v>
      </c>
      <c r="Q523">
        <v>0</v>
      </c>
      <c r="R523" s="12">
        <v>4</v>
      </c>
      <c r="S523" s="12">
        <v>0</v>
      </c>
      <c r="T523" s="12">
        <v>10438.451591516457</v>
      </c>
      <c r="U523" s="12">
        <v>6348.9587502615486</v>
      </c>
      <c r="V523" s="12">
        <v>525.38927607474761</v>
      </c>
      <c r="W523" s="58">
        <v>1.4304819720996545E-5</v>
      </c>
      <c r="X523" s="58">
        <v>2.0629530760693319E-5</v>
      </c>
      <c r="Y523" s="58">
        <v>0</v>
      </c>
      <c r="Z523" s="58">
        <v>3.3513332649730853E-3</v>
      </c>
      <c r="AA523" s="58">
        <v>1.3684494245937377E-3</v>
      </c>
      <c r="AB523" s="58">
        <v>0</v>
      </c>
      <c r="AC523" s="58">
        <v>1.0379038135331723E-4</v>
      </c>
      <c r="AD523" s="58">
        <v>0</v>
      </c>
      <c r="AE523" s="58">
        <v>2.8684171460039093E-4</v>
      </c>
      <c r="AF523" s="58">
        <v>2.8510120246826932E-4</v>
      </c>
      <c r="AG523" s="58">
        <v>1.6684861337306145E-4</v>
      </c>
      <c r="AH523" s="18">
        <v>5.0884535925850474E-4</v>
      </c>
      <c r="AI523" s="17">
        <v>412</v>
      </c>
      <c r="AJ523">
        <v>8</v>
      </c>
      <c r="AK523" s="25">
        <v>0.95808970030584562</v>
      </c>
      <c r="AL523" t="str">
        <f>IF(AK523&lt;='CAV Tier 1 Analysis'!$A$5,"Tier 1", "Tier 2")</f>
        <v>Tier 2</v>
      </c>
      <c r="AM523" t="str">
        <f t="shared" si="17"/>
        <v>California - Tier 2</v>
      </c>
      <c r="AN523" t="str">
        <f t="shared" si="18"/>
        <v>Signal Hill, City Of - Tier 2</v>
      </c>
    </row>
    <row r="524" spans="1:40" x14ac:dyDescent="0.3">
      <c r="A524">
        <v>9</v>
      </c>
      <c r="B524" t="s">
        <v>21</v>
      </c>
      <c r="C524" t="s">
        <v>948</v>
      </c>
      <c r="D524" t="s">
        <v>1596</v>
      </c>
      <c r="E524" t="s">
        <v>566</v>
      </c>
      <c r="F524" s="12">
        <v>54.759928852566041</v>
      </c>
      <c r="G524" s="12">
        <v>2773.4490689169879</v>
      </c>
      <c r="H524" s="12">
        <v>1575.9079335799106</v>
      </c>
      <c r="I524">
        <v>8</v>
      </c>
      <c r="J524" s="15">
        <v>0.16486075633051972</v>
      </c>
      <c r="K524" s="15">
        <v>0.83513924366948022</v>
      </c>
      <c r="L524" s="59">
        <v>2.8812800000000003</v>
      </c>
      <c r="M524">
        <v>50</v>
      </c>
      <c r="N524">
        <v>2</v>
      </c>
      <c r="O524" s="12">
        <v>16</v>
      </c>
      <c r="P524" s="12">
        <v>2</v>
      </c>
      <c r="Q524">
        <v>0</v>
      </c>
      <c r="R524" s="12">
        <v>6.6811139493558418</v>
      </c>
      <c r="S524" s="12">
        <v>259.8053738372505</v>
      </c>
      <c r="T524" s="12">
        <v>3580.0146321751658</v>
      </c>
      <c r="U524" s="12">
        <v>3525.2547033225997</v>
      </c>
      <c r="V524">
        <v>0</v>
      </c>
      <c r="W524" s="58">
        <v>1.8437454020967909E-5</v>
      </c>
      <c r="X524" s="58">
        <v>2.0629530760693317E-4</v>
      </c>
      <c r="Y524" s="58">
        <v>2.4832381425378696E-4</v>
      </c>
      <c r="Z524" s="58">
        <v>1.5770980070461578E-3</v>
      </c>
      <c r="AA524" s="58">
        <v>2.7368988491874753E-3</v>
      </c>
      <c r="AB524" s="58">
        <v>0</v>
      </c>
      <c r="AC524" s="58">
        <v>1.7335884116715256E-4</v>
      </c>
      <c r="AD524" s="58">
        <v>3.7933340723341564E-4</v>
      </c>
      <c r="AE524" s="58">
        <v>9.8376423589701084E-5</v>
      </c>
      <c r="AF524" s="58">
        <v>1.5830223418647845E-4</v>
      </c>
      <c r="AG524" s="58">
        <v>0</v>
      </c>
      <c r="AH524" s="18">
        <v>5.0876584893564259E-4</v>
      </c>
      <c r="AI524" s="17">
        <v>413</v>
      </c>
      <c r="AJ524">
        <v>8</v>
      </c>
      <c r="AK524" s="25">
        <v>0.95859846615478128</v>
      </c>
      <c r="AL524" t="str">
        <f>IF(AK524&lt;='CAV Tier 1 Analysis'!$A$5,"Tier 1", "Tier 2")</f>
        <v>Tier 2</v>
      </c>
      <c r="AM524" t="str">
        <f t="shared" si="17"/>
        <v>California - Tier 2</v>
      </c>
      <c r="AN524" t="str">
        <f t="shared" si="18"/>
        <v>Willits,City Of - Tier 2</v>
      </c>
    </row>
    <row r="525" spans="1:40" x14ac:dyDescent="0.3">
      <c r="A525">
        <v>9</v>
      </c>
      <c r="B525" t="s">
        <v>21</v>
      </c>
      <c r="C525" t="s">
        <v>1309</v>
      </c>
      <c r="D525" t="s">
        <v>1968</v>
      </c>
      <c r="E525" t="s">
        <v>523</v>
      </c>
      <c r="F525" s="12">
        <v>6917.7968177170915</v>
      </c>
      <c r="G525" s="12">
        <v>11214.239464096341</v>
      </c>
      <c r="H525" s="12">
        <v>4585.2587280366079</v>
      </c>
      <c r="I525">
        <v>4</v>
      </c>
      <c r="J525" s="15">
        <v>0</v>
      </c>
      <c r="K525" s="15">
        <v>1</v>
      </c>
      <c r="L525" s="59">
        <v>3.7815399999999997</v>
      </c>
      <c r="M525">
        <v>11</v>
      </c>
      <c r="N525">
        <v>0</v>
      </c>
      <c r="O525" s="12">
        <v>34</v>
      </c>
      <c r="P525" s="12">
        <v>1</v>
      </c>
      <c r="Q525">
        <v>0</v>
      </c>
      <c r="R525" s="12">
        <v>4</v>
      </c>
      <c r="S525" s="12">
        <v>0</v>
      </c>
      <c r="T525" s="12">
        <v>13011.687996540319</v>
      </c>
      <c r="U525" s="12">
        <v>6093.8911788232272</v>
      </c>
      <c r="V525">
        <v>0</v>
      </c>
      <c r="W525" s="58">
        <v>2.4198262535557453E-5</v>
      </c>
      <c r="X525" s="58">
        <v>4.5384967673525298E-5</v>
      </c>
      <c r="Y525" s="58">
        <v>0</v>
      </c>
      <c r="Z525" s="58">
        <v>3.3513332649730853E-3</v>
      </c>
      <c r="AA525" s="58">
        <v>1.3684494245937377E-3</v>
      </c>
      <c r="AB525" s="58">
        <v>0</v>
      </c>
      <c r="AC525" s="58">
        <v>1.0379038135331723E-4</v>
      </c>
      <c r="AD525" s="58">
        <v>0</v>
      </c>
      <c r="AE525" s="58">
        <v>3.5755254139476617E-4</v>
      </c>
      <c r="AF525" s="58">
        <v>2.736473445699595E-4</v>
      </c>
      <c r="AG525" s="58">
        <v>0</v>
      </c>
      <c r="AH525" s="18">
        <v>5.0221419882672262E-4</v>
      </c>
      <c r="AI525" s="17">
        <v>414</v>
      </c>
      <c r="AJ525">
        <v>8</v>
      </c>
      <c r="AK525" s="25">
        <v>0.95910068035360796</v>
      </c>
      <c r="AL525" t="str">
        <f>IF(AK525&lt;='CAV Tier 1 Analysis'!$A$5,"Tier 1", "Tier 2")</f>
        <v>Tier 2</v>
      </c>
      <c r="AM525" t="str">
        <f t="shared" si="17"/>
        <v>California - Tier 2</v>
      </c>
      <c r="AN525" t="str">
        <f t="shared" si="18"/>
        <v>San Marino, City Of - Tier 2</v>
      </c>
    </row>
    <row r="526" spans="1:40" x14ac:dyDescent="0.3">
      <c r="A526">
        <v>9</v>
      </c>
      <c r="B526" t="s">
        <v>21</v>
      </c>
      <c r="C526" t="s">
        <v>966</v>
      </c>
      <c r="D526" t="s">
        <v>1614</v>
      </c>
      <c r="E526" t="s">
        <v>554</v>
      </c>
      <c r="F526" s="12">
        <v>325.43871015559762</v>
      </c>
      <c r="G526" s="12">
        <v>4009.2616912049075</v>
      </c>
      <c r="H526" s="12">
        <v>2154.1238398746514</v>
      </c>
      <c r="I526">
        <v>13</v>
      </c>
      <c r="J526" s="15">
        <v>0.12951216966801565</v>
      </c>
      <c r="K526" s="15">
        <v>0.87048783033198451</v>
      </c>
      <c r="L526" s="59">
        <v>2.5871699999999995</v>
      </c>
      <c r="M526">
        <v>88</v>
      </c>
      <c r="N526">
        <v>0</v>
      </c>
      <c r="O526" s="12">
        <v>14</v>
      </c>
      <c r="P526" s="12">
        <v>2</v>
      </c>
      <c r="Q526">
        <v>0</v>
      </c>
      <c r="R526" s="12">
        <v>11.316341794315798</v>
      </c>
      <c r="S526" s="12">
        <v>278.98525223576326</v>
      </c>
      <c r="T526" s="12">
        <v>4695.7969164830129</v>
      </c>
      <c r="U526" s="12">
        <v>4370.3582063274152</v>
      </c>
      <c r="V526">
        <v>0</v>
      </c>
      <c r="W526" s="58">
        <v>1.6555429503355292E-5</v>
      </c>
      <c r="X526" s="58">
        <v>3.6307974138820239E-4</v>
      </c>
      <c r="Y526" s="58">
        <v>0</v>
      </c>
      <c r="Z526" s="58">
        <v>1.3799607561653881E-3</v>
      </c>
      <c r="AA526" s="58">
        <v>2.7368988491874753E-3</v>
      </c>
      <c r="AB526" s="58">
        <v>0</v>
      </c>
      <c r="AC526" s="58">
        <v>2.9363185758912974E-4</v>
      </c>
      <c r="AD526" s="58">
        <v>4.0733732615076662E-4</v>
      </c>
      <c r="AE526" s="58">
        <v>1.2903737945519719E-4</v>
      </c>
      <c r="AF526" s="58">
        <v>1.9625176802254155E-4</v>
      </c>
      <c r="AG526" s="58">
        <v>0</v>
      </c>
      <c r="AH526" s="18">
        <v>5.0206846431473243E-4</v>
      </c>
      <c r="AI526" s="17">
        <v>415</v>
      </c>
      <c r="AJ526">
        <v>8</v>
      </c>
      <c r="AK526" s="25">
        <v>0.95960274881792273</v>
      </c>
      <c r="AL526" t="str">
        <f>IF(AK526&lt;='CAV Tier 1 Analysis'!$A$5,"Tier 1", "Tier 2")</f>
        <v>Tier 2</v>
      </c>
      <c r="AM526" t="str">
        <f t="shared" si="17"/>
        <v>California - Tier 2</v>
      </c>
      <c r="AN526" t="str">
        <f t="shared" si="18"/>
        <v>Calistoga, City Of - Tier 2</v>
      </c>
    </row>
    <row r="527" spans="1:40" x14ac:dyDescent="0.3">
      <c r="A527">
        <v>9</v>
      </c>
      <c r="B527" t="s">
        <v>21</v>
      </c>
      <c r="C527" t="s">
        <v>1162</v>
      </c>
      <c r="D527" t="s">
        <v>1816</v>
      </c>
      <c r="E527" t="s">
        <v>530</v>
      </c>
      <c r="F527" s="12">
        <v>2123.7547580963333</v>
      </c>
      <c r="G527" s="12">
        <v>7074.5851036131107</v>
      </c>
      <c r="H527" s="12">
        <v>3440.9941266805326</v>
      </c>
      <c r="I527">
        <v>42</v>
      </c>
      <c r="J527" s="15">
        <v>2.0635143291931272E-2</v>
      </c>
      <c r="K527" s="15">
        <v>0.97936485670806883</v>
      </c>
      <c r="L527" s="59">
        <v>4.7050800000000006</v>
      </c>
      <c r="M527">
        <v>72</v>
      </c>
      <c r="N527">
        <v>6</v>
      </c>
      <c r="O527" s="12">
        <v>15</v>
      </c>
      <c r="P527" s="12">
        <v>1</v>
      </c>
      <c r="Q527">
        <v>0</v>
      </c>
      <c r="R527" s="12">
        <v>41.13332398173889</v>
      </c>
      <c r="S527" s="12">
        <v>71.005406870746697</v>
      </c>
      <c r="T527" s="12">
        <v>7278.0463672255755</v>
      </c>
      <c r="U527" s="12">
        <v>5154.2916091292427</v>
      </c>
      <c r="V527">
        <v>0</v>
      </c>
      <c r="W527" s="58">
        <v>3.0108040927981904E-5</v>
      </c>
      <c r="X527" s="58">
        <v>2.9706524295398376E-4</v>
      </c>
      <c r="Y527" s="58">
        <v>7.4497144276136087E-4</v>
      </c>
      <c r="Z527" s="58">
        <v>1.4785293816057729E-3</v>
      </c>
      <c r="AA527" s="58">
        <v>1.3684494245937377E-3</v>
      </c>
      <c r="AB527" s="58">
        <v>0</v>
      </c>
      <c r="AC527" s="58">
        <v>1.0673108455985572E-3</v>
      </c>
      <c r="AD527" s="58">
        <v>1.0367269361082579E-4</v>
      </c>
      <c r="AE527" s="58">
        <v>1.9999587875780389E-4</v>
      </c>
      <c r="AF527" s="58">
        <v>2.3145444685308773E-4</v>
      </c>
      <c r="AG527" s="58">
        <v>0</v>
      </c>
      <c r="AH527" s="18">
        <v>5.0195976342391931E-4</v>
      </c>
      <c r="AI527" s="17">
        <v>416</v>
      </c>
      <c r="AJ527">
        <v>8</v>
      </c>
      <c r="AK527" s="25">
        <v>0.96010470858134667</v>
      </c>
      <c r="AL527" t="str">
        <f>IF(AK527&lt;='CAV Tier 1 Analysis'!$A$5,"Tier 1", "Tier 2")</f>
        <v>Tier 2</v>
      </c>
      <c r="AM527" t="str">
        <f t="shared" si="17"/>
        <v>California - Tier 2</v>
      </c>
      <c r="AN527" t="str">
        <f t="shared" si="18"/>
        <v>Tiburon, Town Of - Tier 2</v>
      </c>
    </row>
    <row r="528" spans="1:40" x14ac:dyDescent="0.3">
      <c r="A528">
        <v>9</v>
      </c>
      <c r="B528" t="s">
        <v>21</v>
      </c>
      <c r="C528" t="s">
        <v>1306</v>
      </c>
      <c r="D528" t="s">
        <v>1965</v>
      </c>
      <c r="E528" t="s">
        <v>538</v>
      </c>
      <c r="F528" s="12">
        <v>6620.2125171762927</v>
      </c>
      <c r="G528" s="12">
        <v>9115.5808344050856</v>
      </c>
      <c r="H528" s="12">
        <v>3735.73336808064</v>
      </c>
      <c r="I528">
        <v>11</v>
      </c>
      <c r="J528" s="15">
        <v>0</v>
      </c>
      <c r="K528" s="15">
        <v>1</v>
      </c>
      <c r="L528" s="59">
        <v>3.6188399999999996</v>
      </c>
      <c r="M528">
        <v>14</v>
      </c>
      <c r="N528">
        <v>0</v>
      </c>
      <c r="O528" s="12">
        <v>34</v>
      </c>
      <c r="P528" s="12">
        <v>1</v>
      </c>
      <c r="Q528">
        <v>0</v>
      </c>
      <c r="R528" s="12">
        <v>11</v>
      </c>
      <c r="S528" s="12">
        <v>0</v>
      </c>
      <c r="T528" s="12">
        <v>9686.1211165339591</v>
      </c>
      <c r="U528" s="12">
        <v>3065.9085993576664</v>
      </c>
      <c r="V528">
        <v>0</v>
      </c>
      <c r="W528" s="58">
        <v>2.3157137143644316E-5</v>
      </c>
      <c r="X528" s="58">
        <v>5.7762686129941288E-5</v>
      </c>
      <c r="Y528" s="58">
        <v>0</v>
      </c>
      <c r="Z528" s="58">
        <v>3.3513332649730853E-3</v>
      </c>
      <c r="AA528" s="58">
        <v>1.3684494245937377E-3</v>
      </c>
      <c r="AB528" s="58">
        <v>0</v>
      </c>
      <c r="AC528" s="58">
        <v>2.8542354872162237E-4</v>
      </c>
      <c r="AD528" s="58">
        <v>0</v>
      </c>
      <c r="AE528" s="58">
        <v>2.6616817298378843E-4</v>
      </c>
      <c r="AF528" s="58">
        <v>1.3767520985998993E-4</v>
      </c>
      <c r="AG528" s="58">
        <v>0</v>
      </c>
      <c r="AH528" s="18">
        <v>4.9908813130961906E-4</v>
      </c>
      <c r="AI528" s="17">
        <v>417</v>
      </c>
      <c r="AJ528">
        <v>9</v>
      </c>
      <c r="AK528" s="25">
        <v>0.96060379671265628</v>
      </c>
      <c r="AL528" t="str">
        <f>IF(AK528&lt;='CAV Tier 1 Analysis'!$A$5,"Tier 1", "Tier 2")</f>
        <v>Tier 2</v>
      </c>
      <c r="AM528" t="str">
        <f t="shared" si="17"/>
        <v>California - Tier 2</v>
      </c>
      <c r="AN528" t="str">
        <f t="shared" si="18"/>
        <v>Rolling Hills Estates, City Of - Tier 2</v>
      </c>
    </row>
    <row r="529" spans="1:40" x14ac:dyDescent="0.3">
      <c r="A529">
        <v>9</v>
      </c>
      <c r="B529" t="s">
        <v>21</v>
      </c>
      <c r="C529" t="s">
        <v>870</v>
      </c>
      <c r="D529" t="s">
        <v>1517</v>
      </c>
      <c r="E529" t="s">
        <v>465</v>
      </c>
      <c r="F529" s="12">
        <v>118.27463912327875</v>
      </c>
      <c r="G529" s="12">
        <v>21676.6098555594</v>
      </c>
      <c r="H529" s="12">
        <v>7035.5180957501707</v>
      </c>
      <c r="I529">
        <v>0</v>
      </c>
      <c r="J529" s="15">
        <v>0</v>
      </c>
      <c r="K529" s="15">
        <v>1</v>
      </c>
      <c r="L529" s="59">
        <v>5.7546200000000001</v>
      </c>
      <c r="M529">
        <v>11</v>
      </c>
      <c r="N529">
        <v>0</v>
      </c>
      <c r="O529" s="12">
        <v>6</v>
      </c>
      <c r="P529" s="12">
        <v>2</v>
      </c>
      <c r="Q529">
        <v>0</v>
      </c>
      <c r="R529">
        <v>0</v>
      </c>
      <c r="S529" s="12">
        <v>0</v>
      </c>
      <c r="T529" s="12">
        <v>19611.156910950551</v>
      </c>
      <c r="U529" s="12">
        <v>19492.882271827271</v>
      </c>
      <c r="V529" s="12">
        <v>2065.4529446088491</v>
      </c>
      <c r="W529" s="58">
        <v>3.6824099587038518E-5</v>
      </c>
      <c r="X529" s="58">
        <v>4.5384967673525298E-5</v>
      </c>
      <c r="Y529" s="58">
        <v>0</v>
      </c>
      <c r="Z529" s="58">
        <v>5.9141175264230917E-4</v>
      </c>
      <c r="AA529" s="58">
        <v>2.7368988491874753E-3</v>
      </c>
      <c r="AB529" s="58">
        <v>0</v>
      </c>
      <c r="AC529" s="58">
        <v>0</v>
      </c>
      <c r="AD529" s="58">
        <v>0</v>
      </c>
      <c r="AE529" s="58">
        <v>5.3890156258483359E-4</v>
      </c>
      <c r="AF529" s="58">
        <v>8.7533159276573073E-4</v>
      </c>
      <c r="AG529" s="58">
        <v>6.5592880458082293E-4</v>
      </c>
      <c r="AH529" s="18">
        <v>4.9824378445652133E-4</v>
      </c>
      <c r="AI529" s="17">
        <v>418</v>
      </c>
      <c r="AJ529">
        <v>9</v>
      </c>
      <c r="AK529" s="25">
        <v>0.96110204049711279</v>
      </c>
      <c r="AL529" t="str">
        <f>IF(AK529&lt;='CAV Tier 1 Analysis'!$A$5,"Tier 1", "Tier 2")</f>
        <v>Tier 2</v>
      </c>
      <c r="AM529" t="str">
        <f t="shared" si="17"/>
        <v>California - Tier 2</v>
      </c>
      <c r="AN529" t="str">
        <f t="shared" si="18"/>
        <v>Brawley, City Of - Tier 2</v>
      </c>
    </row>
    <row r="530" spans="1:40" x14ac:dyDescent="0.3">
      <c r="A530">
        <v>9</v>
      </c>
      <c r="B530" t="s">
        <v>21</v>
      </c>
      <c r="C530" t="s">
        <v>824</v>
      </c>
      <c r="D530" t="s">
        <v>1468</v>
      </c>
      <c r="E530" t="s">
        <v>457</v>
      </c>
      <c r="F530" s="12">
        <v>2240.0749773717107</v>
      </c>
      <c r="G530" s="12">
        <v>19142.70943173828</v>
      </c>
      <c r="H530" s="12">
        <v>7034.044701718999</v>
      </c>
      <c r="I530">
        <v>0</v>
      </c>
      <c r="J530" s="15">
        <v>3.7988338771269163E-2</v>
      </c>
      <c r="K530" s="15">
        <v>0.96201166122873072</v>
      </c>
      <c r="L530" s="59">
        <v>1.5109899999999998</v>
      </c>
      <c r="M530">
        <v>27</v>
      </c>
      <c r="N530">
        <v>0</v>
      </c>
      <c r="O530" s="12">
        <v>13.758620689655173</v>
      </c>
      <c r="P530" s="12">
        <v>1</v>
      </c>
      <c r="Q530">
        <v>0</v>
      </c>
      <c r="R530">
        <v>0</v>
      </c>
      <c r="S530" s="12">
        <v>267.21167306115228</v>
      </c>
      <c r="T530" s="12">
        <v>15257.473663177412</v>
      </c>
      <c r="U530" s="12">
        <v>13017.398685805701</v>
      </c>
      <c r="V530" s="12">
        <v>3885.2357685608677</v>
      </c>
      <c r="W530" s="58">
        <v>9.6689001593535856E-6</v>
      </c>
      <c r="X530" s="58">
        <v>1.1139946610774391E-4</v>
      </c>
      <c r="Y530" s="58">
        <v>0</v>
      </c>
      <c r="Z530" s="58">
        <v>1.3561683293349502E-3</v>
      </c>
      <c r="AA530" s="58">
        <v>1.3684494245937377E-3</v>
      </c>
      <c r="AB530" s="58">
        <v>0</v>
      </c>
      <c r="AC530" s="58">
        <v>0</v>
      </c>
      <c r="AD530" s="58">
        <v>3.9014710472588088E-4</v>
      </c>
      <c r="AE530" s="58">
        <v>4.1926523945112428E-4</v>
      </c>
      <c r="AF530" s="58">
        <v>5.845487684384761E-4</v>
      </c>
      <c r="AG530" s="58">
        <v>1.2338398024697688E-3</v>
      </c>
      <c r="AH530" s="18">
        <v>4.9758973048009405E-4</v>
      </c>
      <c r="AI530" s="17">
        <v>419</v>
      </c>
      <c r="AJ530">
        <v>9</v>
      </c>
      <c r="AK530" s="25">
        <v>0.96159963022759287</v>
      </c>
      <c r="AL530" t="str">
        <f>IF(AK530&lt;='CAV Tier 1 Analysis'!$A$5,"Tier 1", "Tier 2")</f>
        <v>Tier 2</v>
      </c>
      <c r="AM530" t="str">
        <f t="shared" si="17"/>
        <v>California - Tier 2</v>
      </c>
      <c r="AN530" t="str">
        <f t="shared" si="18"/>
        <v>Albany, City Of - Tier 2</v>
      </c>
    </row>
    <row r="531" spans="1:40" x14ac:dyDescent="0.3">
      <c r="A531">
        <v>9</v>
      </c>
      <c r="B531" t="s">
        <v>21</v>
      </c>
      <c r="C531" t="s">
        <v>1200</v>
      </c>
      <c r="D531" t="s">
        <v>1856</v>
      </c>
      <c r="E531" t="s">
        <v>483</v>
      </c>
      <c r="F531" s="12">
        <v>329.90876941267305</v>
      </c>
      <c r="G531" s="12">
        <v>20125.533187170491</v>
      </c>
      <c r="H531" s="12">
        <v>2911.5226415325824</v>
      </c>
      <c r="I531">
        <v>0</v>
      </c>
      <c r="J531" s="15">
        <v>0</v>
      </c>
      <c r="K531" s="15">
        <v>0.99999999999999967</v>
      </c>
      <c r="L531" s="59">
        <v>6.2254500000000004</v>
      </c>
      <c r="M531">
        <v>3</v>
      </c>
      <c r="N531">
        <v>0</v>
      </c>
      <c r="O531" s="12">
        <v>10</v>
      </c>
      <c r="P531" s="12">
        <v>2</v>
      </c>
      <c r="Q531">
        <v>0</v>
      </c>
      <c r="R531">
        <v>0</v>
      </c>
      <c r="S531" s="12">
        <v>0</v>
      </c>
      <c r="T531" s="12">
        <v>19366.865880489637</v>
      </c>
      <c r="U531" s="12">
        <v>19036.957111076965</v>
      </c>
      <c r="V531" s="12">
        <v>758.66730668085438</v>
      </c>
      <c r="W531" s="58">
        <v>3.9836964173851439E-5</v>
      </c>
      <c r="X531" s="58">
        <v>1.237771845641599E-5</v>
      </c>
      <c r="Y531" s="58">
        <v>0</v>
      </c>
      <c r="Z531" s="58">
        <v>9.8568625440384862E-4</v>
      </c>
      <c r="AA531" s="58">
        <v>2.7368988491874753E-3</v>
      </c>
      <c r="AB531" s="58">
        <v>0</v>
      </c>
      <c r="AC531" s="58">
        <v>0</v>
      </c>
      <c r="AD531" s="58">
        <v>0</v>
      </c>
      <c r="AE531" s="58">
        <v>5.3218860737068538E-4</v>
      </c>
      <c r="AF531" s="58">
        <v>8.5485818654615234E-4</v>
      </c>
      <c r="AG531" s="58">
        <v>2.4093104655064691E-4</v>
      </c>
      <c r="AH531" s="18">
        <v>4.911616024262797E-4</v>
      </c>
      <c r="AI531" s="17">
        <v>420</v>
      </c>
      <c r="AJ531">
        <v>9</v>
      </c>
      <c r="AK531" s="25">
        <v>0.96209079183001911</v>
      </c>
      <c r="AL531" t="str">
        <f>IF(AK531&lt;='CAV Tier 1 Analysis'!$A$5,"Tier 1", "Tier 2")</f>
        <v>Tier 2</v>
      </c>
      <c r="AM531" t="str">
        <f t="shared" si="17"/>
        <v>California - Tier 2</v>
      </c>
      <c r="AN531" t="str">
        <f t="shared" si="18"/>
        <v>Corcoran, City Of - Tier 2</v>
      </c>
    </row>
    <row r="532" spans="1:40" x14ac:dyDescent="0.3">
      <c r="A532">
        <v>9</v>
      </c>
      <c r="B532" t="s">
        <v>21</v>
      </c>
      <c r="C532" t="s">
        <v>1243</v>
      </c>
      <c r="D532" t="s">
        <v>1900</v>
      </c>
      <c r="E532" t="s">
        <v>409</v>
      </c>
      <c r="F532" s="12">
        <v>553.66847826941967</v>
      </c>
      <c r="G532" s="12">
        <v>26858.008584736934</v>
      </c>
      <c r="H532" s="12">
        <v>7734.7818532687743</v>
      </c>
      <c r="I532">
        <v>0</v>
      </c>
      <c r="J532" s="15">
        <v>0</v>
      </c>
      <c r="K532" s="15">
        <v>1</v>
      </c>
      <c r="L532" s="59">
        <v>8.1077299999999983</v>
      </c>
      <c r="M532">
        <v>9</v>
      </c>
      <c r="N532">
        <v>0</v>
      </c>
      <c r="O532" s="12">
        <v>9</v>
      </c>
      <c r="P532" s="12">
        <v>1</v>
      </c>
      <c r="Q532">
        <v>0</v>
      </c>
      <c r="R532">
        <v>0</v>
      </c>
      <c r="S532" s="12">
        <v>0</v>
      </c>
      <c r="T532" s="12">
        <v>22223.980146908587</v>
      </c>
      <c r="U532" s="12">
        <v>21670.311668639166</v>
      </c>
      <c r="V532" s="12">
        <v>4634.0284378283468</v>
      </c>
      <c r="W532" s="58">
        <v>5.1881767509378508E-5</v>
      </c>
      <c r="X532" s="58">
        <v>3.713315536924797E-5</v>
      </c>
      <c r="Y532" s="58">
        <v>0</v>
      </c>
      <c r="Z532" s="58">
        <v>8.8711762896346376E-4</v>
      </c>
      <c r="AA532" s="58">
        <v>1.3684494245937377E-3</v>
      </c>
      <c r="AB532" s="58">
        <v>0</v>
      </c>
      <c r="AC532" s="58">
        <v>0</v>
      </c>
      <c r="AD532" s="58">
        <v>0</v>
      </c>
      <c r="AE532" s="58">
        <v>6.1070020919244466E-4</v>
      </c>
      <c r="AF532" s="58">
        <v>9.7310947473657448E-4</v>
      </c>
      <c r="AG532" s="58">
        <v>1.4716349464905952E-3</v>
      </c>
      <c r="AH532" s="18">
        <v>4.9091150971413116E-4</v>
      </c>
      <c r="AI532" s="17">
        <v>421</v>
      </c>
      <c r="AJ532">
        <v>9</v>
      </c>
      <c r="AK532" s="25">
        <v>0.96258170333973325</v>
      </c>
      <c r="AL532" t="str">
        <f>IF(AK532&lt;='CAV Tier 1 Analysis'!$A$5,"Tier 1", "Tier 2")</f>
        <v>Tier 2</v>
      </c>
      <c r="AM532" t="str">
        <f t="shared" si="17"/>
        <v>California - Tier 2</v>
      </c>
      <c r="AN532" t="str">
        <f t="shared" si="18"/>
        <v>Los Banos, City Of - Tier 2</v>
      </c>
    </row>
    <row r="533" spans="1:40" x14ac:dyDescent="0.3">
      <c r="A533">
        <v>9</v>
      </c>
      <c r="B533" t="s">
        <v>21</v>
      </c>
      <c r="C533" t="s">
        <v>895</v>
      </c>
      <c r="D533" t="s">
        <v>1543</v>
      </c>
      <c r="E533" t="s">
        <v>562</v>
      </c>
      <c r="F533" s="12">
        <v>5010.4181055030431</v>
      </c>
      <c r="G533" s="12">
        <v>2416.5062243163338</v>
      </c>
      <c r="H533" s="12">
        <v>1695.8119812808993</v>
      </c>
      <c r="I533">
        <v>5</v>
      </c>
      <c r="J533" s="15">
        <v>3.2308944929843333E-2</v>
      </c>
      <c r="K533" s="15">
        <v>0.96769105507015674</v>
      </c>
      <c r="L533" s="59">
        <v>2.7388699999999999</v>
      </c>
      <c r="M533">
        <v>83</v>
      </c>
      <c r="N533">
        <v>0</v>
      </c>
      <c r="O533" s="12">
        <v>34</v>
      </c>
      <c r="P533" s="12">
        <v>1</v>
      </c>
      <c r="Q533">
        <v>0</v>
      </c>
      <c r="R533" s="12">
        <v>4.8384552753507837</v>
      </c>
      <c r="S533" s="12">
        <v>54.789895914573087</v>
      </c>
      <c r="T533" s="12">
        <v>2817.6577329105503</v>
      </c>
      <c r="U533">
        <v>0</v>
      </c>
      <c r="V533">
        <v>0</v>
      </c>
      <c r="W533" s="58">
        <v>1.7526165348181495E-5</v>
      </c>
      <c r="X533" s="58">
        <v>3.4245021062750909E-4</v>
      </c>
      <c r="Y533" s="58">
        <v>0</v>
      </c>
      <c r="Z533" s="58">
        <v>3.3513332649730853E-3</v>
      </c>
      <c r="AA533" s="58">
        <v>1.3684494245937377E-3</v>
      </c>
      <c r="AB533" s="58">
        <v>0</v>
      </c>
      <c r="AC533" s="58">
        <v>1.2554627954740685E-4</v>
      </c>
      <c r="AD533" s="58">
        <v>7.9996951534415427E-5</v>
      </c>
      <c r="AE533" s="58">
        <v>7.7427362495216342E-5</v>
      </c>
      <c r="AF533" s="58">
        <v>0</v>
      </c>
      <c r="AG533" s="58">
        <v>0</v>
      </c>
      <c r="AH533" s="18">
        <v>4.8752087810177751E-4</v>
      </c>
      <c r="AI533" s="17">
        <v>422</v>
      </c>
      <c r="AJ533">
        <v>9</v>
      </c>
      <c r="AK533" s="25">
        <v>0.96306922421783503</v>
      </c>
      <c r="AL533" t="str">
        <f>IF(AK533&lt;='CAV Tier 1 Analysis'!$A$5,"Tier 1", "Tier 2")</f>
        <v>Tier 2</v>
      </c>
      <c r="AM533" t="str">
        <f t="shared" si="17"/>
        <v>California - Tier 2</v>
      </c>
      <c r="AN533" t="str">
        <f t="shared" si="18"/>
        <v>Avalon, City Of - Tier 2</v>
      </c>
    </row>
    <row r="534" spans="1:40" x14ac:dyDescent="0.3">
      <c r="A534">
        <v>9</v>
      </c>
      <c r="B534" t="s">
        <v>21</v>
      </c>
      <c r="C534" t="s">
        <v>1142</v>
      </c>
      <c r="D534" t="s">
        <v>1796</v>
      </c>
      <c r="E534" t="s">
        <v>494</v>
      </c>
      <c r="F534" s="12">
        <v>122.74462758083374</v>
      </c>
      <c r="G534" s="12">
        <v>7612.1042310200992</v>
      </c>
      <c r="H534" s="12">
        <v>2182.6431190827129</v>
      </c>
      <c r="I534">
        <v>5</v>
      </c>
      <c r="J534" s="15">
        <v>0.24274749146581151</v>
      </c>
      <c r="K534" s="15">
        <v>0.75725250853418846</v>
      </c>
      <c r="L534" s="59">
        <v>2.41675</v>
      </c>
      <c r="M534">
        <v>374</v>
      </c>
      <c r="N534">
        <v>0</v>
      </c>
      <c r="O534" s="12">
        <v>10</v>
      </c>
      <c r="P534" s="12">
        <v>1</v>
      </c>
      <c r="Q534">
        <v>0</v>
      </c>
      <c r="R534" s="12">
        <v>3.7862625426709422</v>
      </c>
      <c r="S534" s="12">
        <v>529.83114192244307</v>
      </c>
      <c r="T534" s="12">
        <v>8032.0686695632066</v>
      </c>
      <c r="U534" s="12">
        <v>7909.3240419823733</v>
      </c>
      <c r="V534">
        <v>0</v>
      </c>
      <c r="W534" s="58">
        <v>1.5464903447486601E-5</v>
      </c>
      <c r="X534" s="58">
        <v>1.5430889008998601E-3</v>
      </c>
      <c r="Y534" s="58">
        <v>0</v>
      </c>
      <c r="Z534" s="58">
        <v>9.8568625440384862E-4</v>
      </c>
      <c r="AA534" s="58">
        <v>1.3684494245937377E-3</v>
      </c>
      <c r="AB534" s="58">
        <v>0</v>
      </c>
      <c r="AC534" s="58">
        <v>9.8244408301899415E-5</v>
      </c>
      <c r="AD534" s="58">
        <v>7.7358928091192218E-4</v>
      </c>
      <c r="AE534" s="58">
        <v>2.2071591066610339E-4</v>
      </c>
      <c r="AF534" s="58">
        <v>3.5516970321904719E-4</v>
      </c>
      <c r="AG534" s="58">
        <v>0</v>
      </c>
      <c r="AH534" s="18">
        <v>4.8730988967671859E-4</v>
      </c>
      <c r="AI534" s="17">
        <v>423</v>
      </c>
      <c r="AJ534">
        <v>9</v>
      </c>
      <c r="AK534" s="25">
        <v>0.96355653410751174</v>
      </c>
      <c r="AL534" t="str">
        <f>IF(AK534&lt;='CAV Tier 1 Analysis'!$A$5,"Tier 1", "Tier 2")</f>
        <v>Tier 2</v>
      </c>
      <c r="AM534" t="str">
        <f t="shared" si="17"/>
        <v>California - Tier 2</v>
      </c>
      <c r="AN534" t="str">
        <f t="shared" si="18"/>
        <v>Lindsay, City Of - Tier 2</v>
      </c>
    </row>
    <row r="535" spans="1:40" x14ac:dyDescent="0.3">
      <c r="A535">
        <v>9</v>
      </c>
      <c r="B535" t="s">
        <v>21</v>
      </c>
      <c r="C535" t="s">
        <v>868</v>
      </c>
      <c r="D535" t="s">
        <v>1515</v>
      </c>
      <c r="E535" t="s">
        <v>604</v>
      </c>
      <c r="F535" s="12">
        <v>61.037125547637721</v>
      </c>
      <c r="G535" s="12">
        <v>2265.1809962800971</v>
      </c>
      <c r="H535" s="12">
        <v>1146.3004869311576</v>
      </c>
      <c r="I535">
        <v>1</v>
      </c>
      <c r="J535" s="15">
        <v>0.18267966559996029</v>
      </c>
      <c r="K535" s="15">
        <v>0.81732033440003971</v>
      </c>
      <c r="L535" s="59">
        <v>2.0155500000000002</v>
      </c>
      <c r="M535">
        <v>9</v>
      </c>
      <c r="N535">
        <v>0</v>
      </c>
      <c r="O535" s="12">
        <v>17</v>
      </c>
      <c r="P535" s="12">
        <v>2</v>
      </c>
      <c r="Q535">
        <v>1</v>
      </c>
      <c r="R535" s="12">
        <v>0.81732033440003971</v>
      </c>
      <c r="S535" s="12">
        <v>209.40578962965552</v>
      </c>
      <c r="T535" s="12">
        <v>2348.0191959249287</v>
      </c>
      <c r="U535" s="12">
        <v>2286.9820703772912</v>
      </c>
      <c r="V535">
        <v>0</v>
      </c>
      <c r="W535" s="58">
        <v>1.289760469373399E-5</v>
      </c>
      <c r="X535" s="58">
        <v>3.713315536924797E-5</v>
      </c>
      <c r="Y535" s="58">
        <v>0</v>
      </c>
      <c r="Z535" s="58">
        <v>1.6756666324865427E-3</v>
      </c>
      <c r="AA535" s="58">
        <v>2.7368988491874753E-3</v>
      </c>
      <c r="AB535" s="58">
        <v>3.9840637450199205E-4</v>
      </c>
      <c r="AC535" s="58">
        <v>2.1207497298800222E-5</v>
      </c>
      <c r="AD535" s="58">
        <v>3.0574660755239492E-4</v>
      </c>
      <c r="AE535" s="58">
        <v>6.452200751892292E-5</v>
      </c>
      <c r="AF535" s="58">
        <v>1.0269736565245089E-4</v>
      </c>
      <c r="AG535" s="58">
        <v>0</v>
      </c>
      <c r="AH535" s="18">
        <v>4.8683419038741455E-4</v>
      </c>
      <c r="AI535" s="17">
        <v>424</v>
      </c>
      <c r="AJ535">
        <v>9</v>
      </c>
      <c r="AK535" s="25">
        <v>0.96404336829789916</v>
      </c>
      <c r="AL535" t="str">
        <f>IF(AK535&lt;='CAV Tier 1 Analysis'!$A$5,"Tier 1", "Tier 2")</f>
        <v>Tier 2</v>
      </c>
      <c r="AM535" t="str">
        <f t="shared" si="17"/>
        <v>California - Tier 2</v>
      </c>
      <c r="AN535" t="str">
        <f t="shared" si="18"/>
        <v>Rio Dell, City Of - Tier 2</v>
      </c>
    </row>
    <row r="536" spans="1:40" x14ac:dyDescent="0.3">
      <c r="A536">
        <v>9</v>
      </c>
      <c r="B536" t="s">
        <v>21</v>
      </c>
      <c r="C536" t="s">
        <v>1055</v>
      </c>
      <c r="D536" t="s">
        <v>1706</v>
      </c>
      <c r="E536" t="s">
        <v>468</v>
      </c>
      <c r="F536" s="12">
        <v>108.78027598614601</v>
      </c>
      <c r="G536" s="12">
        <v>15821.158756761666</v>
      </c>
      <c r="H536" s="12">
        <v>6061.7334683426325</v>
      </c>
      <c r="I536">
        <v>4</v>
      </c>
      <c r="J536" s="15">
        <v>8.5942409503723172E-2</v>
      </c>
      <c r="K536" s="15">
        <v>0.91405759049627688</v>
      </c>
      <c r="L536" s="59">
        <v>2.3233000000000001</v>
      </c>
      <c r="M536">
        <v>21</v>
      </c>
      <c r="N536">
        <v>0</v>
      </c>
      <c r="O536" s="12">
        <v>14</v>
      </c>
      <c r="P536" s="12">
        <v>1</v>
      </c>
      <c r="Q536">
        <v>0</v>
      </c>
      <c r="R536" s="12">
        <v>3.6562303619851075</v>
      </c>
      <c r="S536" s="12">
        <v>520.95998003872671</v>
      </c>
      <c r="T536" s="12">
        <v>13868.412815949823</v>
      </c>
      <c r="U536" s="12">
        <v>13759.632539963677</v>
      </c>
      <c r="V536" s="12">
        <v>1952.745940811843</v>
      </c>
      <c r="W536" s="58">
        <v>1.4866912249734404E-5</v>
      </c>
      <c r="X536" s="58">
        <v>8.6644029194911929E-5</v>
      </c>
      <c r="Y536" s="58">
        <v>0</v>
      </c>
      <c r="Z536" s="58">
        <v>1.3799607561653881E-3</v>
      </c>
      <c r="AA536" s="58">
        <v>1.3684494245937377E-3</v>
      </c>
      <c r="AB536" s="58">
        <v>0</v>
      </c>
      <c r="AC536" s="58">
        <v>9.4870385896502854E-5</v>
      </c>
      <c r="AD536" s="58">
        <v>7.6063678491937448E-4</v>
      </c>
      <c r="AE536" s="58">
        <v>3.810947702383481E-4</v>
      </c>
      <c r="AF536" s="58">
        <v>6.1787892109136256E-4</v>
      </c>
      <c r="AG536" s="58">
        <v>6.2013628243142251E-4</v>
      </c>
      <c r="AH536" s="18">
        <v>4.8404893334370749E-4</v>
      </c>
      <c r="AI536" s="17">
        <v>425</v>
      </c>
      <c r="AJ536">
        <v>9</v>
      </c>
      <c r="AK536" s="25">
        <v>0.96452741723124291</v>
      </c>
      <c r="AL536" t="str">
        <f>IF(AK536&lt;='CAV Tier 1 Analysis'!$A$5,"Tier 1", "Tier 2")</f>
        <v>Tier 2</v>
      </c>
      <c r="AM536" t="str">
        <f t="shared" si="17"/>
        <v>California - Tier 2</v>
      </c>
      <c r="AN536" t="str">
        <f t="shared" si="18"/>
        <v>Grover Beach, City Of - Tier 2</v>
      </c>
    </row>
    <row r="537" spans="1:40" x14ac:dyDescent="0.3">
      <c r="A537">
        <v>9</v>
      </c>
      <c r="B537" t="s">
        <v>21</v>
      </c>
      <c r="C537" t="s">
        <v>1030</v>
      </c>
      <c r="D537" t="s">
        <v>1681</v>
      </c>
      <c r="E537" t="s">
        <v>553</v>
      </c>
      <c r="F537" s="12">
        <v>1342.3224379653275</v>
      </c>
      <c r="G537" s="12">
        <v>2939.1290801911632</v>
      </c>
      <c r="H537" s="12">
        <v>1641.8756841616369</v>
      </c>
      <c r="I537">
        <v>4</v>
      </c>
      <c r="J537" s="15">
        <v>5.6312635419530667E-2</v>
      </c>
      <c r="K537" s="15">
        <v>0.94368736458046953</v>
      </c>
      <c r="L537" s="59">
        <v>30.151669999999999</v>
      </c>
      <c r="M537">
        <v>36</v>
      </c>
      <c r="N537">
        <v>0</v>
      </c>
      <c r="O537" s="12">
        <v>32</v>
      </c>
      <c r="P537" s="12">
        <v>1</v>
      </c>
      <c r="Q537">
        <v>0</v>
      </c>
      <c r="R537" s="12">
        <v>3.7747494583218781</v>
      </c>
      <c r="S537" s="12">
        <v>92.458346806386743</v>
      </c>
      <c r="T537" s="12">
        <v>3354.5795565104304</v>
      </c>
      <c r="U537" s="12">
        <v>2012.2571185451029</v>
      </c>
      <c r="V537">
        <v>0</v>
      </c>
      <c r="W537" s="58">
        <v>1.9294203592861418E-4</v>
      </c>
      <c r="X537" s="58">
        <v>1.4853262147699188E-4</v>
      </c>
      <c r="Y537" s="58">
        <v>0</v>
      </c>
      <c r="Z537" s="58">
        <v>3.1541960140923156E-3</v>
      </c>
      <c r="AA537" s="58">
        <v>1.3684494245937377E-3</v>
      </c>
      <c r="AB537" s="58">
        <v>0</v>
      </c>
      <c r="AC537" s="58">
        <v>9.794567144811385E-5</v>
      </c>
      <c r="AD537" s="58">
        <v>1.3499543601898674E-4</v>
      </c>
      <c r="AE537" s="58">
        <v>9.2181617485767491E-5</v>
      </c>
      <c r="AF537" s="58">
        <v>9.0360789341860167E-5</v>
      </c>
      <c r="AG537" s="58">
        <v>0</v>
      </c>
      <c r="AH537" s="18">
        <v>4.7996396458058075E-4</v>
      </c>
      <c r="AI537" s="17">
        <v>426</v>
      </c>
      <c r="AJ537">
        <v>9</v>
      </c>
      <c r="AK537" s="25">
        <v>0.96500738119582352</v>
      </c>
      <c r="AL537" t="str">
        <f>IF(AK537&lt;='CAV Tier 1 Analysis'!$A$5,"Tier 1", "Tier 2")</f>
        <v>Tier 2</v>
      </c>
      <c r="AM537" t="str">
        <f t="shared" si="17"/>
        <v>California - Tier 2</v>
      </c>
      <c r="AN537" t="str">
        <f t="shared" si="18"/>
        <v>Needles, City Of - Tier 2</v>
      </c>
    </row>
    <row r="538" spans="1:40" x14ac:dyDescent="0.3">
      <c r="A538">
        <v>9</v>
      </c>
      <c r="B538" t="s">
        <v>21</v>
      </c>
      <c r="C538" t="s">
        <v>1325</v>
      </c>
      <c r="D538" t="s">
        <v>1984</v>
      </c>
      <c r="E538" t="s">
        <v>495</v>
      </c>
      <c r="F538" s="12">
        <v>1013.8301836914584</v>
      </c>
      <c r="G538" s="12">
        <v>17199.263991105705</v>
      </c>
      <c r="H538" s="12">
        <v>2215.8604035820686</v>
      </c>
      <c r="I538">
        <v>0</v>
      </c>
      <c r="J538" s="15">
        <v>4.1411959585692159E-4</v>
      </c>
      <c r="K538" s="15">
        <v>0.99958588040414298</v>
      </c>
      <c r="L538" s="59">
        <v>19.12491</v>
      </c>
      <c r="M538">
        <v>0</v>
      </c>
      <c r="N538">
        <v>0</v>
      </c>
      <c r="O538" s="12">
        <v>9.8888888888888893</v>
      </c>
      <c r="P538" s="12">
        <v>1.8888888888888888</v>
      </c>
      <c r="Q538">
        <v>0</v>
      </c>
      <c r="R538">
        <v>0</v>
      </c>
      <c r="S538" s="12">
        <v>0.91763121480676146</v>
      </c>
      <c r="T538" s="12">
        <v>15581.866216482873</v>
      </c>
      <c r="U538" s="12">
        <v>14568.036032791415</v>
      </c>
      <c r="V538" s="12">
        <v>1617.397774622832</v>
      </c>
      <c r="W538" s="58">
        <v>1.2238125027076485E-4</v>
      </c>
      <c r="X538" s="58">
        <v>0</v>
      </c>
      <c r="Y538" s="58">
        <v>0</v>
      </c>
      <c r="Z538" s="58">
        <v>9.7473418491047256E-4</v>
      </c>
      <c r="AA538" s="58">
        <v>2.5848489131215045E-3</v>
      </c>
      <c r="AB538" s="58">
        <v>0</v>
      </c>
      <c r="AC538" s="58">
        <v>0</v>
      </c>
      <c r="AD538" s="58">
        <v>1.3398036004999631E-6</v>
      </c>
      <c r="AE538" s="58">
        <v>4.2817933129491462E-4</v>
      </c>
      <c r="AF538" s="58">
        <v>6.5418043397727358E-4</v>
      </c>
      <c r="AG538" s="58">
        <v>5.1363929234463773E-4</v>
      </c>
      <c r="AH538" s="18">
        <v>4.7993665541091524E-4</v>
      </c>
      <c r="AI538" s="17">
        <v>427</v>
      </c>
      <c r="AJ538">
        <v>9</v>
      </c>
      <c r="AK538" s="25">
        <v>0.96548731785123443</v>
      </c>
      <c r="AL538" t="str">
        <f>IF(AK538&lt;='CAV Tier 1 Analysis'!$A$5,"Tier 1", "Tier 2")</f>
        <v>Tier 2</v>
      </c>
      <c r="AM538" t="str">
        <f t="shared" si="17"/>
        <v>California - Tier 2</v>
      </c>
      <c r="AN538" t="str">
        <f t="shared" si="18"/>
        <v>Avenal, City Of - Tier 2</v>
      </c>
    </row>
    <row r="539" spans="1:40" x14ac:dyDescent="0.3">
      <c r="A539">
        <v>9</v>
      </c>
      <c r="B539" t="s">
        <v>21</v>
      </c>
      <c r="C539" t="s">
        <v>836</v>
      </c>
      <c r="D539" t="s">
        <v>1482</v>
      </c>
      <c r="E539" t="s">
        <v>661</v>
      </c>
      <c r="F539" s="12">
        <v>62.766920501735918</v>
      </c>
      <c r="G539" s="12">
        <v>1477.2386705691345</v>
      </c>
      <c r="H539" s="12">
        <v>683.55606928057125</v>
      </c>
      <c r="I539">
        <v>2</v>
      </c>
      <c r="J539" s="15">
        <v>1.1513650170985348E-2</v>
      </c>
      <c r="K539" s="15">
        <v>0.98848634982901462</v>
      </c>
      <c r="L539" s="59">
        <v>3.1406199999999997</v>
      </c>
      <c r="M539">
        <v>8</v>
      </c>
      <c r="N539">
        <v>0</v>
      </c>
      <c r="O539" s="12">
        <v>9</v>
      </c>
      <c r="P539" s="12">
        <v>3</v>
      </c>
      <c r="Q539">
        <v>0</v>
      </c>
      <c r="R539" s="12">
        <v>1.9769726996580292</v>
      </c>
      <c r="S539" s="12">
        <v>7.8702254539503214</v>
      </c>
      <c r="T539" s="12">
        <v>1383.4445067195338</v>
      </c>
      <c r="U539" s="12">
        <v>1320.6775862177979</v>
      </c>
      <c r="V539" s="12">
        <v>93.794163849600636</v>
      </c>
      <c r="W539" s="58">
        <v>2.0096983579288453E-5</v>
      </c>
      <c r="X539" s="58">
        <v>3.3007249217109309E-5</v>
      </c>
      <c r="Y539" s="58">
        <v>0</v>
      </c>
      <c r="Z539" s="58">
        <v>8.8711762896346376E-4</v>
      </c>
      <c r="AA539" s="58">
        <v>4.105348273781213E-3</v>
      </c>
      <c r="AB539" s="58">
        <v>0</v>
      </c>
      <c r="AC539" s="58">
        <v>5.1297687605650986E-5</v>
      </c>
      <c r="AD539" s="58">
        <v>1.1491061147227444E-5</v>
      </c>
      <c r="AE539" s="58">
        <v>3.8016135907018498E-5</v>
      </c>
      <c r="AF539" s="58">
        <v>5.9305278662910573E-5</v>
      </c>
      <c r="AG539" s="58">
        <v>2.9786344894038404E-5</v>
      </c>
      <c r="AH539" s="18">
        <v>4.7595151306890177E-4</v>
      </c>
      <c r="AI539" s="17">
        <v>428</v>
      </c>
      <c r="AJ539">
        <v>9</v>
      </c>
      <c r="AK539" s="25">
        <v>0.96596326936430332</v>
      </c>
      <c r="AL539" t="str">
        <f>IF(AK539&lt;='CAV Tier 1 Analysis'!$A$5,"Tier 1", "Tier 2")</f>
        <v>Tier 2</v>
      </c>
      <c r="AM539" t="str">
        <f t="shared" si="17"/>
        <v>California - Tier 2</v>
      </c>
      <c r="AN539" t="str">
        <f t="shared" si="18"/>
        <v>Angels, City Of - Tier 2</v>
      </c>
    </row>
    <row r="540" spans="1:40" x14ac:dyDescent="0.3">
      <c r="A540">
        <v>9</v>
      </c>
      <c r="B540" t="s">
        <v>21</v>
      </c>
      <c r="C540" t="s">
        <v>1173</v>
      </c>
      <c r="D540" t="s">
        <v>1829</v>
      </c>
      <c r="E540" t="s">
        <v>660</v>
      </c>
      <c r="F540" s="12">
        <v>109.31945307909191</v>
      </c>
      <c r="G540" s="12">
        <v>1572.6150975417352</v>
      </c>
      <c r="H540" s="12">
        <v>1083.1961463206565</v>
      </c>
      <c r="I540">
        <v>2</v>
      </c>
      <c r="J540" s="15">
        <v>0</v>
      </c>
      <c r="K540" s="15">
        <v>1</v>
      </c>
      <c r="L540" s="59">
        <v>2.06263</v>
      </c>
      <c r="M540">
        <v>4</v>
      </c>
      <c r="N540">
        <v>0</v>
      </c>
      <c r="O540" s="12">
        <v>9</v>
      </c>
      <c r="P540" s="12">
        <v>3</v>
      </c>
      <c r="Q540">
        <v>0</v>
      </c>
      <c r="R540" s="12">
        <v>2</v>
      </c>
      <c r="S540" s="12">
        <v>0</v>
      </c>
      <c r="T540" s="12">
        <v>2074.715842191099</v>
      </c>
      <c r="U540" s="12">
        <v>1965.396389112007</v>
      </c>
      <c r="V540">
        <v>0</v>
      </c>
      <c r="W540" s="58">
        <v>1.3198871955266074E-5</v>
      </c>
      <c r="X540" s="58">
        <v>1.6503624608554654E-5</v>
      </c>
      <c r="Y540" s="58">
        <v>0</v>
      </c>
      <c r="Z540" s="58">
        <v>8.8711762896346376E-4</v>
      </c>
      <c r="AA540" s="58">
        <v>4.105348273781213E-3</v>
      </c>
      <c r="AB540" s="58">
        <v>0</v>
      </c>
      <c r="AC540" s="58">
        <v>5.1895190676658616E-5</v>
      </c>
      <c r="AD540" s="58">
        <v>0</v>
      </c>
      <c r="AE540" s="58">
        <v>5.7011812936542342E-5</v>
      </c>
      <c r="AF540" s="58">
        <v>8.8256499357401624E-5</v>
      </c>
      <c r="AG540" s="58">
        <v>0</v>
      </c>
      <c r="AH540" s="18">
        <v>4.7448471838900909E-4</v>
      </c>
      <c r="AI540" s="17">
        <v>429</v>
      </c>
      <c r="AJ540">
        <v>9</v>
      </c>
      <c r="AK540" s="25">
        <v>0.96643775408269228</v>
      </c>
      <c r="AL540" t="str">
        <f>IF(AK540&lt;='CAV Tier 1 Analysis'!$A$5,"Tier 1", "Tier 2")</f>
        <v>Tier 2</v>
      </c>
      <c r="AM540" t="str">
        <f t="shared" si="17"/>
        <v>California - Tier 2</v>
      </c>
      <c r="AN540" t="str">
        <f t="shared" si="18"/>
        <v>Nevada City, City Of - Tier 2</v>
      </c>
    </row>
    <row r="541" spans="1:40" x14ac:dyDescent="0.3">
      <c r="A541">
        <v>9</v>
      </c>
      <c r="B541" t="s">
        <v>21</v>
      </c>
      <c r="C541" t="s">
        <v>1094</v>
      </c>
      <c r="D541" t="s">
        <v>1746</v>
      </c>
      <c r="E541" t="s">
        <v>458</v>
      </c>
      <c r="F541" s="12">
        <v>12098.222650966371</v>
      </c>
      <c r="G541" s="12">
        <v>29208.866528388688</v>
      </c>
      <c r="H541" s="12">
        <v>10497.381036527117</v>
      </c>
      <c r="I541">
        <v>17</v>
      </c>
      <c r="J541" s="15">
        <v>8.7568286534377513E-3</v>
      </c>
      <c r="K541" s="15">
        <v>0.99124317134656237</v>
      </c>
      <c r="L541" s="59">
        <v>12.13453</v>
      </c>
      <c r="M541">
        <v>85</v>
      </c>
      <c r="N541">
        <v>0</v>
      </c>
      <c r="O541" s="12">
        <v>12</v>
      </c>
      <c r="P541" s="12">
        <v>1</v>
      </c>
      <c r="Q541">
        <v>0</v>
      </c>
      <c r="R541" s="12">
        <v>16.851133912891559</v>
      </c>
      <c r="S541" s="12">
        <v>91.92376704671473</v>
      </c>
      <c r="T541" s="12">
        <v>28865.696679057204</v>
      </c>
      <c r="U541" s="12">
        <v>16767.474028090834</v>
      </c>
      <c r="V541" s="12">
        <v>343.16984933148342</v>
      </c>
      <c r="W541" s="58">
        <v>7.7649460982985238E-5</v>
      </c>
      <c r="X541" s="58">
        <v>3.507020229317864E-4</v>
      </c>
      <c r="Y541" s="58">
        <v>0</v>
      </c>
      <c r="Z541" s="58">
        <v>1.1828235052846183E-3</v>
      </c>
      <c r="AA541" s="58">
        <v>1.3684494245937377E-3</v>
      </c>
      <c r="AB541" s="58">
        <v>0</v>
      </c>
      <c r="AC541" s="58">
        <v>4.3724640376370793E-4</v>
      </c>
      <c r="AD541" s="58">
        <v>1.3421491343517967E-4</v>
      </c>
      <c r="AE541" s="58">
        <v>7.9321016684934492E-4</v>
      </c>
      <c r="AF541" s="58">
        <v>7.5294661625691615E-4</v>
      </c>
      <c r="AG541" s="58">
        <v>1.0898093303346062E-4</v>
      </c>
      <c r="AH541" s="18">
        <v>4.7329304064833968E-4</v>
      </c>
      <c r="AI541" s="17">
        <v>430</v>
      </c>
      <c r="AJ541">
        <v>9</v>
      </c>
      <c r="AK541" s="25">
        <v>0.96691104712334064</v>
      </c>
      <c r="AL541" t="str">
        <f>IF(AK541&lt;='CAV Tier 1 Analysis'!$A$5,"Tier 1", "Tier 2")</f>
        <v>Tier 2</v>
      </c>
      <c r="AM541" t="str">
        <f t="shared" si="17"/>
        <v>California - Tier 2</v>
      </c>
      <c r="AN541" t="str">
        <f t="shared" si="18"/>
        <v>Saratoga, City Of - Tier 2</v>
      </c>
    </row>
    <row r="542" spans="1:40" x14ac:dyDescent="0.3">
      <c r="A542">
        <v>9</v>
      </c>
      <c r="B542" t="s">
        <v>21</v>
      </c>
      <c r="C542" t="s">
        <v>902</v>
      </c>
      <c r="D542" t="s">
        <v>1550</v>
      </c>
      <c r="E542" t="s">
        <v>549</v>
      </c>
      <c r="F542" s="12">
        <v>11994.694381520085</v>
      </c>
      <c r="G542" s="12">
        <v>11271.029087677867</v>
      </c>
      <c r="H542" s="12">
        <v>3422.5201547748402</v>
      </c>
      <c r="I542">
        <v>1</v>
      </c>
      <c r="J542" s="15">
        <v>0</v>
      </c>
      <c r="K542" s="15">
        <v>1</v>
      </c>
      <c r="L542" s="59">
        <v>6.5567400000000005</v>
      </c>
      <c r="M542">
        <v>2</v>
      </c>
      <c r="N542">
        <v>0</v>
      </c>
      <c r="O542" s="12">
        <v>34</v>
      </c>
      <c r="P542" s="12">
        <v>1</v>
      </c>
      <c r="Q542">
        <v>0</v>
      </c>
      <c r="R542" s="12">
        <v>1</v>
      </c>
      <c r="S542" s="12">
        <v>0</v>
      </c>
      <c r="T542" s="12">
        <v>12813.469061628652</v>
      </c>
      <c r="U542" s="12">
        <v>818.77468010856683</v>
      </c>
      <c r="V542">
        <v>0</v>
      </c>
      <c r="W542" s="58">
        <v>4.1956905360617899E-5</v>
      </c>
      <c r="X542" s="58">
        <v>8.2518123042773271E-6</v>
      </c>
      <c r="Y542" s="58">
        <v>0</v>
      </c>
      <c r="Z542" s="58">
        <v>3.3513332649730853E-3</v>
      </c>
      <c r="AA542" s="58">
        <v>1.3684494245937377E-3</v>
      </c>
      <c r="AB542" s="58">
        <v>0</v>
      </c>
      <c r="AC542" s="58">
        <v>2.5947595338329308E-5</v>
      </c>
      <c r="AD542" s="58">
        <v>0</v>
      </c>
      <c r="AE542" s="58">
        <v>3.5210561675677338E-4</v>
      </c>
      <c r="AF542" s="58">
        <v>3.6767233026976041E-5</v>
      </c>
      <c r="AG542" s="58">
        <v>0</v>
      </c>
      <c r="AH542" s="18">
        <v>4.7134653203216337E-4</v>
      </c>
      <c r="AI542" s="17">
        <v>431</v>
      </c>
      <c r="AJ542">
        <v>9</v>
      </c>
      <c r="AK542" s="25">
        <v>0.96738239365537282</v>
      </c>
      <c r="AL542" t="str">
        <f>IF(AK542&lt;='CAV Tier 1 Analysis'!$A$5,"Tier 1", "Tier 2")</f>
        <v>Tier 2</v>
      </c>
      <c r="AM542" t="str">
        <f t="shared" si="17"/>
        <v>California - Tier 2</v>
      </c>
      <c r="AN542" t="str">
        <f t="shared" si="18"/>
        <v>Commerce, City Of - Tier 2</v>
      </c>
    </row>
    <row r="543" spans="1:40" x14ac:dyDescent="0.3">
      <c r="A543">
        <v>9</v>
      </c>
      <c r="B543" t="s">
        <v>21</v>
      </c>
      <c r="C543" t="s">
        <v>1135</v>
      </c>
      <c r="D543" t="s">
        <v>1788</v>
      </c>
      <c r="E543" t="s">
        <v>599</v>
      </c>
      <c r="F543" s="12">
        <v>171.00944065789292</v>
      </c>
      <c r="G543" s="12">
        <v>1629.9099740799068</v>
      </c>
      <c r="H543" s="12">
        <v>438.84363982180889</v>
      </c>
      <c r="I543">
        <v>8</v>
      </c>
      <c r="J543" s="15">
        <v>0</v>
      </c>
      <c r="K543" s="15">
        <v>1</v>
      </c>
      <c r="L543" s="59">
        <v>1.9912800000000002</v>
      </c>
      <c r="M543">
        <v>140</v>
      </c>
      <c r="N543">
        <v>3</v>
      </c>
      <c r="O543" s="12">
        <v>11</v>
      </c>
      <c r="P543" s="12">
        <v>2</v>
      </c>
      <c r="Q543">
        <v>0</v>
      </c>
      <c r="R543" s="12">
        <v>8</v>
      </c>
      <c r="S543" s="12">
        <v>0</v>
      </c>
      <c r="T543" s="12">
        <v>1417.3650275994025</v>
      </c>
      <c r="U543" s="12">
        <v>1246.3555869415095</v>
      </c>
      <c r="V543" s="12">
        <v>212.54494648050422</v>
      </c>
      <c r="W543" s="58">
        <v>1.2742299756661268E-5</v>
      </c>
      <c r="X543" s="58">
        <v>5.776268612994129E-4</v>
      </c>
      <c r="Y543" s="58">
        <v>3.7248572138068043E-4</v>
      </c>
      <c r="Z543" s="58">
        <v>1.0842548798442335E-3</v>
      </c>
      <c r="AA543" s="58">
        <v>2.7368988491874753E-3</v>
      </c>
      <c r="AB543" s="58">
        <v>0</v>
      </c>
      <c r="AC543" s="58">
        <v>2.0758076270663446E-4</v>
      </c>
      <c r="AD543" s="58">
        <v>0</v>
      </c>
      <c r="AE543" s="58">
        <v>3.8948249284564596E-5</v>
      </c>
      <c r="AF543" s="58">
        <v>5.5967835123425811E-5</v>
      </c>
      <c r="AG543" s="58">
        <v>6.7498198411416294E-5</v>
      </c>
      <c r="AH543" s="18">
        <v>4.6854578699950052E-4</v>
      </c>
      <c r="AI543" s="17">
        <v>432</v>
      </c>
      <c r="AJ543">
        <v>9</v>
      </c>
      <c r="AK543" s="25">
        <v>0.96785093944237233</v>
      </c>
      <c r="AL543" t="str">
        <f>IF(AK543&lt;='CAV Tier 1 Analysis'!$A$5,"Tier 1", "Tier 2")</f>
        <v>Tier 2</v>
      </c>
      <c r="AM543" t="str">
        <f t="shared" si="17"/>
        <v>California - Tier 2</v>
      </c>
      <c r="AN543" t="str">
        <f t="shared" si="18"/>
        <v>Live Oak, City Of - Tier 2</v>
      </c>
    </row>
    <row r="544" spans="1:40" x14ac:dyDescent="0.3">
      <c r="A544">
        <v>9</v>
      </c>
      <c r="B544" t="s">
        <v>21</v>
      </c>
      <c r="C544" t="s">
        <v>1023</v>
      </c>
      <c r="D544" t="s">
        <v>1674</v>
      </c>
      <c r="E544" t="s">
        <v>675</v>
      </c>
      <c r="F544" s="12">
        <v>13.105010543550041</v>
      </c>
      <c r="G544" s="12">
        <v>252.95143517545699</v>
      </c>
      <c r="H544" s="12">
        <v>111.92947888211808</v>
      </c>
      <c r="I544">
        <v>3</v>
      </c>
      <c r="J544" s="15">
        <v>6.7834058378734449E-2</v>
      </c>
      <c r="K544" s="15">
        <v>0.93216594162126554</v>
      </c>
      <c r="L544" s="59">
        <v>0.72868999999999995</v>
      </c>
      <c r="M544">
        <v>12</v>
      </c>
      <c r="N544">
        <v>0</v>
      </c>
      <c r="O544" s="12">
        <v>9</v>
      </c>
      <c r="P544" s="12">
        <v>3</v>
      </c>
      <c r="Q544">
        <v>0</v>
      </c>
      <c r="R544" s="12">
        <v>2.7964978248637964</v>
      </c>
      <c r="S544" s="12">
        <v>7.5926308047909226</v>
      </c>
      <c r="T544" s="12">
        <v>274.84735238495477</v>
      </c>
      <c r="U544" s="12">
        <v>261.74234184140471</v>
      </c>
      <c r="V544">
        <v>0</v>
      </c>
      <c r="W544" s="58">
        <v>4.6629235515253996E-6</v>
      </c>
      <c r="X544" s="58">
        <v>4.9510873825663959E-5</v>
      </c>
      <c r="Y544" s="58">
        <v>0</v>
      </c>
      <c r="Z544" s="58">
        <v>8.8711762896346376E-4</v>
      </c>
      <c r="AA544" s="58">
        <v>4.105348273781213E-3</v>
      </c>
      <c r="AB544" s="58">
        <v>0</v>
      </c>
      <c r="AC544" s="58">
        <v>7.2562393924083891E-5</v>
      </c>
      <c r="AD544" s="58">
        <v>1.1085754195565378E-5</v>
      </c>
      <c r="AE544" s="58">
        <v>7.5526226395063495E-6</v>
      </c>
      <c r="AF544" s="58">
        <v>1.1753589735131159E-5</v>
      </c>
      <c r="AG544" s="58">
        <v>0</v>
      </c>
      <c r="AH544" s="18">
        <v>4.6814491460146849E-4</v>
      </c>
      <c r="AI544" s="17">
        <v>433</v>
      </c>
      <c r="AJ544">
        <v>9</v>
      </c>
      <c r="AK544" s="25">
        <v>0.96831908435697378</v>
      </c>
      <c r="AL544" t="str">
        <f>IF(AK544&lt;='CAV Tier 1 Analysis'!$A$5,"Tier 1", "Tier 2")</f>
        <v>Tier 2</v>
      </c>
      <c r="AM544" t="str">
        <f t="shared" si="17"/>
        <v>California - Tier 2</v>
      </c>
      <c r="AN544" t="str">
        <f t="shared" si="18"/>
        <v>San Juan Bautista, City Of - Tier 2</v>
      </c>
    </row>
    <row r="545" spans="1:40" x14ac:dyDescent="0.3">
      <c r="A545">
        <v>9</v>
      </c>
      <c r="B545" t="s">
        <v>21</v>
      </c>
      <c r="C545" t="s">
        <v>1271</v>
      </c>
      <c r="D545" t="s">
        <v>1928</v>
      </c>
      <c r="E545" t="s">
        <v>473</v>
      </c>
      <c r="F545" s="12">
        <v>5843.9515798445409</v>
      </c>
      <c r="G545" s="12">
        <v>22163.022823593608</v>
      </c>
      <c r="H545" s="12">
        <v>9619.7960407596966</v>
      </c>
      <c r="I545">
        <v>25</v>
      </c>
      <c r="J545" s="15">
        <v>4.7742499657720287E-3</v>
      </c>
      <c r="K545" s="15">
        <v>0.99522575003422808</v>
      </c>
      <c r="L545" s="59">
        <v>4.528459999999999</v>
      </c>
      <c r="M545">
        <v>48</v>
      </c>
      <c r="N545">
        <v>2</v>
      </c>
      <c r="O545" s="12">
        <v>12</v>
      </c>
      <c r="P545" s="12">
        <v>1</v>
      </c>
      <c r="Q545">
        <v>0</v>
      </c>
      <c r="R545" s="12">
        <v>24.880643750855704</v>
      </c>
      <c r="S545" s="12">
        <v>45.927310918330882</v>
      </c>
      <c r="T545" s="12">
        <v>22524.626152690496</v>
      </c>
      <c r="U545" s="12">
        <v>16680.674572845957</v>
      </c>
      <c r="V545">
        <v>0</v>
      </c>
      <c r="W545" s="58">
        <v>2.8977840763755109E-5</v>
      </c>
      <c r="X545" s="58">
        <v>1.9804349530265584E-4</v>
      </c>
      <c r="Y545" s="58">
        <v>2.4832381425378696E-4</v>
      </c>
      <c r="Z545" s="58">
        <v>1.1828235052846183E-3</v>
      </c>
      <c r="AA545" s="58">
        <v>1.3684494245937377E-3</v>
      </c>
      <c r="AB545" s="58">
        <v>0</v>
      </c>
      <c r="AC545" s="58">
        <v>6.4559287580433569E-4</v>
      </c>
      <c r="AD545" s="58">
        <v>6.7056978377331004E-5</v>
      </c>
      <c r="AE545" s="58">
        <v>6.1896176168710099E-4</v>
      </c>
      <c r="AF545" s="58">
        <v>7.4904887017959514E-4</v>
      </c>
      <c r="AG545" s="58">
        <v>0</v>
      </c>
      <c r="AH545" s="18">
        <v>4.6429805147699246E-4</v>
      </c>
      <c r="AI545" s="17">
        <v>434</v>
      </c>
      <c r="AJ545">
        <v>9</v>
      </c>
      <c r="AK545" s="25">
        <v>0.96878338240845074</v>
      </c>
      <c r="AL545" t="str">
        <f>IF(AK545&lt;='CAV Tier 1 Analysis'!$A$5,"Tier 1", "Tier 2")</f>
        <v>Tier 2</v>
      </c>
      <c r="AM545" t="str">
        <f t="shared" si="17"/>
        <v>California - Tier 2</v>
      </c>
      <c r="AN545" t="str">
        <f t="shared" si="18"/>
        <v>Belmont, City Of - Tier 2</v>
      </c>
    </row>
    <row r="546" spans="1:40" x14ac:dyDescent="0.3">
      <c r="A546">
        <v>9</v>
      </c>
      <c r="B546" t="s">
        <v>21</v>
      </c>
      <c r="C546" t="s">
        <v>860</v>
      </c>
      <c r="D546" t="s">
        <v>1507</v>
      </c>
      <c r="E546" t="s">
        <v>450</v>
      </c>
      <c r="F546" s="12">
        <v>399.84595306764788</v>
      </c>
      <c r="G546" s="12">
        <v>20705.429688368717</v>
      </c>
      <c r="H546" s="12">
        <v>5195.441203771592</v>
      </c>
      <c r="I546">
        <v>3</v>
      </c>
      <c r="J546" s="15">
        <v>3.2952836827099735E-2</v>
      </c>
      <c r="K546" s="15">
        <v>0.96704716317289996</v>
      </c>
      <c r="L546" s="59">
        <v>4.6754699999999998</v>
      </c>
      <c r="M546">
        <v>75</v>
      </c>
      <c r="N546">
        <v>0</v>
      </c>
      <c r="O546" s="12">
        <v>9</v>
      </c>
      <c r="P546" s="12">
        <v>1</v>
      </c>
      <c r="Q546">
        <v>0</v>
      </c>
      <c r="R546" s="12">
        <v>2.9011414895186998</v>
      </c>
      <c r="S546" s="12">
        <v>171.2045262326759</v>
      </c>
      <c r="T546" s="12">
        <v>17886.923601690134</v>
      </c>
      <c r="U546" s="12">
        <v>17487.077648622486</v>
      </c>
      <c r="V546" s="12">
        <v>2818.5060866785825</v>
      </c>
      <c r="W546" s="58">
        <v>2.9918565065323336E-5</v>
      </c>
      <c r="X546" s="58">
        <v>3.0944296141039975E-4</v>
      </c>
      <c r="Y546" s="58">
        <v>0</v>
      </c>
      <c r="Z546" s="58">
        <v>8.8711762896346376E-4</v>
      </c>
      <c r="AA546" s="58">
        <v>1.3684494245937377E-3</v>
      </c>
      <c r="AB546" s="58">
        <v>0</v>
      </c>
      <c r="AC546" s="58">
        <v>7.5277645389269158E-5</v>
      </c>
      <c r="AD546" s="58">
        <v>2.4997018079505224E-4</v>
      </c>
      <c r="AE546" s="58">
        <v>4.9152077679843207E-4</v>
      </c>
      <c r="AF546" s="58">
        <v>7.8526055395664409E-4</v>
      </c>
      <c r="AG546" s="58">
        <v>8.9507695295811549E-4</v>
      </c>
      <c r="AH546" s="18">
        <v>4.629122445391307E-4</v>
      </c>
      <c r="AI546" s="17">
        <v>435</v>
      </c>
      <c r="AJ546">
        <v>9</v>
      </c>
      <c r="AK546" s="25">
        <v>0.96924629465298984</v>
      </c>
      <c r="AL546" t="str">
        <f>IF(AK546&lt;='CAV Tier 1 Analysis'!$A$5,"Tier 1", "Tier 2")</f>
        <v>Tier 2</v>
      </c>
      <c r="AM546" t="str">
        <f t="shared" si="17"/>
        <v>California - Tier 2</v>
      </c>
      <c r="AN546" t="str">
        <f t="shared" si="18"/>
        <v>Sanger, City Of - Tier 2</v>
      </c>
    </row>
    <row r="547" spans="1:40" x14ac:dyDescent="0.3">
      <c r="A547">
        <v>9</v>
      </c>
      <c r="B547" t="s">
        <v>21</v>
      </c>
      <c r="C547" t="s">
        <v>1161</v>
      </c>
      <c r="D547" t="s">
        <v>1815</v>
      </c>
      <c r="E547" t="s">
        <v>560</v>
      </c>
      <c r="F547" s="12">
        <v>188.42018070114793</v>
      </c>
      <c r="G547" s="12">
        <v>1334.458517296677</v>
      </c>
      <c r="H547" s="12">
        <v>750.32565708791083</v>
      </c>
      <c r="I547">
        <v>47</v>
      </c>
      <c r="J547" s="15">
        <v>0.25050623228187013</v>
      </c>
      <c r="K547" s="15">
        <v>0.74949376771812992</v>
      </c>
      <c r="L547" s="59">
        <v>0.44445999999999997</v>
      </c>
      <c r="M547">
        <v>84</v>
      </c>
      <c r="N547">
        <v>4</v>
      </c>
      <c r="O547" s="12">
        <v>16</v>
      </c>
      <c r="P547" s="12">
        <v>1</v>
      </c>
      <c r="Q547">
        <v>0</v>
      </c>
      <c r="R547" s="12">
        <v>35.226207082752104</v>
      </c>
      <c r="S547" s="12">
        <v>187.96125334151102</v>
      </c>
      <c r="T547" s="12">
        <v>1449.2023539259806</v>
      </c>
      <c r="U547" s="12">
        <v>1260.7821732248326</v>
      </c>
      <c r="V547">
        <v>0</v>
      </c>
      <c r="W547" s="58">
        <v>2.8441216452963252E-6</v>
      </c>
      <c r="X547" s="58">
        <v>3.4657611677964772E-4</v>
      </c>
      <c r="Y547" s="58">
        <v>4.9664762850757391E-4</v>
      </c>
      <c r="Z547" s="58">
        <v>1.5770980070461578E-3</v>
      </c>
      <c r="AA547" s="58">
        <v>1.3684494245937377E-3</v>
      </c>
      <c r="AB547" s="58">
        <v>0</v>
      </c>
      <c r="AC547" s="58">
        <v>9.1403536668744137E-4</v>
      </c>
      <c r="AD547" s="58">
        <v>2.7443613503761838E-4</v>
      </c>
      <c r="AE547" s="58">
        <v>3.9823117859826257E-5</v>
      </c>
      <c r="AF547" s="58">
        <v>5.6615663729450103E-5</v>
      </c>
      <c r="AG547" s="58">
        <v>0</v>
      </c>
      <c r="AH547" s="18">
        <v>4.6150232562606818E-4</v>
      </c>
      <c r="AI547" s="17">
        <v>436</v>
      </c>
      <c r="AJ547">
        <v>9</v>
      </c>
      <c r="AK547" s="25">
        <v>0.96970779697861587</v>
      </c>
      <c r="AL547" t="str">
        <f>IF(AK547&lt;='CAV Tier 1 Analysis'!$A$5,"Tier 1", "Tier 2")</f>
        <v>Tier 2</v>
      </c>
      <c r="AM547" t="str">
        <f t="shared" si="17"/>
        <v>California - Tier 2</v>
      </c>
      <c r="AN547" t="str">
        <f t="shared" si="18"/>
        <v>Belvedere, City Of - Tier 2</v>
      </c>
    </row>
    <row r="548" spans="1:40" x14ac:dyDescent="0.3">
      <c r="A548">
        <v>9</v>
      </c>
      <c r="B548" t="s">
        <v>21</v>
      </c>
      <c r="C548" t="s">
        <v>1128</v>
      </c>
      <c r="D548" t="s">
        <v>1781</v>
      </c>
      <c r="E548" t="s">
        <v>545</v>
      </c>
      <c r="F548" s="12">
        <v>242.60774147135416</v>
      </c>
      <c r="G548" s="12">
        <v>3440.6014400559361</v>
      </c>
      <c r="H548" s="12">
        <v>923.60842572389424</v>
      </c>
      <c r="I548">
        <v>21</v>
      </c>
      <c r="J548" s="15">
        <v>0.22810994821279834</v>
      </c>
      <c r="K548" s="15">
        <v>0.77189005178720183</v>
      </c>
      <c r="L548" s="59">
        <v>1.3806499999999999</v>
      </c>
      <c r="M548">
        <v>191</v>
      </c>
      <c r="N548">
        <v>4</v>
      </c>
      <c r="O548" s="12">
        <v>9</v>
      </c>
      <c r="P548" s="12">
        <v>1</v>
      </c>
      <c r="Q548">
        <v>1</v>
      </c>
      <c r="R548" s="12">
        <v>16.209691087531237</v>
      </c>
      <c r="S548" s="12">
        <v>210.68427016078172</v>
      </c>
      <c r="T548" s="12">
        <v>2815.0941010497795</v>
      </c>
      <c r="U548" s="12">
        <v>2572.4863595784254</v>
      </c>
      <c r="V548" s="12">
        <v>625.5073390061566</v>
      </c>
      <c r="W548" s="58">
        <v>8.834848016870745E-6</v>
      </c>
      <c r="X548" s="58">
        <v>7.8804807505848467E-4</v>
      </c>
      <c r="Y548" s="58">
        <v>4.9664762850757391E-4</v>
      </c>
      <c r="Z548" s="58">
        <v>8.8711762896346376E-4</v>
      </c>
      <c r="AA548" s="58">
        <v>1.3684494245937377E-3</v>
      </c>
      <c r="AB548" s="58">
        <v>3.9840637450199205E-4</v>
      </c>
      <c r="AC548" s="58">
        <v>4.2060250489858367E-4</v>
      </c>
      <c r="AD548" s="58">
        <v>3.0761327554617359E-4</v>
      </c>
      <c r="AE548" s="58">
        <v>7.7356915594916937E-5</v>
      </c>
      <c r="AF548" s="58">
        <v>1.1551799016158613E-4</v>
      </c>
      <c r="AG548" s="58">
        <v>1.9864324781726717E-4</v>
      </c>
      <c r="AH548" s="18">
        <v>4.6065799215096821E-4</v>
      </c>
      <c r="AI548" s="17">
        <v>437</v>
      </c>
      <c r="AJ548">
        <v>9</v>
      </c>
      <c r="AK548" s="25">
        <v>0.97016845497076687</v>
      </c>
      <c r="AL548" t="str">
        <f>IF(AK548&lt;='CAV Tier 1 Analysis'!$A$5,"Tier 1", "Tier 2")</f>
        <v>Tier 2</v>
      </c>
      <c r="AM548" t="str">
        <f t="shared" si="17"/>
        <v>California - Tier 2</v>
      </c>
      <c r="AN548" t="str">
        <f t="shared" si="18"/>
        <v>Newman, City Of - Tier 2</v>
      </c>
    </row>
    <row r="549" spans="1:40" x14ac:dyDescent="0.3">
      <c r="A549">
        <v>9</v>
      </c>
      <c r="B549" t="s">
        <v>21</v>
      </c>
      <c r="C549" t="s">
        <v>1099</v>
      </c>
      <c r="D549" t="s">
        <v>1751</v>
      </c>
      <c r="E549" t="s">
        <v>517</v>
      </c>
      <c r="F549" s="12">
        <v>1931.3351343188883</v>
      </c>
      <c r="G549" s="12">
        <v>10074.546933190928</v>
      </c>
      <c r="H549" s="12">
        <v>3077.4501937725227</v>
      </c>
      <c r="I549">
        <v>14</v>
      </c>
      <c r="J549" s="15">
        <v>1.287170819475492E-2</v>
      </c>
      <c r="K549" s="15">
        <v>0.98712829180524497</v>
      </c>
      <c r="L549" s="59">
        <v>4.5852500000000003</v>
      </c>
      <c r="M549">
        <v>21</v>
      </c>
      <c r="N549">
        <v>0</v>
      </c>
      <c r="O549" s="12">
        <v>15</v>
      </c>
      <c r="P549" s="12">
        <v>1</v>
      </c>
      <c r="Q549">
        <v>1</v>
      </c>
      <c r="R549" s="12">
        <v>13.819796085273429</v>
      </c>
      <c r="S549" s="12">
        <v>39.612040878131893</v>
      </c>
      <c r="T549" s="12">
        <v>7455.5012843054765</v>
      </c>
      <c r="U549" s="12">
        <v>5524.1661499865877</v>
      </c>
      <c r="V549" s="12">
        <v>2619.0456488854516</v>
      </c>
      <c r="W549" s="58">
        <v>2.934124279821576E-5</v>
      </c>
      <c r="X549" s="58">
        <v>8.6644029194911929E-5</v>
      </c>
      <c r="Y549" s="58">
        <v>0</v>
      </c>
      <c r="Z549" s="58">
        <v>1.4785293816057729E-3</v>
      </c>
      <c r="AA549" s="58">
        <v>1.3684494245937377E-3</v>
      </c>
      <c r="AB549" s="58">
        <v>3.9840637450199205E-4</v>
      </c>
      <c r="AC549" s="58">
        <v>3.5859047647890244E-4</v>
      </c>
      <c r="AD549" s="58">
        <v>5.7836257240714102E-5</v>
      </c>
      <c r="AE549" s="58">
        <v>2.0487222198104955E-4</v>
      </c>
      <c r="AF549" s="58">
        <v>2.4806373358951262E-4</v>
      </c>
      <c r="AG549" s="58">
        <v>8.317340204239673E-4</v>
      </c>
      <c r="AH549" s="18">
        <v>4.60224287491707E-4</v>
      </c>
      <c r="AI549" s="17">
        <v>438</v>
      </c>
      <c r="AJ549">
        <v>9</v>
      </c>
      <c r="AK549" s="25">
        <v>0.97062867925825858</v>
      </c>
      <c r="AL549" t="str">
        <f>IF(AK549&lt;='CAV Tier 1 Analysis'!$A$5,"Tier 1", "Tier 2")</f>
        <v>Tier 2</v>
      </c>
      <c r="AM549" t="str">
        <f t="shared" si="17"/>
        <v>California - Tier 2</v>
      </c>
      <c r="AN549" t="str">
        <f t="shared" si="18"/>
        <v>Scotts Valley, City Of - Tier 2</v>
      </c>
    </row>
    <row r="550" spans="1:40" x14ac:dyDescent="0.3">
      <c r="A550">
        <v>9</v>
      </c>
      <c r="B550" t="s">
        <v>21</v>
      </c>
      <c r="C550" t="s">
        <v>1085</v>
      </c>
      <c r="D550" t="s">
        <v>1736</v>
      </c>
      <c r="E550" t="s">
        <v>449</v>
      </c>
      <c r="F550" s="12">
        <v>6281.7433777728502</v>
      </c>
      <c r="G550" s="12">
        <v>27067.54360980853</v>
      </c>
      <c r="H550" s="12">
        <v>10492.569192015806</v>
      </c>
      <c r="I550">
        <v>6</v>
      </c>
      <c r="J550" s="15">
        <v>1.4176225143595384E-2</v>
      </c>
      <c r="K550" s="15">
        <v>0.98582377485640438</v>
      </c>
      <c r="L550" s="59">
        <v>6.3006900000000012</v>
      </c>
      <c r="M550">
        <v>84</v>
      </c>
      <c r="N550">
        <v>0</v>
      </c>
      <c r="O550" s="12">
        <v>12</v>
      </c>
      <c r="P550" s="12">
        <v>1</v>
      </c>
      <c r="Q550">
        <v>0</v>
      </c>
      <c r="R550" s="12">
        <v>5.9149426491384265</v>
      </c>
      <c r="S550" s="12">
        <v>148.74502320076877</v>
      </c>
      <c r="T550" s="12">
        <v>26787.666007581793</v>
      </c>
      <c r="U550" s="12">
        <v>20505.922629808942</v>
      </c>
      <c r="V550" s="12">
        <v>279.87760222673751</v>
      </c>
      <c r="W550" s="58">
        <v>4.0318428675926085E-5</v>
      </c>
      <c r="X550" s="58">
        <v>3.4657611677964772E-4</v>
      </c>
      <c r="Y550" s="58">
        <v>0</v>
      </c>
      <c r="Z550" s="58">
        <v>1.1828235052846183E-3</v>
      </c>
      <c r="AA550" s="58">
        <v>1.3684494245937377E-3</v>
      </c>
      <c r="AB550" s="58">
        <v>0</v>
      </c>
      <c r="AC550" s="58">
        <v>1.5347853830926944E-4</v>
      </c>
      <c r="AD550" s="58">
        <v>2.1717778822814748E-4</v>
      </c>
      <c r="AE550" s="58">
        <v>7.3610726460638742E-4</v>
      </c>
      <c r="AF550" s="58">
        <v>9.2082236307473018E-4</v>
      </c>
      <c r="AG550" s="58">
        <v>8.8881124857723124E-5</v>
      </c>
      <c r="AH550" s="18">
        <v>4.595122322191079E-4</v>
      </c>
      <c r="AI550" s="17">
        <v>439</v>
      </c>
      <c r="AJ550">
        <v>9</v>
      </c>
      <c r="AK550" s="25">
        <v>0.97108819149047765</v>
      </c>
      <c r="AL550" t="str">
        <f>IF(AK550&lt;='CAV Tier 1 Analysis'!$A$5,"Tier 1", "Tier 2")</f>
        <v>Tier 2</v>
      </c>
      <c r="AM550" t="str">
        <f t="shared" si="17"/>
        <v>California - Tier 2</v>
      </c>
      <c r="AN550" t="str">
        <f t="shared" si="18"/>
        <v>Los Altos, City Of - Tier 2</v>
      </c>
    </row>
    <row r="551" spans="1:40" x14ac:dyDescent="0.3">
      <c r="A551">
        <v>9</v>
      </c>
      <c r="B551" t="s">
        <v>21</v>
      </c>
      <c r="C551" t="s">
        <v>1207</v>
      </c>
      <c r="D551" t="s">
        <v>1863</v>
      </c>
      <c r="E551" t="s">
        <v>572</v>
      </c>
      <c r="F551" s="12">
        <v>11365.51771412599</v>
      </c>
      <c r="G551" s="12">
        <v>5758.5730907932748</v>
      </c>
      <c r="H551" s="12">
        <v>2288.9147985631594</v>
      </c>
      <c r="I551">
        <v>4</v>
      </c>
      <c r="J551" s="15">
        <v>0</v>
      </c>
      <c r="K551" s="15">
        <v>0.99999999999999989</v>
      </c>
      <c r="L551" s="59">
        <v>6.2127999999999997</v>
      </c>
      <c r="M551">
        <v>3</v>
      </c>
      <c r="N551">
        <v>0</v>
      </c>
      <c r="O551" s="12">
        <v>34</v>
      </c>
      <c r="P551" s="12">
        <v>1</v>
      </c>
      <c r="Q551">
        <v>0</v>
      </c>
      <c r="R551" s="12">
        <v>3.9999999999999996</v>
      </c>
      <c r="S551" s="12">
        <v>0</v>
      </c>
      <c r="T551" s="12">
        <v>6485.1081403416883</v>
      </c>
      <c r="U551">
        <v>0</v>
      </c>
      <c r="V551">
        <v>0</v>
      </c>
      <c r="W551" s="58">
        <v>3.975601619470146E-5</v>
      </c>
      <c r="X551" s="58">
        <v>1.237771845641599E-5</v>
      </c>
      <c r="Y551" s="58">
        <v>0</v>
      </c>
      <c r="Z551" s="58">
        <v>3.3513332649730853E-3</v>
      </c>
      <c r="AA551" s="58">
        <v>1.3684494245937377E-3</v>
      </c>
      <c r="AB551" s="58">
        <v>0</v>
      </c>
      <c r="AC551" s="58">
        <v>1.0379038135331722E-4</v>
      </c>
      <c r="AD551" s="58">
        <v>0</v>
      </c>
      <c r="AE551" s="58">
        <v>1.7820646309806953E-4</v>
      </c>
      <c r="AF551" s="58">
        <v>0</v>
      </c>
      <c r="AG551" s="58">
        <v>0</v>
      </c>
      <c r="AH551" s="18">
        <v>4.5944666078812069E-4</v>
      </c>
      <c r="AI551" s="17">
        <v>440</v>
      </c>
      <c r="AJ551">
        <v>9</v>
      </c>
      <c r="AK551" s="25">
        <v>0.97154763815126577</v>
      </c>
      <c r="AL551" t="str">
        <f>IF(AK551&lt;='CAV Tier 1 Analysis'!$A$5,"Tier 1", "Tier 2")</f>
        <v>Tier 2</v>
      </c>
      <c r="AM551" t="str">
        <f t="shared" si="17"/>
        <v>California - Tier 2</v>
      </c>
      <c r="AN551" t="str">
        <f t="shared" si="18"/>
        <v>La Habra Heights, City Of - Tier 2</v>
      </c>
    </row>
    <row r="552" spans="1:40" x14ac:dyDescent="0.3">
      <c r="A552">
        <v>9</v>
      </c>
      <c r="B552" t="s">
        <v>21</v>
      </c>
      <c r="C552" t="s">
        <v>1244</v>
      </c>
      <c r="D552" t="s">
        <v>1901</v>
      </c>
      <c r="E552" t="s">
        <v>445</v>
      </c>
      <c r="F552" s="12">
        <v>1559.1448573016035</v>
      </c>
      <c r="G552" s="12">
        <v>24474.708308467449</v>
      </c>
      <c r="H552" s="12">
        <v>10847.384322439968</v>
      </c>
      <c r="I552">
        <v>1</v>
      </c>
      <c r="J552" s="15">
        <v>0</v>
      </c>
      <c r="K552" s="15">
        <v>1</v>
      </c>
      <c r="L552" s="59">
        <v>18.181060000000002</v>
      </c>
      <c r="M552">
        <v>7</v>
      </c>
      <c r="N552">
        <v>0</v>
      </c>
      <c r="O552" s="12">
        <v>13</v>
      </c>
      <c r="P552" s="12">
        <v>1</v>
      </c>
      <c r="Q552">
        <v>0</v>
      </c>
      <c r="R552" s="12">
        <v>1</v>
      </c>
      <c r="S552" s="12">
        <v>0</v>
      </c>
      <c r="T552" s="12">
        <v>22318.885596018597</v>
      </c>
      <c r="U552" s="12">
        <v>20759.740738716995</v>
      </c>
      <c r="V552" s="12">
        <v>2155.8227124488512</v>
      </c>
      <c r="W552" s="58">
        <v>1.1634150717821899E-4</v>
      </c>
      <c r="X552" s="58">
        <v>2.8881343064970644E-5</v>
      </c>
      <c r="Y552" s="58">
        <v>0</v>
      </c>
      <c r="Z552" s="58">
        <v>1.2813921307250032E-3</v>
      </c>
      <c r="AA552" s="58">
        <v>1.3684494245937377E-3</v>
      </c>
      <c r="AB552" s="58">
        <v>0</v>
      </c>
      <c r="AC552" s="58">
        <v>2.5947595338329308E-5</v>
      </c>
      <c r="AD552" s="58">
        <v>0</v>
      </c>
      <c r="AE552" s="58">
        <v>6.1330814788037799E-4</v>
      </c>
      <c r="AF552" s="58">
        <v>9.3222011362003449E-4</v>
      </c>
      <c r="AG552" s="58">
        <v>6.8462765920457942E-4</v>
      </c>
      <c r="AH552" s="18">
        <v>4.5919708378229556E-4</v>
      </c>
      <c r="AI552" s="17">
        <v>441</v>
      </c>
      <c r="AJ552">
        <v>9</v>
      </c>
      <c r="AK552" s="25">
        <v>0.97200683523504805</v>
      </c>
      <c r="AL552" t="str">
        <f>IF(AK552&lt;='CAV Tier 1 Analysis'!$A$5,"Tier 1", "Tier 2")</f>
        <v>Tier 2</v>
      </c>
      <c r="AM552" t="str">
        <f t="shared" si="17"/>
        <v>California - Tier 2</v>
      </c>
      <c r="AN552" t="str">
        <f t="shared" si="18"/>
        <v>Paradise, Town Of - Tier 2</v>
      </c>
    </row>
    <row r="553" spans="1:40" x14ac:dyDescent="0.3">
      <c r="A553">
        <v>9</v>
      </c>
      <c r="B553" t="s">
        <v>21</v>
      </c>
      <c r="C553" t="s">
        <v>1141</v>
      </c>
      <c r="D553" t="s">
        <v>1795</v>
      </c>
      <c r="E553" t="s">
        <v>512</v>
      </c>
      <c r="F553" s="12">
        <v>95.767473805790559</v>
      </c>
      <c r="G553" s="12">
        <v>5956.8352280121653</v>
      </c>
      <c r="H553" s="12">
        <v>1567.1828943592634</v>
      </c>
      <c r="I553">
        <v>4</v>
      </c>
      <c r="J553" s="15">
        <v>0.24569637572787734</v>
      </c>
      <c r="K553" s="15">
        <v>0.75430362427212283</v>
      </c>
      <c r="L553" s="59">
        <v>1.8856199999999999</v>
      </c>
      <c r="M553">
        <v>388</v>
      </c>
      <c r="N553">
        <v>0</v>
      </c>
      <c r="O553" s="12">
        <v>10</v>
      </c>
      <c r="P553" s="12">
        <v>1</v>
      </c>
      <c r="Q553">
        <v>0</v>
      </c>
      <c r="R553" s="12">
        <v>3.0172144970884913</v>
      </c>
      <c r="S553" s="12">
        <v>385.05115724679587</v>
      </c>
      <c r="T553" s="12">
        <v>6034.2178233453642</v>
      </c>
      <c r="U553" s="12">
        <v>5938.4503495395738</v>
      </c>
      <c r="V553">
        <v>0</v>
      </c>
      <c r="W553" s="58">
        <v>1.2066176161642571E-5</v>
      </c>
      <c r="X553" s="58">
        <v>1.6008515870298014E-3</v>
      </c>
      <c r="Y553" s="58">
        <v>0</v>
      </c>
      <c r="Z553" s="58">
        <v>9.8568625440384862E-4</v>
      </c>
      <c r="AA553" s="58">
        <v>1.3684494245937377E-3</v>
      </c>
      <c r="AB553" s="58">
        <v>0</v>
      </c>
      <c r="AC553" s="58">
        <v>7.8289460819392948E-5</v>
      </c>
      <c r="AD553" s="58">
        <v>5.6220071694550351E-4</v>
      </c>
      <c r="AE553" s="58">
        <v>1.6581629675107491E-4</v>
      </c>
      <c r="AF553" s="58">
        <v>2.6666724451188161E-4</v>
      </c>
      <c r="AG553" s="58">
        <v>0</v>
      </c>
      <c r="AH553" s="18">
        <v>4.5818428738335294E-4</v>
      </c>
      <c r="AI553" s="17">
        <v>442</v>
      </c>
      <c r="AJ553">
        <v>9</v>
      </c>
      <c r="AK553" s="25">
        <v>0.97246501952243136</v>
      </c>
      <c r="AL553" t="str">
        <f>IF(AK553&lt;='CAV Tier 1 Analysis'!$A$5,"Tier 1", "Tier 2")</f>
        <v>Tier 2</v>
      </c>
      <c r="AM553" t="str">
        <f t="shared" si="17"/>
        <v>California - Tier 2</v>
      </c>
      <c r="AN553" t="str">
        <f t="shared" si="18"/>
        <v>Farmersville, City Of - Tier 2</v>
      </c>
    </row>
    <row r="554" spans="1:40" x14ac:dyDescent="0.3">
      <c r="A554">
        <v>9</v>
      </c>
      <c r="B554" t="s">
        <v>21</v>
      </c>
      <c r="C554" t="s">
        <v>910</v>
      </c>
      <c r="D554" t="s">
        <v>1558</v>
      </c>
      <c r="E554" t="s">
        <v>579</v>
      </c>
      <c r="F554" s="12">
        <v>17290.750974060931</v>
      </c>
      <c r="G554" s="12">
        <v>3159.9489870320485</v>
      </c>
      <c r="H554" s="12">
        <v>714.20304420048603</v>
      </c>
      <c r="I554">
        <v>0</v>
      </c>
      <c r="J554" s="15">
        <v>0</v>
      </c>
      <c r="K554" s="15">
        <v>0.99999999999999978</v>
      </c>
      <c r="L554" s="59">
        <v>9.4517299999999977</v>
      </c>
      <c r="M554">
        <v>3</v>
      </c>
      <c r="N554">
        <v>0</v>
      </c>
      <c r="O554" s="12">
        <v>34</v>
      </c>
      <c r="P554" s="12">
        <v>1</v>
      </c>
      <c r="Q554">
        <v>0</v>
      </c>
      <c r="R554">
        <v>0</v>
      </c>
      <c r="S554" s="12">
        <v>0</v>
      </c>
      <c r="T554" s="12">
        <v>2758.0660934218117</v>
      </c>
      <c r="U554">
        <v>0</v>
      </c>
      <c r="V554" s="12">
        <v>401.88289361023681</v>
      </c>
      <c r="W554" s="58">
        <v>6.0482090353455052E-5</v>
      </c>
      <c r="X554" s="58">
        <v>1.237771845641599E-5</v>
      </c>
      <c r="Y554" s="58">
        <v>0</v>
      </c>
      <c r="Z554" s="58">
        <v>3.3513332649730853E-3</v>
      </c>
      <c r="AA554" s="58">
        <v>1.3684494245937377E-3</v>
      </c>
      <c r="AB554" s="58">
        <v>0</v>
      </c>
      <c r="AC554" s="58">
        <v>0</v>
      </c>
      <c r="AD554" s="58">
        <v>0</v>
      </c>
      <c r="AE554" s="58">
        <v>7.578982383376484E-5</v>
      </c>
      <c r="AF554" s="58">
        <v>0</v>
      </c>
      <c r="AG554" s="58">
        <v>1.276265173095802E-4</v>
      </c>
      <c r="AH554" s="18">
        <v>4.5418716722909444E-4</v>
      </c>
      <c r="AI554" s="17">
        <v>443</v>
      </c>
      <c r="AJ554">
        <v>9</v>
      </c>
      <c r="AK554" s="25">
        <v>0.97291920668966048</v>
      </c>
      <c r="AL554" t="str">
        <f>IF(AK554&lt;='CAV Tier 1 Analysis'!$A$5,"Tier 1", "Tier 2")</f>
        <v>Tier 2</v>
      </c>
      <c r="AM554" t="str">
        <f t="shared" si="17"/>
        <v>California - Tier 2</v>
      </c>
      <c r="AN554" t="str">
        <f t="shared" si="18"/>
        <v>Irwindale, City Of - Tier 2</v>
      </c>
    </row>
    <row r="555" spans="1:40" x14ac:dyDescent="0.3">
      <c r="A555">
        <v>9</v>
      </c>
      <c r="B555" t="s">
        <v>21</v>
      </c>
      <c r="C555" t="s">
        <v>1272</v>
      </c>
      <c r="D555" t="s">
        <v>1929</v>
      </c>
      <c r="E555" t="s">
        <v>586</v>
      </c>
      <c r="F555" s="12">
        <v>3565.1027278349779</v>
      </c>
      <c r="G555" s="12">
        <v>1546.6527241225399</v>
      </c>
      <c r="H555" s="12">
        <v>653.12892412781707</v>
      </c>
      <c r="I555">
        <v>8</v>
      </c>
      <c r="J555" s="15">
        <v>0</v>
      </c>
      <c r="K555" s="15">
        <v>0.99999999999999989</v>
      </c>
      <c r="L555" s="59">
        <v>1.9488100000000002</v>
      </c>
      <c r="M555">
        <v>2</v>
      </c>
      <c r="N555">
        <v>0</v>
      </c>
      <c r="O555" s="12">
        <v>34</v>
      </c>
      <c r="P555" s="12">
        <v>1</v>
      </c>
      <c r="Q555">
        <v>0</v>
      </c>
      <c r="R555" s="12">
        <v>7.9999999999999991</v>
      </c>
      <c r="S555" s="12">
        <v>0</v>
      </c>
      <c r="T555" s="12">
        <v>1694.1797763416832</v>
      </c>
      <c r="U555">
        <v>0</v>
      </c>
      <c r="V555">
        <v>0</v>
      </c>
      <c r="W555" s="58">
        <v>1.2470532114408343E-5</v>
      </c>
      <c r="X555" s="58">
        <v>8.2518123042773271E-6</v>
      </c>
      <c r="Y555" s="58">
        <v>0</v>
      </c>
      <c r="Z555" s="58">
        <v>3.3513332649730853E-3</v>
      </c>
      <c r="AA555" s="58">
        <v>1.3684494245937377E-3</v>
      </c>
      <c r="AB555" s="58">
        <v>0</v>
      </c>
      <c r="AC555" s="58">
        <v>2.0758076270663444E-4</v>
      </c>
      <c r="AD555" s="58">
        <v>0</v>
      </c>
      <c r="AE555" s="58">
        <v>4.6554934668864686E-5</v>
      </c>
      <c r="AF555" s="58">
        <v>0</v>
      </c>
      <c r="AG555" s="58">
        <v>0</v>
      </c>
      <c r="AH555" s="18">
        <v>4.5405824830554618E-4</v>
      </c>
      <c r="AI555" s="17">
        <v>444</v>
      </c>
      <c r="AJ555">
        <v>9</v>
      </c>
      <c r="AK555" s="25">
        <v>0.97337326493796605</v>
      </c>
      <c r="AL555" t="str">
        <f>IF(AK555&lt;='CAV Tier 1 Analysis'!$A$5,"Tier 1", "Tier 2")</f>
        <v>Tier 2</v>
      </c>
      <c r="AM555" t="str">
        <f t="shared" si="17"/>
        <v>California - Tier 2</v>
      </c>
      <c r="AN555" t="str">
        <f t="shared" si="18"/>
        <v>Bradbury, City Of - Tier 2</v>
      </c>
    </row>
    <row r="556" spans="1:40" x14ac:dyDescent="0.3">
      <c r="A556">
        <v>9</v>
      </c>
      <c r="B556" t="s">
        <v>21</v>
      </c>
      <c r="C556" t="s">
        <v>1240</v>
      </c>
      <c r="D556" t="s">
        <v>1897</v>
      </c>
      <c r="E556" t="s">
        <v>565</v>
      </c>
      <c r="F556" s="12">
        <v>10271.496409235344</v>
      </c>
      <c r="G556" s="12">
        <v>7107.9799247873043</v>
      </c>
      <c r="H556" s="12">
        <v>3070.5790276037151</v>
      </c>
      <c r="I556">
        <v>6</v>
      </c>
      <c r="J556" s="15">
        <v>1.4479009609459218E-2</v>
      </c>
      <c r="K556" s="15">
        <v>0.98552099039054075</v>
      </c>
      <c r="L556" s="59">
        <v>5.630910000000001</v>
      </c>
      <c r="M556">
        <v>50</v>
      </c>
      <c r="N556">
        <v>0</v>
      </c>
      <c r="O556" s="12">
        <v>29.8</v>
      </c>
      <c r="P556" s="12">
        <v>1</v>
      </c>
      <c r="Q556">
        <v>0</v>
      </c>
      <c r="R556" s="12">
        <v>5.9131259423432443</v>
      </c>
      <c r="S556" s="12">
        <v>44.458943247278135</v>
      </c>
      <c r="T556" s="12">
        <v>7539.7332613398366</v>
      </c>
      <c r="U556">
        <v>0</v>
      </c>
      <c r="V556">
        <v>0</v>
      </c>
      <c r="W556" s="58">
        <v>3.60324731442999E-5</v>
      </c>
      <c r="X556" s="58">
        <v>2.0629530760693317E-4</v>
      </c>
      <c r="Y556" s="58">
        <v>0</v>
      </c>
      <c r="Z556" s="58">
        <v>2.9373450381234689E-3</v>
      </c>
      <c r="AA556" s="58">
        <v>1.3684494245937377E-3</v>
      </c>
      <c r="AB556" s="58">
        <v>0</v>
      </c>
      <c r="AC556" s="58">
        <v>1.5343139913649966E-4</v>
      </c>
      <c r="AD556" s="58">
        <v>6.4913062323921137E-5</v>
      </c>
      <c r="AE556" s="58">
        <v>2.0718686074762226E-4</v>
      </c>
      <c r="AF556" s="58">
        <v>0</v>
      </c>
      <c r="AG556" s="58">
        <v>0</v>
      </c>
      <c r="AH556" s="18">
        <v>4.5215032415240751E-4</v>
      </c>
      <c r="AI556" s="17">
        <v>445</v>
      </c>
      <c r="AJ556">
        <v>9</v>
      </c>
      <c r="AK556" s="25">
        <v>0.97382541526211841</v>
      </c>
      <c r="AL556" t="str">
        <f>IF(AK556&lt;='CAV Tier 1 Analysis'!$A$5,"Tier 1", "Tier 2")</f>
        <v>Tier 2</v>
      </c>
      <c r="AM556" t="str">
        <f t="shared" si="17"/>
        <v>California - Tier 2</v>
      </c>
      <c r="AN556" t="str">
        <f t="shared" si="18"/>
        <v>Westlake, Village Of - Tier 2</v>
      </c>
    </row>
    <row r="557" spans="1:40" x14ac:dyDescent="0.3">
      <c r="A557">
        <v>9</v>
      </c>
      <c r="B557" t="s">
        <v>21</v>
      </c>
      <c r="C557" t="s">
        <v>969</v>
      </c>
      <c r="D557" t="s">
        <v>1617</v>
      </c>
      <c r="E557" t="s">
        <v>600</v>
      </c>
      <c r="F557" s="12">
        <v>200.15115282381163</v>
      </c>
      <c r="G557" s="12">
        <v>2892.5005631655035</v>
      </c>
      <c r="H557" s="12">
        <v>1074.3551957722621</v>
      </c>
      <c r="I557">
        <v>10</v>
      </c>
      <c r="J557" s="15">
        <v>0.1011840418311169</v>
      </c>
      <c r="K557" s="15">
        <v>0.89881595816888304</v>
      </c>
      <c r="L557" s="59">
        <v>1.5911599999999999</v>
      </c>
      <c r="M557">
        <v>53</v>
      </c>
      <c r="N557">
        <v>0</v>
      </c>
      <c r="O557" s="12">
        <v>14</v>
      </c>
      <c r="P557" s="12">
        <v>2</v>
      </c>
      <c r="Q557">
        <v>0</v>
      </c>
      <c r="R557" s="12">
        <v>8.98815958168883</v>
      </c>
      <c r="S557" s="12">
        <v>108.70760107049836</v>
      </c>
      <c r="T557" s="12">
        <v>2851.8043428340357</v>
      </c>
      <c r="U557" s="12">
        <v>2651.6531900102241</v>
      </c>
      <c r="V557" s="12">
        <v>40.696220331467885</v>
      </c>
      <c r="W557" s="58">
        <v>1.0181911976622646E-5</v>
      </c>
      <c r="X557" s="58">
        <v>2.1867302606334916E-4</v>
      </c>
      <c r="Y557" s="58">
        <v>0</v>
      </c>
      <c r="Z557" s="58">
        <v>1.3799607561653881E-3</v>
      </c>
      <c r="AA557" s="58">
        <v>2.7368988491874753E-3</v>
      </c>
      <c r="AB557" s="58">
        <v>0</v>
      </c>
      <c r="AC557" s="58">
        <v>2.3322112766198898E-4</v>
      </c>
      <c r="AD557" s="58">
        <v>1.5872044560585077E-4</v>
      </c>
      <c r="AE557" s="58">
        <v>7.8365688649471214E-5</v>
      </c>
      <c r="AF557" s="58">
        <v>1.1907299176728684E-4</v>
      </c>
      <c r="AG557" s="58">
        <v>1.2923956085590092E-5</v>
      </c>
      <c r="AH557" s="18">
        <v>4.4981988665118385E-4</v>
      </c>
      <c r="AI557" s="17">
        <v>446</v>
      </c>
      <c r="AJ557">
        <v>9</v>
      </c>
      <c r="AK557" s="25">
        <v>0.97427523514876957</v>
      </c>
      <c r="AL557" t="str">
        <f>IF(AK557&lt;='CAV Tier 1 Analysis'!$A$5,"Tier 1", "Tier 2")</f>
        <v>Tier 2</v>
      </c>
      <c r="AM557" t="str">
        <f t="shared" si="17"/>
        <v>California - Tier 2</v>
      </c>
      <c r="AN557" t="str">
        <f t="shared" si="18"/>
        <v>Yountville, Town Of - Tier 2</v>
      </c>
    </row>
    <row r="558" spans="1:40" x14ac:dyDescent="0.3">
      <c r="A558">
        <v>9</v>
      </c>
      <c r="B558" t="s">
        <v>21</v>
      </c>
      <c r="C558" t="s">
        <v>964</v>
      </c>
      <c r="D558" t="s">
        <v>1612</v>
      </c>
      <c r="E558" t="s">
        <v>481</v>
      </c>
      <c r="F558" s="12">
        <v>365.16197164994492</v>
      </c>
      <c r="G558" s="12">
        <v>15860.920869601183</v>
      </c>
      <c r="H558" s="12">
        <v>3037.3671322255241</v>
      </c>
      <c r="I558">
        <v>4</v>
      </c>
      <c r="J558" s="15">
        <v>0</v>
      </c>
      <c r="K558" s="15">
        <v>1.0000000000000002</v>
      </c>
      <c r="L558" s="59">
        <v>4.1667500000000004</v>
      </c>
      <c r="M558">
        <v>2</v>
      </c>
      <c r="N558">
        <v>0</v>
      </c>
      <c r="O558" s="12">
        <v>14</v>
      </c>
      <c r="P558" s="12">
        <v>1</v>
      </c>
      <c r="Q558">
        <v>0</v>
      </c>
      <c r="R558" s="12">
        <v>4.0000000000000009</v>
      </c>
      <c r="S558" s="12">
        <v>0</v>
      </c>
      <c r="T558" s="12">
        <v>12364.446189270247</v>
      </c>
      <c r="U558" s="12">
        <v>11999.284217620303</v>
      </c>
      <c r="V558" s="12">
        <v>3496.4746803309354</v>
      </c>
      <c r="W558" s="58">
        <v>2.6663240484044606E-5</v>
      </c>
      <c r="X558" s="58">
        <v>8.2518123042773271E-6</v>
      </c>
      <c r="Y558" s="58">
        <v>0</v>
      </c>
      <c r="Z558" s="58">
        <v>1.3799607561653881E-3</v>
      </c>
      <c r="AA558" s="58">
        <v>1.3684494245937377E-3</v>
      </c>
      <c r="AB558" s="58">
        <v>0</v>
      </c>
      <c r="AC558" s="58">
        <v>1.0379038135331726E-4</v>
      </c>
      <c r="AD558" s="58">
        <v>0</v>
      </c>
      <c r="AE558" s="58">
        <v>3.3976676654772951E-4</v>
      </c>
      <c r="AF558" s="58">
        <v>5.3883014424391154E-4</v>
      </c>
      <c r="AG558" s="58">
        <v>1.1103803954008314E-3</v>
      </c>
      <c r="AH558" s="18">
        <v>4.4328117464483978E-4</v>
      </c>
      <c r="AI558" s="17">
        <v>447</v>
      </c>
      <c r="AJ558">
        <v>9</v>
      </c>
      <c r="AK558" s="25">
        <v>0.97471851632341444</v>
      </c>
      <c r="AL558" t="str">
        <f>IF(AK558&lt;='CAV Tier 1 Analysis'!$A$5,"Tier 1", "Tier 2")</f>
        <v>Tier 2</v>
      </c>
      <c r="AM558" t="str">
        <f t="shared" si="17"/>
        <v>California - Tier 2</v>
      </c>
      <c r="AN558" t="str">
        <f t="shared" si="18"/>
        <v>Soledad, City Of - Tier 2</v>
      </c>
    </row>
    <row r="559" spans="1:40" x14ac:dyDescent="0.3">
      <c r="A559">
        <v>9</v>
      </c>
      <c r="B559" t="s">
        <v>21</v>
      </c>
      <c r="C559" t="s">
        <v>1163</v>
      </c>
      <c r="D559" t="s">
        <v>1817</v>
      </c>
      <c r="E559" t="s">
        <v>469</v>
      </c>
      <c r="F559" s="12">
        <v>5435.3200958983807</v>
      </c>
      <c r="G559" s="12">
        <v>22698.850694590543</v>
      </c>
      <c r="H559" s="12">
        <v>7907.9831810564319</v>
      </c>
      <c r="I559">
        <v>0</v>
      </c>
      <c r="J559" s="15">
        <v>3.2689393457027517E-2</v>
      </c>
      <c r="K559" s="15">
        <v>0.96731060654297263</v>
      </c>
      <c r="L559" s="59">
        <v>6.2821600000000002</v>
      </c>
      <c r="M559">
        <v>15</v>
      </c>
      <c r="N559">
        <v>0</v>
      </c>
      <c r="O559" s="12">
        <v>13</v>
      </c>
      <c r="P559" s="12">
        <v>1</v>
      </c>
      <c r="Q559">
        <v>0</v>
      </c>
      <c r="R559">
        <v>0</v>
      </c>
      <c r="S559" s="12">
        <v>258.50717365710977</v>
      </c>
      <c r="T559" s="12">
        <v>21318.699476729194</v>
      </c>
      <c r="U559" s="12">
        <v>15883.379380830815</v>
      </c>
      <c r="V559" s="12">
        <v>1380.1512178613484</v>
      </c>
      <c r="W559" s="58">
        <v>4.0199854284333269E-5</v>
      </c>
      <c r="X559" s="58">
        <v>6.1888592282079949E-5</v>
      </c>
      <c r="Y559" s="58">
        <v>0</v>
      </c>
      <c r="Z559" s="58">
        <v>1.2813921307250032E-3</v>
      </c>
      <c r="AA559" s="58">
        <v>1.3684494245937377E-3</v>
      </c>
      <c r="AB559" s="58">
        <v>0</v>
      </c>
      <c r="AC559" s="58">
        <v>0</v>
      </c>
      <c r="AD559" s="58">
        <v>3.7743794721913472E-4</v>
      </c>
      <c r="AE559" s="58">
        <v>5.8582369782940989E-4</v>
      </c>
      <c r="AF559" s="58">
        <v>7.1324617765834936E-4</v>
      </c>
      <c r="AG559" s="58">
        <v>4.3829656871897477E-4</v>
      </c>
      <c r="AH559" s="18">
        <v>4.4243039939191115E-4</v>
      </c>
      <c r="AI559" s="17">
        <v>448</v>
      </c>
      <c r="AJ559">
        <v>9</v>
      </c>
      <c r="AK559" s="25">
        <v>0.9751609467228064</v>
      </c>
      <c r="AL559" t="str">
        <f>IF(AK559&lt;='CAV Tier 1 Analysis'!$A$5,"Tier 1", "Tier 2")</f>
        <v>Tier 2</v>
      </c>
      <c r="AM559" t="str">
        <f t="shared" si="17"/>
        <v>California - Tier 2</v>
      </c>
      <c r="AN559" t="str">
        <f t="shared" si="18"/>
        <v>Hercules, City Of - Tier 2</v>
      </c>
    </row>
    <row r="560" spans="1:40" x14ac:dyDescent="0.3">
      <c r="A560">
        <v>9</v>
      </c>
      <c r="B560" t="s">
        <v>21</v>
      </c>
      <c r="C560" t="s">
        <v>1018</v>
      </c>
      <c r="D560" t="s">
        <v>1669</v>
      </c>
      <c r="E560" t="s">
        <v>480</v>
      </c>
      <c r="F560" s="12">
        <v>4645.9798639454166</v>
      </c>
      <c r="G560" s="12">
        <v>19338.744788284821</v>
      </c>
      <c r="H560" s="12">
        <v>5703.5534833855454</v>
      </c>
      <c r="I560">
        <v>1</v>
      </c>
      <c r="J560" s="15">
        <v>2.8625630949557911E-2</v>
      </c>
      <c r="K560" s="15">
        <v>0.97137436905044217</v>
      </c>
      <c r="L560" s="59">
        <v>5.9038000000000013</v>
      </c>
      <c r="M560">
        <v>63</v>
      </c>
      <c r="N560">
        <v>0</v>
      </c>
      <c r="O560" s="12">
        <v>13</v>
      </c>
      <c r="P560" s="12">
        <v>1</v>
      </c>
      <c r="Q560">
        <v>0</v>
      </c>
      <c r="R560" s="12">
        <v>0.97137436905044217</v>
      </c>
      <c r="S560" s="12">
        <v>163.26781711646009</v>
      </c>
      <c r="T560" s="12">
        <v>17460.880794313918</v>
      </c>
      <c r="U560" s="12">
        <v>12814.900930368502</v>
      </c>
      <c r="V560" s="12">
        <v>1877.8639939709028</v>
      </c>
      <c r="W560" s="58">
        <v>3.7778709826532083E-5</v>
      </c>
      <c r="X560" s="58">
        <v>2.5993208758473579E-4</v>
      </c>
      <c r="Y560" s="58">
        <v>0</v>
      </c>
      <c r="Z560" s="58">
        <v>1.2813921307250032E-3</v>
      </c>
      <c r="AA560" s="58">
        <v>1.3684494245937377E-3</v>
      </c>
      <c r="AB560" s="58">
        <v>0</v>
      </c>
      <c r="AC560" s="58">
        <v>2.5204829050145827E-5</v>
      </c>
      <c r="AD560" s="58">
        <v>2.38382049006983E-4</v>
      </c>
      <c r="AE560" s="58">
        <v>4.7981340350752383E-4</v>
      </c>
      <c r="AF560" s="58">
        <v>5.7545556814482274E-4</v>
      </c>
      <c r="AG560" s="58">
        <v>5.9635591696521027E-4</v>
      </c>
      <c r="AH560" s="18">
        <v>4.4206946540042681E-4</v>
      </c>
      <c r="AI560" s="17">
        <v>449</v>
      </c>
      <c r="AJ560">
        <v>9</v>
      </c>
      <c r="AK560" s="25">
        <v>0.97560301618820677</v>
      </c>
      <c r="AL560" t="str">
        <f>IF(AK560&lt;='CAV Tier 1 Analysis'!$A$5,"Tier 1", "Tier 2")</f>
        <v>Tier 2</v>
      </c>
      <c r="AM560" t="str">
        <f t="shared" si="17"/>
        <v>California - Tier 2</v>
      </c>
      <c r="AN560" t="str">
        <f t="shared" si="18"/>
        <v>Galt, City Of - Tier 2</v>
      </c>
    </row>
    <row r="561" spans="1:40" x14ac:dyDescent="0.3">
      <c r="A561">
        <v>9</v>
      </c>
      <c r="B561" t="s">
        <v>21</v>
      </c>
      <c r="C561" t="s">
        <v>925</v>
      </c>
      <c r="D561" t="s">
        <v>1573</v>
      </c>
      <c r="E561" t="s">
        <v>593</v>
      </c>
      <c r="F561" s="12">
        <v>5691.5855875609905</v>
      </c>
      <c r="G561" s="12">
        <v>1864.804476176344</v>
      </c>
      <c r="H561" s="12">
        <v>779.21300059502232</v>
      </c>
      <c r="I561">
        <v>0</v>
      </c>
      <c r="J561" s="15">
        <v>0</v>
      </c>
      <c r="K561" s="15">
        <v>1.0000000000000002</v>
      </c>
      <c r="L561" s="59">
        <v>3.1112199999999994</v>
      </c>
      <c r="M561">
        <v>11</v>
      </c>
      <c r="N561">
        <v>0</v>
      </c>
      <c r="O561" s="12">
        <v>34</v>
      </c>
      <c r="P561" s="12">
        <v>1</v>
      </c>
      <c r="Q561">
        <v>0</v>
      </c>
      <c r="R561">
        <v>0</v>
      </c>
      <c r="S561" s="12">
        <v>0</v>
      </c>
      <c r="T561" s="12">
        <v>2096.6406000378934</v>
      </c>
      <c r="U561">
        <v>0</v>
      </c>
      <c r="V561">
        <v>0</v>
      </c>
      <c r="W561" s="58">
        <v>1.9908851517074276E-5</v>
      </c>
      <c r="X561" s="58">
        <v>4.5384967673525298E-5</v>
      </c>
      <c r="Y561" s="58">
        <v>0</v>
      </c>
      <c r="Z561" s="58">
        <v>3.3513332649730853E-3</v>
      </c>
      <c r="AA561" s="58">
        <v>1.3684494245937377E-3</v>
      </c>
      <c r="AB561" s="58">
        <v>0</v>
      </c>
      <c r="AC561" s="58">
        <v>0</v>
      </c>
      <c r="AD561" s="58">
        <v>0</v>
      </c>
      <c r="AE561" s="58">
        <v>5.7614290715725989E-5</v>
      </c>
      <c r="AF561" s="58">
        <v>0</v>
      </c>
      <c r="AG561" s="58">
        <v>0</v>
      </c>
      <c r="AH561" s="18">
        <v>4.4024461813392258E-4</v>
      </c>
      <c r="AI561" s="17">
        <v>450</v>
      </c>
      <c r="AJ561">
        <v>9</v>
      </c>
      <c r="AK561" s="25">
        <v>0.97604326080634074</v>
      </c>
      <c r="AL561" t="str">
        <f>IF(AK561&lt;='CAV Tier 1 Analysis'!$A$5,"Tier 1", "Tier 2")</f>
        <v>Tier 2</v>
      </c>
      <c r="AM561" t="str">
        <f t="shared" si="17"/>
        <v>California - Tier 2</v>
      </c>
      <c r="AN561" t="str">
        <f t="shared" si="18"/>
        <v>Rolling Hills, City Of - Tier 2</v>
      </c>
    </row>
    <row r="562" spans="1:40" x14ac:dyDescent="0.3">
      <c r="A562">
        <v>9</v>
      </c>
      <c r="B562" t="s">
        <v>21</v>
      </c>
      <c r="C562" t="s">
        <v>874</v>
      </c>
      <c r="D562" t="s">
        <v>1521</v>
      </c>
      <c r="E562" t="s">
        <v>555</v>
      </c>
      <c r="F562" s="12">
        <v>78.882301703982122</v>
      </c>
      <c r="G562" s="12">
        <v>7328.5884716735318</v>
      </c>
      <c r="H562" s="12">
        <v>1905.2375090921944</v>
      </c>
      <c r="I562">
        <v>6</v>
      </c>
      <c r="J562" s="15">
        <v>0</v>
      </c>
      <c r="K562" s="15">
        <v>1</v>
      </c>
      <c r="L562" s="59">
        <v>3.83799</v>
      </c>
      <c r="M562">
        <v>11</v>
      </c>
      <c r="N562">
        <v>2</v>
      </c>
      <c r="O562" s="12">
        <v>6</v>
      </c>
      <c r="P562" s="12">
        <v>2</v>
      </c>
      <c r="Q562">
        <v>0</v>
      </c>
      <c r="R562" s="12">
        <v>6</v>
      </c>
      <c r="S562" s="12">
        <v>0</v>
      </c>
      <c r="T562" s="12">
        <v>5294.9589182883883</v>
      </c>
      <c r="U562" s="12">
        <v>5216.0766165844061</v>
      </c>
      <c r="V562" s="12">
        <v>2033.6295533851435</v>
      </c>
      <c r="W562" s="58">
        <v>2.4559488893108139E-5</v>
      </c>
      <c r="X562" s="58">
        <v>4.5384967673525298E-5</v>
      </c>
      <c r="Y562" s="58">
        <v>2.4832381425378696E-4</v>
      </c>
      <c r="Z562" s="58">
        <v>5.9141175264230917E-4</v>
      </c>
      <c r="AA562" s="58">
        <v>2.7368988491874753E-3</v>
      </c>
      <c r="AB562" s="58">
        <v>0</v>
      </c>
      <c r="AC562" s="58">
        <v>1.5568557202997585E-4</v>
      </c>
      <c r="AD562" s="58">
        <v>0</v>
      </c>
      <c r="AE562" s="58">
        <v>1.4550195319149104E-4</v>
      </c>
      <c r="AF562" s="58">
        <v>2.3422891438593354E-4</v>
      </c>
      <c r="AG562" s="58">
        <v>6.4582260534856392E-4</v>
      </c>
      <c r="AH562" s="18">
        <v>4.3889253796419719E-4</v>
      </c>
      <c r="AI562" s="17">
        <v>451</v>
      </c>
      <c r="AJ562">
        <v>9</v>
      </c>
      <c r="AK562" s="25">
        <v>0.97648215334430488</v>
      </c>
      <c r="AL562" t="str">
        <f>IF(AK562&lt;='CAV Tier 1 Analysis'!$A$5,"Tier 1", "Tier 2")</f>
        <v>Tier 2</v>
      </c>
      <c r="AM562" t="str">
        <f t="shared" si="17"/>
        <v>California - Tier 2</v>
      </c>
      <c r="AN562" t="str">
        <f t="shared" si="18"/>
        <v>Imperial, City Of - Tier 2</v>
      </c>
    </row>
    <row r="563" spans="1:40" x14ac:dyDescent="0.3">
      <c r="A563">
        <v>9</v>
      </c>
      <c r="B563" t="s">
        <v>21</v>
      </c>
      <c r="C563" t="s">
        <v>1058</v>
      </c>
      <c r="D563" t="s">
        <v>1709</v>
      </c>
      <c r="E563" t="s">
        <v>532</v>
      </c>
      <c r="F563" s="12">
        <v>165.11584524820032</v>
      </c>
      <c r="G563" s="12">
        <v>6277.6588844215421</v>
      </c>
      <c r="H563" s="12">
        <v>4311.8294316730671</v>
      </c>
      <c r="I563">
        <v>9</v>
      </c>
      <c r="J563" s="15">
        <v>0.14676024386785766</v>
      </c>
      <c r="K563" s="15">
        <v>0.85323975613214231</v>
      </c>
      <c r="L563" s="59">
        <v>3.5265</v>
      </c>
      <c r="M563">
        <v>80</v>
      </c>
      <c r="N563">
        <v>0</v>
      </c>
      <c r="O563" s="12">
        <v>14</v>
      </c>
      <c r="P563" s="12">
        <v>1</v>
      </c>
      <c r="Q563">
        <v>0</v>
      </c>
      <c r="R563" s="12">
        <v>7.6791578051892806</v>
      </c>
      <c r="S563" s="12">
        <v>632.80513890894542</v>
      </c>
      <c r="T563" s="12">
        <v>5704.7552430363303</v>
      </c>
      <c r="U563" s="12">
        <v>5539.6393977881298</v>
      </c>
      <c r="V563" s="12">
        <v>572.90364138521181</v>
      </c>
      <c r="W563" s="58">
        <v>2.2566248891098168E-5</v>
      </c>
      <c r="X563" s="58">
        <v>3.300724921710931E-4</v>
      </c>
      <c r="Y563" s="58">
        <v>0</v>
      </c>
      <c r="Z563" s="58">
        <v>1.3799607561653881E-3</v>
      </c>
      <c r="AA563" s="58">
        <v>1.3684494245937377E-3</v>
      </c>
      <c r="AB563" s="58">
        <v>0</v>
      </c>
      <c r="AC563" s="58">
        <v>1.992556792682245E-4</v>
      </c>
      <c r="AD563" s="58">
        <v>9.239382769946693E-4</v>
      </c>
      <c r="AE563" s="58">
        <v>1.5676288393366844E-4</v>
      </c>
      <c r="AF563" s="58">
        <v>2.4875856273045286E-4</v>
      </c>
      <c r="AG563" s="58">
        <v>1.8193781737543656E-4</v>
      </c>
      <c r="AH563" s="18">
        <v>4.3742746746579714E-4</v>
      </c>
      <c r="AI563" s="17">
        <v>452</v>
      </c>
      <c r="AJ563">
        <v>9</v>
      </c>
      <c r="AK563" s="25">
        <v>0.97691958081177066</v>
      </c>
      <c r="AL563" t="str">
        <f>IF(AK563&lt;='CAV Tier 1 Analysis'!$A$5,"Tier 1", "Tier 2")</f>
        <v>Tier 2</v>
      </c>
      <c r="AM563" t="str">
        <f t="shared" si="17"/>
        <v>California - Tier 2</v>
      </c>
      <c r="AN563" t="str">
        <f t="shared" si="18"/>
        <v>Pismo Beach, City Of - Tier 2</v>
      </c>
    </row>
    <row r="564" spans="1:40" x14ac:dyDescent="0.3">
      <c r="A564">
        <v>9</v>
      </c>
      <c r="B564" t="s">
        <v>21</v>
      </c>
      <c r="C564" t="s">
        <v>884</v>
      </c>
      <c r="D564" t="s">
        <v>1532</v>
      </c>
      <c r="E564" t="s">
        <v>501</v>
      </c>
      <c r="F564" s="12">
        <v>886.21463082701973</v>
      </c>
      <c r="G564" s="12">
        <v>14049.123392176005</v>
      </c>
      <c r="H564" s="12">
        <v>3520.132023577873</v>
      </c>
      <c r="I564">
        <v>0</v>
      </c>
      <c r="J564" s="15">
        <v>5.6803235198387755E-3</v>
      </c>
      <c r="K564" s="15">
        <v>0.99431967648016129</v>
      </c>
      <c r="L564" s="59">
        <v>17.942639999999997</v>
      </c>
      <c r="M564">
        <v>54</v>
      </c>
      <c r="N564">
        <v>0</v>
      </c>
      <c r="O564" s="12">
        <v>18</v>
      </c>
      <c r="P564" s="12">
        <v>1</v>
      </c>
      <c r="Q564">
        <v>0</v>
      </c>
      <c r="R564">
        <v>0</v>
      </c>
      <c r="S564" s="12">
        <v>19.995488726467055</v>
      </c>
      <c r="T564" s="12">
        <v>12747.264518545773</v>
      </c>
      <c r="U564" s="12">
        <v>11861.049887718753</v>
      </c>
      <c r="V564" s="12">
        <v>1301.8588736302318</v>
      </c>
      <c r="W564" s="58">
        <v>1.1481584574035831E-4</v>
      </c>
      <c r="X564" s="58">
        <v>2.2279893221548782E-4</v>
      </c>
      <c r="Y564" s="58">
        <v>0</v>
      </c>
      <c r="Z564" s="58">
        <v>1.7742352579269275E-3</v>
      </c>
      <c r="AA564" s="58">
        <v>1.3684494245937377E-3</v>
      </c>
      <c r="AB564" s="58">
        <v>0</v>
      </c>
      <c r="AC564" s="58">
        <v>0</v>
      </c>
      <c r="AD564" s="58">
        <v>2.919476512698899E-5</v>
      </c>
      <c r="AE564" s="58">
        <v>3.5028635989805862E-4</v>
      </c>
      <c r="AF564" s="58">
        <v>5.3262270531926833E-4</v>
      </c>
      <c r="AG564" s="58">
        <v>4.1343315854379305E-4</v>
      </c>
      <c r="AH564" s="18">
        <v>4.3689422266951093E-4</v>
      </c>
      <c r="AI564" s="17">
        <v>453</v>
      </c>
      <c r="AJ564">
        <v>9</v>
      </c>
      <c r="AK564" s="25">
        <v>0.97735647503444012</v>
      </c>
      <c r="AL564" t="str">
        <f>IF(AK564&lt;='CAV Tier 1 Analysis'!$A$5,"Tier 1", "Tier 2")</f>
        <v>Tier 2</v>
      </c>
      <c r="AM564" t="str">
        <f t="shared" si="17"/>
        <v>California - Tier 2</v>
      </c>
      <c r="AN564" t="str">
        <f t="shared" si="18"/>
        <v>Shafter, City Of - Tier 2</v>
      </c>
    </row>
    <row r="565" spans="1:40" x14ac:dyDescent="0.3">
      <c r="A565">
        <v>9</v>
      </c>
      <c r="B565" t="s">
        <v>21</v>
      </c>
      <c r="C565" t="s">
        <v>826</v>
      </c>
      <c r="D565" t="s">
        <v>1470</v>
      </c>
      <c r="E565" t="s">
        <v>496</v>
      </c>
      <c r="F565" s="12">
        <v>1637.8720307317369</v>
      </c>
      <c r="G565" s="12">
        <v>13030.480503463357</v>
      </c>
      <c r="H565" s="12">
        <v>5304.9119743689198</v>
      </c>
      <c r="I565">
        <v>0</v>
      </c>
      <c r="J565" s="15">
        <v>0</v>
      </c>
      <c r="K565" s="15">
        <v>0.99999999999999978</v>
      </c>
      <c r="L565" s="59">
        <v>1.10229</v>
      </c>
      <c r="M565">
        <v>2</v>
      </c>
      <c r="N565">
        <v>0</v>
      </c>
      <c r="O565" s="12">
        <v>14</v>
      </c>
      <c r="P565" s="12">
        <v>1</v>
      </c>
      <c r="Q565">
        <v>0</v>
      </c>
      <c r="R565">
        <v>0</v>
      </c>
      <c r="S565" s="12">
        <v>0</v>
      </c>
      <c r="T565" s="12">
        <v>8251.7802191659866</v>
      </c>
      <c r="U565" s="12">
        <v>6613.9081884342495</v>
      </c>
      <c r="V565" s="12">
        <v>4778.7002842973707</v>
      </c>
      <c r="W565" s="58">
        <v>7.0536085325871545E-6</v>
      </c>
      <c r="X565" s="58">
        <v>8.2518123042773271E-6</v>
      </c>
      <c r="Y565" s="58">
        <v>0</v>
      </c>
      <c r="Z565" s="58">
        <v>1.3799607561653881E-3</v>
      </c>
      <c r="AA565" s="58">
        <v>1.3684494245937377E-3</v>
      </c>
      <c r="AB565" s="58">
        <v>0</v>
      </c>
      <c r="AC565" s="58">
        <v>0</v>
      </c>
      <c r="AD565" s="58">
        <v>0</v>
      </c>
      <c r="AE565" s="58">
        <v>2.2675343807647045E-4</v>
      </c>
      <c r="AF565" s="58">
        <v>2.9699880747526637E-4</v>
      </c>
      <c r="AG565" s="58">
        <v>1.5175785888081876E-3</v>
      </c>
      <c r="AH565" s="18">
        <v>4.3682240326871954E-4</v>
      </c>
      <c r="AI565" s="17">
        <v>454</v>
      </c>
      <c r="AJ565">
        <v>9</v>
      </c>
      <c r="AK565" s="25">
        <v>0.97779329743770882</v>
      </c>
      <c r="AL565" t="str">
        <f>IF(AK565&lt;='CAV Tier 1 Analysis'!$A$5,"Tier 1", "Tier 2")</f>
        <v>Tier 2</v>
      </c>
      <c r="AM565" t="str">
        <f t="shared" si="17"/>
        <v>California - Tier 2</v>
      </c>
      <c r="AN565" t="str">
        <f t="shared" si="18"/>
        <v>Emeryville, City Of - Tier 2</v>
      </c>
    </row>
    <row r="566" spans="1:40" x14ac:dyDescent="0.3">
      <c r="A566">
        <v>9</v>
      </c>
      <c r="B566" t="s">
        <v>21</v>
      </c>
      <c r="C566" t="s">
        <v>945</v>
      </c>
      <c r="D566" t="s">
        <v>1593</v>
      </c>
      <c r="E566" t="s">
        <v>588</v>
      </c>
      <c r="F566" s="12">
        <v>50.479338706706066</v>
      </c>
      <c r="G566" s="12">
        <v>4243.4997949579338</v>
      </c>
      <c r="H566" s="12">
        <v>2565.3572822554929</v>
      </c>
      <c r="I566">
        <v>0</v>
      </c>
      <c r="J566" s="15">
        <v>1.749187715777703E-2</v>
      </c>
      <c r="K566" s="15">
        <v>0.98250812284222278</v>
      </c>
      <c r="L566" s="59">
        <v>2.6560899999999998</v>
      </c>
      <c r="M566">
        <v>4</v>
      </c>
      <c r="N566">
        <v>0</v>
      </c>
      <c r="O566" s="12">
        <v>16</v>
      </c>
      <c r="P566" s="12">
        <v>2</v>
      </c>
      <c r="Q566">
        <v>0</v>
      </c>
      <c r="R566">
        <v>0</v>
      </c>
      <c r="S566" s="12">
        <v>44.87291444702182</v>
      </c>
      <c r="T566" s="12">
        <v>5314.3214896297486</v>
      </c>
      <c r="U566" s="12">
        <v>5263.8421509230429</v>
      </c>
      <c r="V566">
        <v>0</v>
      </c>
      <c r="W566" s="58">
        <v>1.6996452011103624E-5</v>
      </c>
      <c r="X566" s="58">
        <v>1.6503624608554654E-5</v>
      </c>
      <c r="Y566" s="58">
        <v>0</v>
      </c>
      <c r="Z566" s="58">
        <v>1.5770980070461578E-3</v>
      </c>
      <c r="AA566" s="58">
        <v>2.7368988491874753E-3</v>
      </c>
      <c r="AB566" s="58">
        <v>0</v>
      </c>
      <c r="AC566" s="58">
        <v>0</v>
      </c>
      <c r="AD566" s="58">
        <v>6.5517488257749772E-5</v>
      </c>
      <c r="AE566" s="58">
        <v>1.4603402378777965E-4</v>
      </c>
      <c r="AF566" s="58">
        <v>2.3637383480708509E-4</v>
      </c>
      <c r="AG566" s="58">
        <v>0</v>
      </c>
      <c r="AH566" s="18">
        <v>4.3594747997326416E-4</v>
      </c>
      <c r="AI566" s="17">
        <v>455</v>
      </c>
      <c r="AJ566">
        <v>9</v>
      </c>
      <c r="AK566" s="25">
        <v>0.97822924491768204</v>
      </c>
      <c r="AL566" t="str">
        <f>IF(AK566&lt;='CAV Tier 1 Analysis'!$A$5,"Tier 1", "Tier 2")</f>
        <v>Tier 2</v>
      </c>
      <c r="AM566" t="str">
        <f t="shared" si="17"/>
        <v>California - Tier 2</v>
      </c>
      <c r="AN566" t="str">
        <f t="shared" si="18"/>
        <v>Fort Bragg, City Of - Tier 2</v>
      </c>
    </row>
    <row r="567" spans="1:40" x14ac:dyDescent="0.3">
      <c r="A567">
        <v>9</v>
      </c>
      <c r="B567" t="s">
        <v>21</v>
      </c>
      <c r="C567" t="s">
        <v>849</v>
      </c>
      <c r="D567" t="s">
        <v>1496</v>
      </c>
      <c r="E567" t="s">
        <v>573</v>
      </c>
      <c r="F567" s="12">
        <v>271.60511903779764</v>
      </c>
      <c r="G567" s="12">
        <v>5434.3351913067763</v>
      </c>
      <c r="H567" s="12">
        <v>3109.7889644231341</v>
      </c>
      <c r="I567">
        <v>11</v>
      </c>
      <c r="J567" s="15">
        <v>2.4854609810016415E-2</v>
      </c>
      <c r="K567" s="15">
        <v>0.97514539018998359</v>
      </c>
      <c r="L567" s="59">
        <v>5.6589100000000006</v>
      </c>
      <c r="M567">
        <v>45</v>
      </c>
      <c r="N567">
        <v>0</v>
      </c>
      <c r="O567" s="12">
        <v>10</v>
      </c>
      <c r="P567" s="12">
        <v>2</v>
      </c>
      <c r="Q567">
        <v>0</v>
      </c>
      <c r="R567" s="12">
        <v>10.726599292089819</v>
      </c>
      <c r="S567" s="12">
        <v>77.292591302232012</v>
      </c>
      <c r="T567" s="12">
        <v>6413.7083947826368</v>
      </c>
      <c r="U567" s="12">
        <v>6142.1032757448393</v>
      </c>
      <c r="V567">
        <v>0</v>
      </c>
      <c r="W567" s="58">
        <v>3.621164653688483E-5</v>
      </c>
      <c r="X567" s="58">
        <v>1.8566577684623985E-4</v>
      </c>
      <c r="Y567" s="58">
        <v>0</v>
      </c>
      <c r="Z567" s="58">
        <v>9.8568625440384862E-4</v>
      </c>
      <c r="AA567" s="58">
        <v>2.7368988491874753E-3</v>
      </c>
      <c r="AB567" s="58">
        <v>0</v>
      </c>
      <c r="AC567" s="58">
        <v>2.7832945778755625E-4</v>
      </c>
      <c r="AD567" s="58">
        <v>1.1285240786028624E-4</v>
      </c>
      <c r="AE567" s="58">
        <v>1.7624444552691608E-4</v>
      </c>
      <c r="AF567" s="58">
        <v>2.7581231796899159E-4</v>
      </c>
      <c r="AG567" s="58">
        <v>0</v>
      </c>
      <c r="AH567" s="18">
        <v>4.3524555964710899E-4</v>
      </c>
      <c r="AI567" s="17">
        <v>456</v>
      </c>
      <c r="AJ567">
        <v>9</v>
      </c>
      <c r="AK567" s="25">
        <v>0.97866449047732917</v>
      </c>
      <c r="AL567" t="str">
        <f>IF(AK567&lt;='CAV Tier 1 Analysis'!$A$5,"Tier 1", "Tier 2")</f>
        <v>Tier 2</v>
      </c>
      <c r="AM567" t="str">
        <f t="shared" si="17"/>
        <v>California - Tier 2</v>
      </c>
      <c r="AN567" t="str">
        <f t="shared" si="18"/>
        <v>Placerville, City Of - Tier 2</v>
      </c>
    </row>
    <row r="568" spans="1:40" x14ac:dyDescent="0.3">
      <c r="A568">
        <v>9</v>
      </c>
      <c r="B568" t="s">
        <v>21</v>
      </c>
      <c r="C568" t="s">
        <v>963</v>
      </c>
      <c r="D568" t="s">
        <v>1611</v>
      </c>
      <c r="E568" t="s">
        <v>455</v>
      </c>
      <c r="F568" s="12">
        <v>776.70063107271869</v>
      </c>
      <c r="G568" s="12">
        <v>21943.943491457347</v>
      </c>
      <c r="H568" s="12">
        <v>8616.6979333871313</v>
      </c>
      <c r="I568">
        <v>1</v>
      </c>
      <c r="J568" s="15">
        <v>8.0843708181857175E-3</v>
      </c>
      <c r="K568" s="15">
        <v>0.99191562918181431</v>
      </c>
      <c r="L568" s="59">
        <v>8.862779999999999</v>
      </c>
      <c r="M568">
        <v>4</v>
      </c>
      <c r="N568">
        <v>0</v>
      </c>
      <c r="O568" s="12">
        <v>14</v>
      </c>
      <c r="P568" s="12">
        <v>1</v>
      </c>
      <c r="Q568">
        <v>0</v>
      </c>
      <c r="R568" s="12">
        <v>0.99191562918181431</v>
      </c>
      <c r="S568" s="12">
        <v>69.660581321796101</v>
      </c>
      <c r="T568" s="12">
        <v>25335.937850145034</v>
      </c>
      <c r="U568" s="12">
        <v>24559.237219072314</v>
      </c>
      <c r="V568">
        <v>0</v>
      </c>
      <c r="W568" s="58">
        <v>5.671337001192315E-5</v>
      </c>
      <c r="X568" s="58">
        <v>1.6503624608554654E-5</v>
      </c>
      <c r="Y568" s="58">
        <v>0</v>
      </c>
      <c r="Z568" s="58">
        <v>1.3799607561653881E-3</v>
      </c>
      <c r="AA568" s="58">
        <v>1.3684494245937377E-3</v>
      </c>
      <c r="AB568" s="58">
        <v>0</v>
      </c>
      <c r="AC568" s="58">
        <v>2.5737825355774029E-5</v>
      </c>
      <c r="AD568" s="58">
        <v>1.0170915740646096E-4</v>
      </c>
      <c r="AE568" s="58">
        <v>6.9621473934418701E-4</v>
      </c>
      <c r="AF568" s="58">
        <v>1.1028372270606649E-3</v>
      </c>
      <c r="AG568" s="58">
        <v>0</v>
      </c>
      <c r="AH568" s="18">
        <v>4.3164782950424454E-4</v>
      </c>
      <c r="AI568" s="17">
        <v>457</v>
      </c>
      <c r="AJ568">
        <v>9</v>
      </c>
      <c r="AK568" s="25">
        <v>0.9790961383068334</v>
      </c>
      <c r="AL568" t="str">
        <f>IF(AK568&lt;='CAV Tier 1 Analysis'!$A$5,"Tier 1", "Tier 2")</f>
        <v>Tier 2</v>
      </c>
      <c r="AM568" t="str">
        <f t="shared" si="17"/>
        <v>California - Tier 2</v>
      </c>
      <c r="AN568" t="str">
        <f t="shared" si="18"/>
        <v>Seaside, City Of - Tier 2</v>
      </c>
    </row>
    <row r="569" spans="1:40" x14ac:dyDescent="0.3">
      <c r="A569">
        <v>9</v>
      </c>
      <c r="B569" t="s">
        <v>21</v>
      </c>
      <c r="C569" t="s">
        <v>1220</v>
      </c>
      <c r="D569" t="s">
        <v>1876</v>
      </c>
      <c r="E569" t="s">
        <v>557</v>
      </c>
      <c r="F569" s="12">
        <v>573.28296053831627</v>
      </c>
      <c r="G569" s="12">
        <v>4950.6237299421891</v>
      </c>
      <c r="H569" s="12">
        <v>1734.9941275940732</v>
      </c>
      <c r="I569">
        <v>16</v>
      </c>
      <c r="J569" s="15">
        <v>5.5430252512870815E-2</v>
      </c>
      <c r="K569" s="15">
        <v>0.94456974748712952</v>
      </c>
      <c r="L569" s="59">
        <v>7.3422000000000009</v>
      </c>
      <c r="M569">
        <v>66</v>
      </c>
      <c r="N569">
        <v>4</v>
      </c>
      <c r="O569" s="12">
        <v>12</v>
      </c>
      <c r="P569" s="12">
        <v>1</v>
      </c>
      <c r="Q569">
        <v>1</v>
      </c>
      <c r="R569" s="12">
        <v>15.113115959794072</v>
      </c>
      <c r="S569" s="12">
        <v>96.171162600887484</v>
      </c>
      <c r="T569" s="12">
        <v>4489.7117656991431</v>
      </c>
      <c r="U569" s="12">
        <v>3916.4288051608269</v>
      </c>
      <c r="V569" s="12">
        <v>460.91196424304599</v>
      </c>
      <c r="W569" s="58">
        <v>4.6983102965609238E-5</v>
      </c>
      <c r="X569" s="58">
        <v>2.7230980604115178E-4</v>
      </c>
      <c r="Y569" s="58">
        <v>4.9664762850757391E-4</v>
      </c>
      <c r="Z569" s="58">
        <v>1.1828235052846183E-3</v>
      </c>
      <c r="AA569" s="58">
        <v>1.3684494245937377E-3</v>
      </c>
      <c r="AB569" s="58">
        <v>3.9840637450199205E-4</v>
      </c>
      <c r="AC569" s="58">
        <v>3.9214901722598296E-4</v>
      </c>
      <c r="AD569" s="58">
        <v>1.4041639804512351E-4</v>
      </c>
      <c r="AE569" s="58">
        <v>1.2337429643121994E-4</v>
      </c>
      <c r="AF569" s="58">
        <v>1.7586798176736002E-4</v>
      </c>
      <c r="AG569" s="58">
        <v>1.4637246252065735E-4</v>
      </c>
      <c r="AH569" s="18">
        <v>4.3125454526227522E-4</v>
      </c>
      <c r="AI569" s="17">
        <v>458</v>
      </c>
      <c r="AJ569">
        <v>9</v>
      </c>
      <c r="AK569" s="25">
        <v>0.97952739285209567</v>
      </c>
      <c r="AL569" t="str">
        <f>IF(AK569&lt;='CAV Tier 1 Analysis'!$A$5,"Tier 1", "Tier 2")</f>
        <v>Tier 2</v>
      </c>
      <c r="AM569" t="str">
        <f t="shared" si="17"/>
        <v>California - Tier 2</v>
      </c>
      <c r="AN569" t="str">
        <f t="shared" si="18"/>
        <v>Loomis, Town Of - Tier 2</v>
      </c>
    </row>
    <row r="570" spans="1:40" x14ac:dyDescent="0.3">
      <c r="A570">
        <v>9</v>
      </c>
      <c r="B570" t="s">
        <v>21</v>
      </c>
      <c r="C570" t="s">
        <v>885</v>
      </c>
      <c r="D570" t="s">
        <v>1533</v>
      </c>
      <c r="E570" t="s">
        <v>508</v>
      </c>
      <c r="F570" s="12">
        <v>472.95021138366337</v>
      </c>
      <c r="G570" s="12">
        <v>13098.830168803623</v>
      </c>
      <c r="H570" s="12">
        <v>2680.0488956061604</v>
      </c>
      <c r="I570">
        <v>1</v>
      </c>
      <c r="J570" s="15">
        <v>1.2783639948535435E-2</v>
      </c>
      <c r="K570" s="15">
        <v>0.98721636005146485</v>
      </c>
      <c r="L570" s="59">
        <v>9.5755200000000009</v>
      </c>
      <c r="M570">
        <v>17</v>
      </c>
      <c r="N570">
        <v>0</v>
      </c>
      <c r="O570" s="12">
        <v>18</v>
      </c>
      <c r="P570" s="12">
        <v>1</v>
      </c>
      <c r="Q570">
        <v>0</v>
      </c>
      <c r="R570" s="12">
        <v>0.98721636005146485</v>
      </c>
      <c r="S570" s="12">
        <v>34.260780125899188</v>
      </c>
      <c r="T570" s="12">
        <v>11717.24055543969</v>
      </c>
      <c r="U570" s="12">
        <v>11244.290344056026</v>
      </c>
      <c r="V570" s="12">
        <v>1381.5896133639326</v>
      </c>
      <c r="W570" s="58">
        <v>6.1274228720172504E-5</v>
      </c>
      <c r="X570" s="58">
        <v>7.0140404586357285E-5</v>
      </c>
      <c r="Y570" s="58">
        <v>0</v>
      </c>
      <c r="Z570" s="58">
        <v>1.7742352579269275E-3</v>
      </c>
      <c r="AA570" s="58">
        <v>1.3684494245937377E-3</v>
      </c>
      <c r="AB570" s="58">
        <v>0</v>
      </c>
      <c r="AC570" s="58">
        <v>2.5615890621993816E-5</v>
      </c>
      <c r="AD570" s="58">
        <v>5.0023054826315707E-5</v>
      </c>
      <c r="AE570" s="58">
        <v>3.219819857227777E-4</v>
      </c>
      <c r="AF570" s="58">
        <v>5.0492700048817608E-4</v>
      </c>
      <c r="AG570" s="58">
        <v>4.3875336200733655E-4</v>
      </c>
      <c r="AH570" s="18">
        <v>4.1958187359034495E-4</v>
      </c>
      <c r="AI570" s="17">
        <v>459</v>
      </c>
      <c r="AJ570">
        <v>9</v>
      </c>
      <c r="AK570" s="25">
        <v>0.97994697472568604</v>
      </c>
      <c r="AL570" t="str">
        <f>IF(AK570&lt;='CAV Tier 1 Analysis'!$A$5,"Tier 1", "Tier 2")</f>
        <v>Tier 2</v>
      </c>
      <c r="AM570" t="str">
        <f t="shared" si="17"/>
        <v>California - Tier 2</v>
      </c>
      <c r="AN570" t="str">
        <f t="shared" si="18"/>
        <v>Tehachapi, City Of - Tier 2</v>
      </c>
    </row>
    <row r="571" spans="1:40" x14ac:dyDescent="0.3">
      <c r="A571">
        <v>9</v>
      </c>
      <c r="B571" t="s">
        <v>21</v>
      </c>
      <c r="C571" t="s">
        <v>1170</v>
      </c>
      <c r="D571" t="s">
        <v>1824</v>
      </c>
      <c r="E571" t="s">
        <v>647</v>
      </c>
      <c r="F571" s="12">
        <v>30.593665263155785</v>
      </c>
      <c r="G571" s="12">
        <v>794.27044420909203</v>
      </c>
      <c r="H571" s="12">
        <v>444.82643233875473</v>
      </c>
      <c r="I571">
        <v>1</v>
      </c>
      <c r="J571" s="15">
        <v>6.1489730264785936E-2</v>
      </c>
      <c r="K571" s="15">
        <v>0.93851026973521401</v>
      </c>
      <c r="L571" s="59">
        <v>1.0102500000000001</v>
      </c>
      <c r="M571">
        <v>16</v>
      </c>
      <c r="N571">
        <v>0</v>
      </c>
      <c r="O571" s="12">
        <v>17</v>
      </c>
      <c r="P571" s="12">
        <v>2</v>
      </c>
      <c r="Q571">
        <v>0</v>
      </c>
      <c r="R571" s="12">
        <v>0.93851026973521401</v>
      </c>
      <c r="S571" s="12">
        <v>27.352257339157081</v>
      </c>
      <c r="T571" s="12">
        <v>837.65252119995307</v>
      </c>
      <c r="U571" s="12">
        <v>807.05885593679727</v>
      </c>
      <c r="V571">
        <v>0</v>
      </c>
      <c r="W571" s="58">
        <v>6.464639994961556E-6</v>
      </c>
      <c r="X571" s="58">
        <v>6.6014498434218617E-5</v>
      </c>
      <c r="Y571" s="58">
        <v>0</v>
      </c>
      <c r="Z571" s="58">
        <v>1.6756666324865427E-3</v>
      </c>
      <c r="AA571" s="58">
        <v>2.7368988491874753E-3</v>
      </c>
      <c r="AB571" s="58">
        <v>0</v>
      </c>
      <c r="AC571" s="58">
        <v>2.435208469995562E-5</v>
      </c>
      <c r="AD571" s="58">
        <v>3.9936144579084963E-5</v>
      </c>
      <c r="AE571" s="58">
        <v>2.3018134760102751E-5</v>
      </c>
      <c r="AF571" s="58">
        <v>3.6241131710104087E-5</v>
      </c>
      <c r="AG571" s="58">
        <v>0</v>
      </c>
      <c r="AH571" s="18">
        <v>4.1896291962294961E-4</v>
      </c>
      <c r="AI571" s="17">
        <v>460</v>
      </c>
      <c r="AJ571">
        <v>9</v>
      </c>
      <c r="AK571" s="25">
        <v>0.98036593764530899</v>
      </c>
      <c r="AL571" t="str">
        <f>IF(AK571&lt;='CAV Tier 1 Analysis'!$A$5,"Tier 1", "Tier 2")</f>
        <v>Tier 2</v>
      </c>
      <c r="AM571" t="str">
        <f t="shared" si="17"/>
        <v>California - Tier 2</v>
      </c>
      <c r="AN571" t="str">
        <f t="shared" si="18"/>
        <v>Ferndale, City Of - Tier 2</v>
      </c>
    </row>
    <row r="572" spans="1:40" x14ac:dyDescent="0.3">
      <c r="A572">
        <v>9</v>
      </c>
      <c r="B572" t="s">
        <v>21</v>
      </c>
      <c r="C572" t="s">
        <v>983</v>
      </c>
      <c r="D572" t="s">
        <v>1632</v>
      </c>
      <c r="E572" t="s">
        <v>529</v>
      </c>
      <c r="F572" s="12">
        <v>3997.5544895510325</v>
      </c>
      <c r="G572" s="12">
        <v>10883.617744577581</v>
      </c>
      <c r="H572" s="12">
        <v>4292.9998137886541</v>
      </c>
      <c r="I572">
        <v>7</v>
      </c>
      <c r="J572" s="15">
        <v>0</v>
      </c>
      <c r="K572" s="15">
        <v>1</v>
      </c>
      <c r="L572" s="59">
        <v>1.6537500000000003</v>
      </c>
      <c r="M572">
        <v>24</v>
      </c>
      <c r="N572">
        <v>0</v>
      </c>
      <c r="O572" s="12">
        <v>22</v>
      </c>
      <c r="P572" s="12">
        <v>1</v>
      </c>
      <c r="Q572">
        <v>0</v>
      </c>
      <c r="R572" s="12">
        <v>7</v>
      </c>
      <c r="S572" s="12">
        <v>0</v>
      </c>
      <c r="T572" s="12">
        <v>13183.835168146315</v>
      </c>
      <c r="U572" s="12">
        <v>9186.2806785952835</v>
      </c>
      <c r="V572">
        <v>0</v>
      </c>
      <c r="W572" s="58">
        <v>1.0582428499547314E-5</v>
      </c>
      <c r="X572" s="58">
        <v>9.9021747651327919E-5</v>
      </c>
      <c r="Y572" s="58">
        <v>0</v>
      </c>
      <c r="Z572" s="58">
        <v>2.168509759688467E-3</v>
      </c>
      <c r="AA572" s="58">
        <v>1.3684494245937377E-3</v>
      </c>
      <c r="AB572" s="58">
        <v>0</v>
      </c>
      <c r="AC572" s="58">
        <v>1.8163316736830517E-4</v>
      </c>
      <c r="AD572" s="58">
        <v>0</v>
      </c>
      <c r="AE572" s="58">
        <v>3.6228303129876715E-4</v>
      </c>
      <c r="AF572" s="58">
        <v>4.1251168430896681E-4</v>
      </c>
      <c r="AG572" s="58">
        <v>0</v>
      </c>
      <c r="AH572" s="18">
        <v>4.1845374940082899E-4</v>
      </c>
      <c r="AI572" s="17">
        <v>461</v>
      </c>
      <c r="AJ572">
        <v>9</v>
      </c>
      <c r="AK572" s="25">
        <v>0.98078439139470985</v>
      </c>
      <c r="AL572" t="str">
        <f>IF(AK572&lt;='CAV Tier 1 Analysis'!$A$5,"Tier 1", "Tier 2")</f>
        <v>Tier 2</v>
      </c>
      <c r="AM572" t="str">
        <f t="shared" si="17"/>
        <v>California - Tier 2</v>
      </c>
      <c r="AN572" t="str">
        <f t="shared" si="18"/>
        <v>La Palma, City Of - Tier 2</v>
      </c>
    </row>
    <row r="573" spans="1:40" x14ac:dyDescent="0.3">
      <c r="A573">
        <v>9</v>
      </c>
      <c r="B573" t="s">
        <v>21</v>
      </c>
      <c r="C573" t="s">
        <v>811</v>
      </c>
      <c r="D573" t="s">
        <v>1896</v>
      </c>
      <c r="E573" t="s">
        <v>611</v>
      </c>
      <c r="F573" s="12">
        <v>416.10581208040969</v>
      </c>
      <c r="G573" s="12">
        <v>39.103292570928161</v>
      </c>
      <c r="H573" s="12">
        <v>18.761013236889013</v>
      </c>
      <c r="I573">
        <v>0</v>
      </c>
      <c r="J573" s="15">
        <v>1.7671477633817281E-2</v>
      </c>
      <c r="K573" s="15">
        <v>0.98232852236618273</v>
      </c>
      <c r="L573" s="59">
        <v>9.3467000000000002</v>
      </c>
      <c r="M573">
        <v>0</v>
      </c>
      <c r="N573">
        <v>0</v>
      </c>
      <c r="O573" s="12">
        <v>32</v>
      </c>
      <c r="P573" s="12">
        <v>1</v>
      </c>
      <c r="Q573">
        <v>0</v>
      </c>
      <c r="R573">
        <v>0</v>
      </c>
      <c r="S573" s="12">
        <v>0.33153482580343413</v>
      </c>
      <c r="T573" s="12">
        <v>31.153089556732667</v>
      </c>
      <c r="U573">
        <v>0</v>
      </c>
      <c r="V573" s="12">
        <v>7.9502030141954947</v>
      </c>
      <c r="W573" s="58">
        <v>5.9809998159769529E-5</v>
      </c>
      <c r="X573" s="58">
        <v>0</v>
      </c>
      <c r="Y573" s="58">
        <v>0</v>
      </c>
      <c r="Z573" s="58">
        <v>3.1541960140923156E-3</v>
      </c>
      <c r="AA573" s="58">
        <v>1.3684494245937377E-3</v>
      </c>
      <c r="AB573" s="58">
        <v>0</v>
      </c>
      <c r="AC573" s="58">
        <v>0</v>
      </c>
      <c r="AD573" s="58">
        <v>4.8406325562509206E-7</v>
      </c>
      <c r="AE573" s="58">
        <v>8.5606620342189499E-7</v>
      </c>
      <c r="AF573" s="58">
        <v>0</v>
      </c>
      <c r="AG573" s="58">
        <v>2.5247571835937745E-6</v>
      </c>
      <c r="AH573" s="18">
        <v>4.169382112262239E-4</v>
      </c>
      <c r="AI573" s="17">
        <v>462</v>
      </c>
      <c r="AJ573">
        <v>9</v>
      </c>
      <c r="AK573" s="25">
        <v>0.98120132960593609</v>
      </c>
      <c r="AL573" t="str">
        <f>IF(AK573&lt;='CAV Tier 1 Analysis'!$A$5,"Tier 1", "Tier 2")</f>
        <v>Tier 2</v>
      </c>
      <c r="AM573" t="str">
        <f t="shared" si="17"/>
        <v>California - Tier 2</v>
      </c>
      <c r="AN573" t="str">
        <f t="shared" si="18"/>
        <v>Fort Mojave Indian Tribe - Tier 2</v>
      </c>
    </row>
    <row r="574" spans="1:40" x14ac:dyDescent="0.3">
      <c r="A574">
        <v>9</v>
      </c>
      <c r="B574" t="s">
        <v>21</v>
      </c>
      <c r="C574" t="s">
        <v>1179</v>
      </c>
      <c r="D574" t="s">
        <v>1835</v>
      </c>
      <c r="E574" t="s">
        <v>642</v>
      </c>
      <c r="F574" s="12">
        <v>56.85033476031137</v>
      </c>
      <c r="G574" s="12">
        <v>107.331386961617</v>
      </c>
      <c r="H574" s="12">
        <v>30.346478646617463</v>
      </c>
      <c r="I574">
        <v>0</v>
      </c>
      <c r="J574" s="15">
        <v>0</v>
      </c>
      <c r="K574" s="15">
        <v>1</v>
      </c>
      <c r="L574" s="59">
        <v>0.73541000000000012</v>
      </c>
      <c r="M574">
        <v>106</v>
      </c>
      <c r="N574">
        <v>0</v>
      </c>
      <c r="O574" s="12">
        <v>14</v>
      </c>
      <c r="P574" s="12">
        <v>2</v>
      </c>
      <c r="Q574">
        <v>0</v>
      </c>
      <c r="R574">
        <v>0</v>
      </c>
      <c r="S574" s="12">
        <v>0</v>
      </c>
      <c r="T574" s="12">
        <v>82.786583292574946</v>
      </c>
      <c r="U574" s="12">
        <v>25.936248532263576</v>
      </c>
      <c r="V574" s="12">
        <v>24.544803669042054</v>
      </c>
      <c r="W574" s="58">
        <v>4.7059251657457835E-6</v>
      </c>
      <c r="X574" s="58">
        <v>4.3734605212669833E-4</v>
      </c>
      <c r="Y574" s="58">
        <v>0</v>
      </c>
      <c r="Z574" s="58">
        <v>1.3799607561653881E-3</v>
      </c>
      <c r="AA574" s="58">
        <v>2.7368988491874753E-3</v>
      </c>
      <c r="AB574" s="58">
        <v>0</v>
      </c>
      <c r="AC574" s="58">
        <v>0</v>
      </c>
      <c r="AD574" s="58">
        <v>0</v>
      </c>
      <c r="AE574" s="58">
        <v>2.2749203068441359E-6</v>
      </c>
      <c r="AF574" s="58">
        <v>1.1646721824676547E-6</v>
      </c>
      <c r="AG574" s="58">
        <v>7.7947279173453477E-6</v>
      </c>
      <c r="AH574" s="18">
        <v>4.154678093683604E-4</v>
      </c>
      <c r="AI574" s="17">
        <v>463</v>
      </c>
      <c r="AJ574">
        <v>9</v>
      </c>
      <c r="AK574" s="25">
        <v>0.9816167974153045</v>
      </c>
      <c r="AL574" t="str">
        <f>IF(AK574&lt;='CAV Tier 1 Analysis'!$A$5,"Tier 1", "Tier 2")</f>
        <v>Tier 2</v>
      </c>
      <c r="AM574" t="str">
        <f t="shared" si="17"/>
        <v>California - Tier 2</v>
      </c>
      <c r="AN574" t="str">
        <f t="shared" si="18"/>
        <v>Wheatland, City Of - Tier 2</v>
      </c>
    </row>
    <row r="575" spans="1:40" x14ac:dyDescent="0.3">
      <c r="A575">
        <v>9</v>
      </c>
      <c r="B575" t="s">
        <v>21</v>
      </c>
      <c r="C575" t="s">
        <v>1111</v>
      </c>
      <c r="D575" t="s">
        <v>1763</v>
      </c>
      <c r="E575" t="s">
        <v>527</v>
      </c>
      <c r="F575" s="12">
        <v>1772.4914311082725</v>
      </c>
      <c r="G575" s="12">
        <v>11081.34190218265</v>
      </c>
      <c r="H575" s="12">
        <v>4401.1313817431319</v>
      </c>
      <c r="I575">
        <v>17</v>
      </c>
      <c r="J575" s="15">
        <v>0</v>
      </c>
      <c r="K575" s="15">
        <v>0.99999999999999989</v>
      </c>
      <c r="L575" s="59">
        <v>6.7060000000000004</v>
      </c>
      <c r="M575">
        <v>37</v>
      </c>
      <c r="N575">
        <v>2</v>
      </c>
      <c r="O575" s="12">
        <v>15</v>
      </c>
      <c r="P575" s="12">
        <v>1</v>
      </c>
      <c r="Q575">
        <v>0</v>
      </c>
      <c r="R575" s="12">
        <v>16.999999999999996</v>
      </c>
      <c r="S575" s="12">
        <v>0</v>
      </c>
      <c r="T575" s="12">
        <v>12266.656401924962</v>
      </c>
      <c r="U575" s="12">
        <v>10494.16497081669</v>
      </c>
      <c r="V575">
        <v>0</v>
      </c>
      <c r="W575" s="58">
        <v>4.2912027524090265E-5</v>
      </c>
      <c r="X575" s="58">
        <v>1.5265852762913056E-4</v>
      </c>
      <c r="Y575" s="58">
        <v>2.4832381425378696E-4</v>
      </c>
      <c r="Z575" s="58">
        <v>1.4785293816057729E-3</v>
      </c>
      <c r="AA575" s="58">
        <v>1.3684494245937377E-3</v>
      </c>
      <c r="AB575" s="58">
        <v>0</v>
      </c>
      <c r="AC575" s="58">
        <v>4.4110912075159814E-4</v>
      </c>
      <c r="AD575" s="58">
        <v>0</v>
      </c>
      <c r="AE575" s="58">
        <v>3.3707956816139733E-4</v>
      </c>
      <c r="AF575" s="58">
        <v>4.7124247766721999E-4</v>
      </c>
      <c r="AG575" s="58">
        <v>0</v>
      </c>
      <c r="AH575" s="18">
        <v>4.1275494019879402E-4</v>
      </c>
      <c r="AI575" s="17">
        <v>464</v>
      </c>
      <c r="AJ575">
        <v>9</v>
      </c>
      <c r="AK575" s="25">
        <v>0.98202955235550327</v>
      </c>
      <c r="AL575" t="str">
        <f>IF(AK575&lt;='CAV Tier 1 Analysis'!$A$5,"Tier 1", "Tier 2")</f>
        <v>Tier 2</v>
      </c>
      <c r="AM575" t="str">
        <f t="shared" si="17"/>
        <v>California - Tier 2</v>
      </c>
      <c r="AN575" t="str">
        <f t="shared" si="18"/>
        <v>Dixon, City Of - Tier 2</v>
      </c>
    </row>
    <row r="576" spans="1:40" x14ac:dyDescent="0.3">
      <c r="A576">
        <v>9</v>
      </c>
      <c r="B576" t="s">
        <v>21</v>
      </c>
      <c r="C576" t="s">
        <v>1166</v>
      </c>
      <c r="D576" t="s">
        <v>1820</v>
      </c>
      <c r="E576" t="s">
        <v>662</v>
      </c>
      <c r="F576" s="12">
        <v>18.621480531519055</v>
      </c>
      <c r="G576" s="12">
        <v>260.87124694574908</v>
      </c>
      <c r="H576" s="12">
        <v>137.37334549609733</v>
      </c>
      <c r="I576">
        <v>0</v>
      </c>
      <c r="J576" s="15">
        <v>0.23270072043063214</v>
      </c>
      <c r="K576" s="15">
        <v>0.76729927956936794</v>
      </c>
      <c r="L576" s="59">
        <v>0.61491000000000007</v>
      </c>
      <c r="M576">
        <v>0</v>
      </c>
      <c r="N576">
        <v>0</v>
      </c>
      <c r="O576" s="12">
        <v>17</v>
      </c>
      <c r="P576" s="12">
        <v>2</v>
      </c>
      <c r="Q576">
        <v>0</v>
      </c>
      <c r="R576">
        <v>0</v>
      </c>
      <c r="S576" s="12">
        <v>31.966876464907983</v>
      </c>
      <c r="T576" s="12">
        <v>266.43825710144262</v>
      </c>
      <c r="U576" s="12">
        <v>247.81677656992355</v>
      </c>
      <c r="V576">
        <v>0</v>
      </c>
      <c r="W576" s="58">
        <v>3.9348396726570756E-6</v>
      </c>
      <c r="X576" s="58">
        <v>0</v>
      </c>
      <c r="Y576" s="58">
        <v>0</v>
      </c>
      <c r="Z576" s="58">
        <v>1.6756666324865427E-3</v>
      </c>
      <c r="AA576" s="58">
        <v>2.7368988491874753E-3</v>
      </c>
      <c r="AB576" s="58">
        <v>0</v>
      </c>
      <c r="AC576" s="58">
        <v>0</v>
      </c>
      <c r="AD576" s="58">
        <v>4.6673800425850192E-5</v>
      </c>
      <c r="AE576" s="58">
        <v>7.3215462879791709E-6</v>
      </c>
      <c r="AF576" s="58">
        <v>1.1128259573112686E-5</v>
      </c>
      <c r="AG576" s="58">
        <v>0</v>
      </c>
      <c r="AH576" s="18">
        <v>4.0742035705760166E-4</v>
      </c>
      <c r="AI576" s="17">
        <v>465</v>
      </c>
      <c r="AJ576">
        <v>9</v>
      </c>
      <c r="AK576" s="25">
        <v>0.98243697271256092</v>
      </c>
      <c r="AL576" t="str">
        <f>IF(AK576&lt;='CAV Tier 1 Analysis'!$A$5,"Tier 1", "Tier 2")</f>
        <v>Tier 2</v>
      </c>
      <c r="AM576" t="str">
        <f t="shared" si="17"/>
        <v>California - Tier 2</v>
      </c>
      <c r="AN576" t="str">
        <f t="shared" si="18"/>
        <v>Blue Lake, City Of - Tier 2</v>
      </c>
    </row>
    <row r="577" spans="1:40" x14ac:dyDescent="0.3">
      <c r="A577">
        <v>9</v>
      </c>
      <c r="B577" t="s">
        <v>21</v>
      </c>
      <c r="C577" t="s">
        <v>1226</v>
      </c>
      <c r="D577" t="s">
        <v>1882</v>
      </c>
      <c r="E577" t="s">
        <v>486</v>
      </c>
      <c r="F577" s="12">
        <v>762.01177331349447</v>
      </c>
      <c r="G577" s="12">
        <v>17230.036025822072</v>
      </c>
      <c r="H577" s="12">
        <v>6814.8025321106215</v>
      </c>
      <c r="I577">
        <v>0</v>
      </c>
      <c r="J577" s="15">
        <v>1.1079829052751669E-2</v>
      </c>
      <c r="K577" s="15">
        <v>0.98892017094724816</v>
      </c>
      <c r="L577" s="59">
        <v>8.695079999999999</v>
      </c>
      <c r="M577">
        <v>28</v>
      </c>
      <c r="N577">
        <v>0</v>
      </c>
      <c r="O577" s="12">
        <v>14</v>
      </c>
      <c r="P577" s="12">
        <v>1</v>
      </c>
      <c r="Q577">
        <v>0</v>
      </c>
      <c r="R577">
        <v>0</v>
      </c>
      <c r="S577" s="12">
        <v>75.506847084044907</v>
      </c>
      <c r="T577" s="12">
        <v>19218.319910720318</v>
      </c>
      <c r="U577" s="12">
        <v>18456.308137406824</v>
      </c>
      <c r="V577">
        <v>0</v>
      </c>
      <c r="W577" s="58">
        <v>5.5640249371334139E-5</v>
      </c>
      <c r="X577" s="58">
        <v>1.1552537225988258E-4</v>
      </c>
      <c r="Y577" s="58">
        <v>0</v>
      </c>
      <c r="Z577" s="58">
        <v>1.3799607561653881E-3</v>
      </c>
      <c r="AA577" s="58">
        <v>1.3684494245937377E-3</v>
      </c>
      <c r="AB577" s="58">
        <v>0</v>
      </c>
      <c r="AC577" s="58">
        <v>0</v>
      </c>
      <c r="AD577" s="58">
        <v>1.1024510059513082E-4</v>
      </c>
      <c r="AE577" s="58">
        <v>5.2810666281290837E-4</v>
      </c>
      <c r="AF577" s="58">
        <v>8.2878403374141033E-4</v>
      </c>
      <c r="AG577" s="58">
        <v>0</v>
      </c>
      <c r="AH577" s="18">
        <v>3.987919635945265E-4</v>
      </c>
      <c r="AI577" s="17">
        <v>466</v>
      </c>
      <c r="AJ577">
        <v>9</v>
      </c>
      <c r="AK577" s="25">
        <v>0.98283576467615541</v>
      </c>
      <c r="AL577" t="str">
        <f>IF(AK577&lt;='CAV Tier 1 Analysis'!$A$5,"Tier 1", "Tier 2")</f>
        <v>Tier 2</v>
      </c>
      <c r="AM577" t="str">
        <f t="shared" si="17"/>
        <v>California - Tier 2</v>
      </c>
      <c r="AN577" t="str">
        <f t="shared" si="18"/>
        <v>Marina, City Of - Tier 2</v>
      </c>
    </row>
    <row r="578" spans="1:40" x14ac:dyDescent="0.3">
      <c r="A578">
        <v>9</v>
      </c>
      <c r="B578" t="s">
        <v>21</v>
      </c>
      <c r="C578" t="s">
        <v>984</v>
      </c>
      <c r="D578" t="s">
        <v>1633</v>
      </c>
      <c r="E578" t="s">
        <v>569</v>
      </c>
      <c r="F578" s="12">
        <v>8221.9936136533961</v>
      </c>
      <c r="G578" s="12">
        <v>10362.427597202064</v>
      </c>
      <c r="H578" s="12">
        <v>3780.6459427661766</v>
      </c>
      <c r="I578">
        <v>7</v>
      </c>
      <c r="J578" s="15">
        <v>0</v>
      </c>
      <c r="K578" s="15">
        <v>0.99999999999999989</v>
      </c>
      <c r="L578" s="59">
        <v>3.4013599999999995</v>
      </c>
      <c r="M578">
        <v>27</v>
      </c>
      <c r="N578">
        <v>0</v>
      </c>
      <c r="O578" s="12">
        <v>22</v>
      </c>
      <c r="P578" s="12">
        <v>1</v>
      </c>
      <c r="Q578">
        <v>0</v>
      </c>
      <c r="R578" s="12">
        <v>6.9999999999999991</v>
      </c>
      <c r="S578" s="12">
        <v>0</v>
      </c>
      <c r="T578" s="12">
        <v>9972.8466773384898</v>
      </c>
      <c r="U578" s="12">
        <v>1750.8530636850937</v>
      </c>
      <c r="V578" s="12">
        <v>389.58091986357431</v>
      </c>
      <c r="W578" s="58">
        <v>2.1765471807238239E-5</v>
      </c>
      <c r="X578" s="58">
        <v>1.1139946610774391E-4</v>
      </c>
      <c r="Y578" s="58">
        <v>0</v>
      </c>
      <c r="Z578" s="58">
        <v>2.168509759688467E-3</v>
      </c>
      <c r="AA578" s="58">
        <v>1.3684494245937377E-3</v>
      </c>
      <c r="AB578" s="58">
        <v>0</v>
      </c>
      <c r="AC578" s="58">
        <v>1.8163316736830514E-4</v>
      </c>
      <c r="AD578" s="58">
        <v>0</v>
      </c>
      <c r="AE578" s="58">
        <v>2.7404720089897961E-4</v>
      </c>
      <c r="AF578" s="58">
        <v>7.8622390448088825E-5</v>
      </c>
      <c r="AG578" s="58">
        <v>1.2371976215706272E-4</v>
      </c>
      <c r="AH578" s="18">
        <v>3.9346787664269305E-4</v>
      </c>
      <c r="AI578" s="17">
        <v>467</v>
      </c>
      <c r="AJ578">
        <v>9</v>
      </c>
      <c r="AK578" s="25">
        <v>0.98322923255279815</v>
      </c>
      <c r="AL578" t="str">
        <f>IF(AK578&lt;='CAV Tier 1 Analysis'!$A$5,"Tier 1", "Tier 2")</f>
        <v>Tier 2</v>
      </c>
      <c r="AM578" t="str">
        <f t="shared" si="17"/>
        <v>California - Tier 2</v>
      </c>
      <c r="AN578" t="str">
        <f t="shared" si="18"/>
        <v>Los Alamitos, City Of - Tier 2</v>
      </c>
    </row>
    <row r="579" spans="1:40" x14ac:dyDescent="0.3">
      <c r="A579">
        <v>9</v>
      </c>
      <c r="B579" t="s">
        <v>21</v>
      </c>
      <c r="C579" t="s">
        <v>946</v>
      </c>
      <c r="D579" t="s">
        <v>1594</v>
      </c>
      <c r="E579" t="s">
        <v>672</v>
      </c>
      <c r="F579" s="12">
        <v>24.449139019396423</v>
      </c>
      <c r="G579" s="12">
        <v>38.07847554928972</v>
      </c>
      <c r="H579" s="12">
        <v>25.782701406229467</v>
      </c>
      <c r="I579">
        <v>0</v>
      </c>
      <c r="J579" s="15">
        <v>2.0288705953685781E-3</v>
      </c>
      <c r="K579" s="15">
        <v>0.9979711294046314</v>
      </c>
      <c r="L579" s="59">
        <v>1.28643</v>
      </c>
      <c r="M579">
        <v>0</v>
      </c>
      <c r="N579">
        <v>0</v>
      </c>
      <c r="O579" s="12">
        <v>16</v>
      </c>
      <c r="P579" s="12">
        <v>2</v>
      </c>
      <c r="Q579">
        <v>0</v>
      </c>
      <c r="R579">
        <v>0</v>
      </c>
      <c r="S579" s="12">
        <v>5.2309764752267056E-2</v>
      </c>
      <c r="T579" s="12">
        <v>48.337762099905618</v>
      </c>
      <c r="U579" s="12">
        <v>23.888623080509195</v>
      </c>
      <c r="V579">
        <v>0</v>
      </c>
      <c r="W579" s="58">
        <v>8.2319295508224636E-6</v>
      </c>
      <c r="X579" s="58">
        <v>0</v>
      </c>
      <c r="Y579" s="58">
        <v>0</v>
      </c>
      <c r="Z579" s="58">
        <v>1.5770980070461578E-3</v>
      </c>
      <c r="AA579" s="58">
        <v>2.7368988491874753E-3</v>
      </c>
      <c r="AB579" s="58">
        <v>0</v>
      </c>
      <c r="AC579" s="58">
        <v>0</v>
      </c>
      <c r="AD579" s="58">
        <v>7.6375792394063465E-8</v>
      </c>
      <c r="AE579" s="58">
        <v>1.3282895876962559E-6</v>
      </c>
      <c r="AF579" s="58">
        <v>1.0727231713836312E-6</v>
      </c>
      <c r="AG579" s="58">
        <v>0</v>
      </c>
      <c r="AH579" s="18">
        <v>3.931551067578118E-4</v>
      </c>
      <c r="AI579" s="17">
        <v>468</v>
      </c>
      <c r="AJ579">
        <v>9</v>
      </c>
      <c r="AK579" s="25">
        <v>0.98362238765955601</v>
      </c>
      <c r="AL579" t="str">
        <f>IF(AK579&lt;='CAV Tier 1 Analysis'!$A$5,"Tier 1", "Tier 2")</f>
        <v>Tier 2</v>
      </c>
      <c r="AM579" t="str">
        <f t="shared" si="17"/>
        <v>California - Tier 2</v>
      </c>
      <c r="AN579" t="str">
        <f t="shared" si="18"/>
        <v>Point Arena, City Of - Tier 2</v>
      </c>
    </row>
    <row r="580" spans="1:40" x14ac:dyDescent="0.3">
      <c r="A580">
        <v>9</v>
      </c>
      <c r="B580" t="s">
        <v>21</v>
      </c>
      <c r="C580" t="s">
        <v>994</v>
      </c>
      <c r="D580" t="s">
        <v>1643</v>
      </c>
      <c r="E580" t="s">
        <v>585</v>
      </c>
      <c r="F580" s="12">
        <v>5140.1480231086944</v>
      </c>
      <c r="G580" s="12">
        <v>5169.2703284645559</v>
      </c>
      <c r="H580" s="12">
        <v>2075.3621781656061</v>
      </c>
      <c r="I580">
        <v>9</v>
      </c>
      <c r="J580" s="15">
        <v>4.7290529196822834E-2</v>
      </c>
      <c r="K580" s="15">
        <v>0.95270947080317703</v>
      </c>
      <c r="L580" s="59">
        <v>2.1264300000000009</v>
      </c>
      <c r="M580">
        <v>41</v>
      </c>
      <c r="N580">
        <v>0</v>
      </c>
      <c r="O580" s="12">
        <v>22</v>
      </c>
      <c r="P580" s="12">
        <v>1</v>
      </c>
      <c r="Q580">
        <v>0</v>
      </c>
      <c r="R580" s="12">
        <v>8.5743852372285936</v>
      </c>
      <c r="S580" s="12">
        <v>98.144975680522421</v>
      </c>
      <c r="T580" s="12">
        <v>6112.3525199755295</v>
      </c>
      <c r="U580" s="12">
        <v>972.20449686683514</v>
      </c>
      <c r="V580">
        <v>0</v>
      </c>
      <c r="W580" s="58">
        <v>1.360713132837031E-5</v>
      </c>
      <c r="X580" s="58">
        <v>1.691621522376852E-4</v>
      </c>
      <c r="Y580" s="58">
        <v>0</v>
      </c>
      <c r="Z580" s="58">
        <v>2.168509759688467E-3</v>
      </c>
      <c r="AA580" s="58">
        <v>1.3684494245937377E-3</v>
      </c>
      <c r="AB580" s="58">
        <v>0</v>
      </c>
      <c r="AC580" s="58">
        <v>2.224846784105523E-4</v>
      </c>
      <c r="AD580" s="58">
        <v>1.4329829856042552E-4</v>
      </c>
      <c r="AE580" s="58">
        <v>1.6796338630307254E-4</v>
      </c>
      <c r="AF580" s="58">
        <v>4.3657028184405045E-5</v>
      </c>
      <c r="AG580" s="58">
        <v>0</v>
      </c>
      <c r="AH580" s="18">
        <v>3.9064835084606504E-4</v>
      </c>
      <c r="AI580" s="17">
        <v>469</v>
      </c>
      <c r="AJ580">
        <v>10</v>
      </c>
      <c r="AK580" s="25">
        <v>0.98401303601040202</v>
      </c>
      <c r="AL580" t="str">
        <f>IF(AK580&lt;='CAV Tier 1 Analysis'!$A$5,"Tier 1", "Tier 2")</f>
        <v>Tier 2</v>
      </c>
      <c r="AM580" t="str">
        <f t="shared" si="17"/>
        <v>California - Tier 2</v>
      </c>
      <c r="AN580" t="str">
        <f t="shared" si="18"/>
        <v>Villa Park, City Of - Tier 2</v>
      </c>
    </row>
    <row r="581" spans="1:40" x14ac:dyDescent="0.3">
      <c r="A581">
        <v>9</v>
      </c>
      <c r="B581" t="s">
        <v>21</v>
      </c>
      <c r="C581" t="s">
        <v>1251</v>
      </c>
      <c r="D581" t="s">
        <v>1908</v>
      </c>
      <c r="E581" t="s">
        <v>587</v>
      </c>
      <c r="F581" s="12">
        <v>515.56685425079604</v>
      </c>
      <c r="G581" s="12">
        <v>5444.8066618107205</v>
      </c>
      <c r="H581" s="12">
        <v>2080.8202175447132</v>
      </c>
      <c r="I581">
        <v>3</v>
      </c>
      <c r="J581" s="15">
        <v>2.3874271154882654E-2</v>
      </c>
      <c r="K581" s="15">
        <v>0.97612572884511739</v>
      </c>
      <c r="L581" s="59">
        <v>4.0817999999999994</v>
      </c>
      <c r="M581">
        <v>29</v>
      </c>
      <c r="N581">
        <v>0</v>
      </c>
      <c r="O581" s="12">
        <v>14.4</v>
      </c>
      <c r="P581" s="12">
        <v>1.6</v>
      </c>
      <c r="Q581">
        <v>0</v>
      </c>
      <c r="R581" s="12">
        <v>2.9283771865353523</v>
      </c>
      <c r="S581" s="12">
        <v>49.678066098224392</v>
      </c>
      <c r="T581" s="12">
        <v>5600.0847451502268</v>
      </c>
      <c r="U581" s="12">
        <v>5084.5178908994312</v>
      </c>
      <c r="V581">
        <v>0</v>
      </c>
      <c r="W581" s="58">
        <v>2.6119641209041398E-5</v>
      </c>
      <c r="X581" s="58">
        <v>1.1965127841202124E-4</v>
      </c>
      <c r="Y581" s="58">
        <v>0</v>
      </c>
      <c r="Z581" s="58">
        <v>1.4193882063415419E-3</v>
      </c>
      <c r="AA581" s="58">
        <v>2.1895190793499806E-3</v>
      </c>
      <c r="AB581" s="58">
        <v>0</v>
      </c>
      <c r="AC581" s="58">
        <v>7.5984346234214608E-5</v>
      </c>
      <c r="AD581" s="58">
        <v>7.2533334470637457E-5</v>
      </c>
      <c r="AE581" s="58">
        <v>1.5388660819310482E-4</v>
      </c>
      <c r="AF581" s="58">
        <v>2.2832124474066545E-4</v>
      </c>
      <c r="AG581" s="58">
        <v>0</v>
      </c>
      <c r="AH581" s="18">
        <v>3.8958215808647341E-4</v>
      </c>
      <c r="AI581" s="17">
        <v>470</v>
      </c>
      <c r="AJ581">
        <v>10</v>
      </c>
      <c r="AK581" s="25">
        <v>0.98440261816848851</v>
      </c>
      <c r="AL581" t="str">
        <f>IF(AK581&lt;='CAV Tier 1 Analysis'!$A$5,"Tier 1", "Tier 2")</f>
        <v>Tier 2</v>
      </c>
      <c r="AM581" t="str">
        <f t="shared" si="17"/>
        <v>California - Tier 2</v>
      </c>
      <c r="AN581" t="str">
        <f t="shared" si="18"/>
        <v>American Canyon, City Of - Tier 2</v>
      </c>
    </row>
    <row r="582" spans="1:40" x14ac:dyDescent="0.3">
      <c r="A582">
        <v>9</v>
      </c>
      <c r="B582" t="s">
        <v>21</v>
      </c>
      <c r="C582" t="s">
        <v>859</v>
      </c>
      <c r="D582" t="s">
        <v>1506</v>
      </c>
      <c r="E582" t="s">
        <v>479</v>
      </c>
      <c r="F582" s="12">
        <v>384.59162936936207</v>
      </c>
      <c r="G582" s="12">
        <v>20100.622042693889</v>
      </c>
      <c r="H582" s="12">
        <v>5560.3343328762139</v>
      </c>
      <c r="I582">
        <v>0</v>
      </c>
      <c r="J582" s="15">
        <v>4.6341181388812297E-2</v>
      </c>
      <c r="K582" s="15">
        <v>0.95365881861118762</v>
      </c>
      <c r="L582" s="59">
        <v>4.4970800000000004</v>
      </c>
      <c r="M582">
        <v>4</v>
      </c>
      <c r="N582">
        <v>0</v>
      </c>
      <c r="O582" s="12">
        <v>9</v>
      </c>
      <c r="P582" s="12">
        <v>1</v>
      </c>
      <c r="Q582">
        <v>0</v>
      </c>
      <c r="R582">
        <v>0</v>
      </c>
      <c r="S582" s="12">
        <v>257.67246190225723</v>
      </c>
      <c r="T582" s="12">
        <v>19442.238349016832</v>
      </c>
      <c r="U582" s="12">
        <v>19057.64671964747</v>
      </c>
      <c r="V582" s="12">
        <v>658.38369367705673</v>
      </c>
      <c r="W582" s="58">
        <v>2.8777038583065293E-5</v>
      </c>
      <c r="X582" s="58">
        <v>1.6503624608554654E-5</v>
      </c>
      <c r="Y582" s="58">
        <v>0</v>
      </c>
      <c r="Z582" s="58">
        <v>8.8711762896346376E-4</v>
      </c>
      <c r="AA582" s="58">
        <v>1.3684494245937377E-3</v>
      </c>
      <c r="AB582" s="58">
        <v>0</v>
      </c>
      <c r="AC582" s="58">
        <v>0</v>
      </c>
      <c r="AD582" s="58">
        <v>3.7621921163507265E-4</v>
      </c>
      <c r="AE582" s="58">
        <v>5.3425979272959197E-4</v>
      </c>
      <c r="AF582" s="58">
        <v>8.5578725736139521E-4</v>
      </c>
      <c r="AG582" s="58">
        <v>2.0908383813647319E-4</v>
      </c>
      <c r="AH582" s="18">
        <v>3.8874525605557764E-4</v>
      </c>
      <c r="AI582" s="17">
        <v>471</v>
      </c>
      <c r="AJ582">
        <v>10</v>
      </c>
      <c r="AK582" s="25">
        <v>0.9847913634245441</v>
      </c>
      <c r="AL582" t="str">
        <f>IF(AK582&lt;='CAV Tier 1 Analysis'!$A$5,"Tier 1", "Tier 2")</f>
        <v>Tier 2</v>
      </c>
      <c r="AM582" t="str">
        <f t="shared" si="17"/>
        <v>California - Tier 2</v>
      </c>
      <c r="AN582" t="str">
        <f t="shared" si="18"/>
        <v>Reedley, City Of - Tier 2</v>
      </c>
    </row>
    <row r="583" spans="1:40" x14ac:dyDescent="0.3">
      <c r="A583">
        <v>9</v>
      </c>
      <c r="B583" t="s">
        <v>21</v>
      </c>
      <c r="C583" t="s">
        <v>1117</v>
      </c>
      <c r="D583" t="s">
        <v>1770</v>
      </c>
      <c r="E583" t="s">
        <v>592</v>
      </c>
      <c r="F583" s="12">
        <v>471.91468864278073</v>
      </c>
      <c r="G583" s="12">
        <v>2488.9578747715486</v>
      </c>
      <c r="H583" s="12">
        <v>1298.4156128924799</v>
      </c>
      <c r="I583">
        <v>14</v>
      </c>
      <c r="J583" s="15">
        <v>0.10869877785765635</v>
      </c>
      <c r="K583" s="15">
        <v>0.89130122214234364</v>
      </c>
      <c r="L583" s="59">
        <v>2.5038</v>
      </c>
      <c r="M583">
        <v>44</v>
      </c>
      <c r="N583">
        <v>0</v>
      </c>
      <c r="O583" s="12">
        <v>16</v>
      </c>
      <c r="P583" s="12">
        <v>1</v>
      </c>
      <c r="Q583">
        <v>1</v>
      </c>
      <c r="R583" s="12">
        <v>12.47821710999281</v>
      </c>
      <c r="S583" s="12">
        <v>141.13619027271238</v>
      </c>
      <c r="T583" s="12">
        <v>3032.2301796432889</v>
      </c>
      <c r="U583" s="12">
        <v>2560.3154910005082</v>
      </c>
      <c r="V583">
        <v>0</v>
      </c>
      <c r="W583" s="58">
        <v>1.6021940726933673E-5</v>
      </c>
      <c r="X583" s="58">
        <v>1.8153987069410119E-4</v>
      </c>
      <c r="Y583" s="58">
        <v>0</v>
      </c>
      <c r="Z583" s="58">
        <v>1.5770980070461578E-3</v>
      </c>
      <c r="AA583" s="58">
        <v>1.3684494245937377E-3</v>
      </c>
      <c r="AB583" s="58">
        <v>3.9840637450199205E-4</v>
      </c>
      <c r="AC583" s="58">
        <v>3.2377972811391048E-4</v>
      </c>
      <c r="AD583" s="58">
        <v>2.0606837783743908E-4</v>
      </c>
      <c r="AE583" s="58">
        <v>8.332367077304956E-5</v>
      </c>
      <c r="AF583" s="58">
        <v>1.1497145498894785E-4</v>
      </c>
      <c r="AG583" s="58">
        <v>0</v>
      </c>
      <c r="AH583" s="18">
        <v>3.8815080447966092E-4</v>
      </c>
      <c r="AI583" s="17">
        <v>472</v>
      </c>
      <c r="AJ583">
        <v>10</v>
      </c>
      <c r="AK583" s="25">
        <v>0.98517951422902372</v>
      </c>
      <c r="AL583" t="str">
        <f>IF(AK583&lt;='CAV Tier 1 Analysis'!$A$5,"Tier 1", "Tier 2")</f>
        <v>Tier 2</v>
      </c>
      <c r="AM583" t="str">
        <f t="shared" si="17"/>
        <v>California - Tier 2</v>
      </c>
      <c r="AN583" t="str">
        <f t="shared" si="18"/>
        <v>Cloverdale, City Of - Tier 2</v>
      </c>
    </row>
    <row r="584" spans="1:40" x14ac:dyDescent="0.3">
      <c r="A584">
        <v>9</v>
      </c>
      <c r="B584" t="s">
        <v>21</v>
      </c>
      <c r="C584" t="s">
        <v>961</v>
      </c>
      <c r="D584" t="s">
        <v>1609</v>
      </c>
      <c r="E584" t="s">
        <v>513</v>
      </c>
      <c r="F584" s="12">
        <v>243.59175815674189</v>
      </c>
      <c r="G584" s="12">
        <v>12540.21532201528</v>
      </c>
      <c r="H584" s="12">
        <v>8005.7943602036094</v>
      </c>
      <c r="I584">
        <v>4</v>
      </c>
      <c r="J584" s="15">
        <v>0</v>
      </c>
      <c r="K584" s="15">
        <v>1.0000000000000002</v>
      </c>
      <c r="L584" s="59">
        <v>2.7797199999999997</v>
      </c>
      <c r="M584">
        <v>23</v>
      </c>
      <c r="N584">
        <v>2</v>
      </c>
      <c r="O584" s="12">
        <v>14</v>
      </c>
      <c r="P584" s="12">
        <v>1</v>
      </c>
      <c r="Q584">
        <v>0</v>
      </c>
      <c r="R584" s="12">
        <v>4.0000000000000009</v>
      </c>
      <c r="S584" s="12">
        <v>0</v>
      </c>
      <c r="T584" s="12">
        <v>14457.541026561841</v>
      </c>
      <c r="U584" s="12">
        <v>14213.9492684051</v>
      </c>
      <c r="V584">
        <v>0</v>
      </c>
      <c r="W584" s="58">
        <v>1.7787566529863431E-5</v>
      </c>
      <c r="X584" s="58">
        <v>9.4895841499189265E-5</v>
      </c>
      <c r="Y584" s="58">
        <v>2.4832381425378696E-4</v>
      </c>
      <c r="Z584" s="58">
        <v>1.3799607561653881E-3</v>
      </c>
      <c r="AA584" s="58">
        <v>1.3684494245937377E-3</v>
      </c>
      <c r="AB584" s="58">
        <v>0</v>
      </c>
      <c r="AC584" s="58">
        <v>1.0379038135331726E-4</v>
      </c>
      <c r="AD584" s="58">
        <v>0</v>
      </c>
      <c r="AE584" s="58">
        <v>3.9728362205893329E-4</v>
      </c>
      <c r="AF584" s="58">
        <v>6.3828010035162531E-4</v>
      </c>
      <c r="AG584" s="58">
        <v>0</v>
      </c>
      <c r="AH584" s="18">
        <v>3.8625195516416738E-4</v>
      </c>
      <c r="AI584" s="17">
        <v>473</v>
      </c>
      <c r="AJ584">
        <v>10</v>
      </c>
      <c r="AK584" s="25">
        <v>0.9855657661841879</v>
      </c>
      <c r="AL584" t="str">
        <f>IF(AK584&lt;='CAV Tier 1 Analysis'!$A$5,"Tier 1", "Tier 2")</f>
        <v>Tier 2</v>
      </c>
      <c r="AM584" t="str">
        <f t="shared" ref="AM584:AM647" si="19">B584&amp;" - "&amp;AL584</f>
        <v>California - Tier 2</v>
      </c>
      <c r="AN584" t="str">
        <f t="shared" ref="AN584:AN647" si="20">C584&amp;" - "&amp;AL584</f>
        <v>Pacific Grove, City Of - Tier 2</v>
      </c>
    </row>
    <row r="585" spans="1:40" x14ac:dyDescent="0.3">
      <c r="A585">
        <v>9</v>
      </c>
      <c r="B585" t="s">
        <v>21</v>
      </c>
      <c r="C585" t="s">
        <v>1118</v>
      </c>
      <c r="D585" t="s">
        <v>1771</v>
      </c>
      <c r="E585" t="s">
        <v>559</v>
      </c>
      <c r="F585" s="12">
        <v>352.57801165271906</v>
      </c>
      <c r="G585" s="12">
        <v>5088.4835175999815</v>
      </c>
      <c r="H585" s="12">
        <v>2463.6647484642017</v>
      </c>
      <c r="I585">
        <v>5</v>
      </c>
      <c r="J585" s="15">
        <v>4.5316283818820406E-2</v>
      </c>
      <c r="K585" s="15">
        <v>0.95468371618117975</v>
      </c>
      <c r="L585" s="59">
        <v>1.8706299999999998</v>
      </c>
      <c r="M585">
        <v>86</v>
      </c>
      <c r="N585">
        <v>2</v>
      </c>
      <c r="O585" s="12">
        <v>16</v>
      </c>
      <c r="P585" s="12">
        <v>1</v>
      </c>
      <c r="Q585">
        <v>0</v>
      </c>
      <c r="R585" s="12">
        <v>4.7734185809058989</v>
      </c>
      <c r="S585" s="12">
        <v>111.64413097582656</v>
      </c>
      <c r="T585" s="12">
        <v>5636.9375841241799</v>
      </c>
      <c r="U585" s="12">
        <v>5284.3595724714605</v>
      </c>
      <c r="V585">
        <v>0</v>
      </c>
      <c r="W585" s="58">
        <v>1.1970254406112281E-5</v>
      </c>
      <c r="X585" s="58">
        <v>3.5482792908392508E-4</v>
      </c>
      <c r="Y585" s="58">
        <v>2.4832381425378696E-4</v>
      </c>
      <c r="Z585" s="58">
        <v>1.5770980070461578E-3</v>
      </c>
      <c r="AA585" s="58">
        <v>1.3684494245937377E-3</v>
      </c>
      <c r="AB585" s="58">
        <v>0</v>
      </c>
      <c r="AC585" s="58">
        <v>1.238587337178084E-4</v>
      </c>
      <c r="AD585" s="58">
        <v>1.6300797776108925E-4</v>
      </c>
      <c r="AE585" s="58">
        <v>1.5489929972369273E-4</v>
      </c>
      <c r="AF585" s="58">
        <v>2.3729517353129106E-4</v>
      </c>
      <c r="AG585" s="58">
        <v>0</v>
      </c>
      <c r="AH585" s="18">
        <v>3.854300558288728E-4</v>
      </c>
      <c r="AI585" s="17">
        <v>474</v>
      </c>
      <c r="AJ585">
        <v>10</v>
      </c>
      <c r="AK585" s="25">
        <v>0.98595119624001681</v>
      </c>
      <c r="AL585" t="str">
        <f>IF(AK585&lt;='CAV Tier 1 Analysis'!$A$5,"Tier 1", "Tier 2")</f>
        <v>Tier 2</v>
      </c>
      <c r="AM585" t="str">
        <f t="shared" si="19"/>
        <v>California - Tier 2</v>
      </c>
      <c r="AN585" t="str">
        <f t="shared" si="20"/>
        <v>Cotati, City Of - Tier 2</v>
      </c>
    </row>
    <row r="586" spans="1:40" x14ac:dyDescent="0.3">
      <c r="A586">
        <v>9</v>
      </c>
      <c r="B586" t="s">
        <v>21</v>
      </c>
      <c r="C586" t="s">
        <v>1067</v>
      </c>
      <c r="D586" t="s">
        <v>1718</v>
      </c>
      <c r="E586" t="s">
        <v>576</v>
      </c>
      <c r="F586" s="12">
        <v>8060.7096443223936</v>
      </c>
      <c r="G586" s="12">
        <v>10135.667500699996</v>
      </c>
      <c r="H586" s="12">
        <v>3842.8478331776546</v>
      </c>
      <c r="I586">
        <v>14</v>
      </c>
      <c r="J586" s="15">
        <v>3.5701820952966459E-3</v>
      </c>
      <c r="K586" s="15">
        <v>0.99642981790470353</v>
      </c>
      <c r="L586" s="59">
        <v>6.2461800000000007</v>
      </c>
      <c r="M586">
        <v>45</v>
      </c>
      <c r="N586">
        <v>2</v>
      </c>
      <c r="O586" s="12">
        <v>12</v>
      </c>
      <c r="P586" s="12">
        <v>1</v>
      </c>
      <c r="Q586">
        <v>1</v>
      </c>
      <c r="R586" s="12">
        <v>13.95001745066585</v>
      </c>
      <c r="S586" s="12">
        <v>13.719666528960374</v>
      </c>
      <c r="T586" s="12">
        <v>10672.515752006715</v>
      </c>
      <c r="U586" s="12">
        <v>2611.8061076843214</v>
      </c>
      <c r="V586">
        <v>0</v>
      </c>
      <c r="W586" s="58">
        <v>3.996961647486164E-5</v>
      </c>
      <c r="X586" s="58">
        <v>1.8566577684623985E-4</v>
      </c>
      <c r="Y586" s="58">
        <v>2.4832381425378696E-4</v>
      </c>
      <c r="Z586" s="58">
        <v>1.1828235052846183E-3</v>
      </c>
      <c r="AA586" s="58">
        <v>1.3684494245937377E-3</v>
      </c>
      <c r="AB586" s="58">
        <v>3.9840637450199205E-4</v>
      </c>
      <c r="AC586" s="58">
        <v>3.6196940777250973E-4</v>
      </c>
      <c r="AD586" s="58">
        <v>2.0031640507162592E-5</v>
      </c>
      <c r="AE586" s="58">
        <v>2.9327364222230874E-4</v>
      </c>
      <c r="AF586" s="58">
        <v>1.1728365094262028E-4</v>
      </c>
      <c r="AG586" s="58">
        <v>0</v>
      </c>
      <c r="AH586" s="18">
        <v>3.8329062303634891E-4</v>
      </c>
      <c r="AI586" s="17">
        <v>475</v>
      </c>
      <c r="AJ586">
        <v>10</v>
      </c>
      <c r="AK586" s="25">
        <v>0.98633448686305314</v>
      </c>
      <c r="AL586" t="str">
        <f>IF(AK586&lt;='CAV Tier 1 Analysis'!$A$5,"Tier 1", "Tier 2")</f>
        <v>Tier 2</v>
      </c>
      <c r="AM586" t="str">
        <f t="shared" si="19"/>
        <v>California - Tier 2</v>
      </c>
      <c r="AN586" t="str">
        <f t="shared" si="20"/>
        <v>Hillsborough, Town Of - Tier 2</v>
      </c>
    </row>
    <row r="587" spans="1:40" x14ac:dyDescent="0.3">
      <c r="A587">
        <v>9</v>
      </c>
      <c r="B587" t="s">
        <v>21</v>
      </c>
      <c r="C587" t="s">
        <v>842</v>
      </c>
      <c r="D587" t="s">
        <v>1489</v>
      </c>
      <c r="E587" t="s">
        <v>507</v>
      </c>
      <c r="F587" s="12">
        <v>4369.7790472484585</v>
      </c>
      <c r="G587" s="12">
        <v>17282.158052842358</v>
      </c>
      <c r="H587" s="12">
        <v>7301.9571472839007</v>
      </c>
      <c r="I587">
        <v>4</v>
      </c>
      <c r="J587" s="15">
        <v>1.0299847937654432E-2</v>
      </c>
      <c r="K587" s="15">
        <v>0.98970015206234496</v>
      </c>
      <c r="L587" s="59">
        <v>5.0505600000000008</v>
      </c>
      <c r="M587">
        <v>7</v>
      </c>
      <c r="N587">
        <v>0</v>
      </c>
      <c r="O587" s="12">
        <v>13</v>
      </c>
      <c r="P587" s="12">
        <v>1</v>
      </c>
      <c r="Q587">
        <v>0</v>
      </c>
      <c r="R587" s="12">
        <v>3.9588006082493798</v>
      </c>
      <c r="S587" s="12">
        <v>75.209048264293131</v>
      </c>
      <c r="T587" s="12">
        <v>19164.536913486507</v>
      </c>
      <c r="U587" s="12">
        <v>14794.757866238047</v>
      </c>
      <c r="V587">
        <v>0</v>
      </c>
      <c r="W587" s="58">
        <v>3.2318784630490508E-5</v>
      </c>
      <c r="X587" s="58">
        <v>2.8881343064970644E-5</v>
      </c>
      <c r="Y587" s="58">
        <v>0</v>
      </c>
      <c r="Z587" s="58">
        <v>1.2813921307250032E-3</v>
      </c>
      <c r="AA587" s="58">
        <v>1.3684494245937377E-3</v>
      </c>
      <c r="AB587" s="58">
        <v>0</v>
      </c>
      <c r="AC587" s="58">
        <v>1.0272135620798683E-4</v>
      </c>
      <c r="AD587" s="58">
        <v>1.0981029418871177E-4</v>
      </c>
      <c r="AE587" s="58">
        <v>5.2662874178145648E-4</v>
      </c>
      <c r="AF587" s="58">
        <v>6.6436142110981437E-4</v>
      </c>
      <c r="AG587" s="58">
        <v>0</v>
      </c>
      <c r="AH587" s="18">
        <v>3.7405122693656099E-4</v>
      </c>
      <c r="AI587" s="17">
        <v>476</v>
      </c>
      <c r="AJ587">
        <v>10</v>
      </c>
      <c r="AK587" s="25">
        <v>0.98670853808998971</v>
      </c>
      <c r="AL587" t="str">
        <f>IF(AK587&lt;='CAV Tier 1 Analysis'!$A$5,"Tier 1", "Tier 2")</f>
        <v>Tier 2</v>
      </c>
      <c r="AM587" t="str">
        <f t="shared" si="19"/>
        <v>California - Tier 2</v>
      </c>
      <c r="AN587" t="str">
        <f t="shared" si="20"/>
        <v>Pinole, City Of - Tier 2</v>
      </c>
    </row>
    <row r="588" spans="1:40" x14ac:dyDescent="0.3">
      <c r="A588">
        <v>9</v>
      </c>
      <c r="B588" t="s">
        <v>21</v>
      </c>
      <c r="C588" t="s">
        <v>1252</v>
      </c>
      <c r="D588" t="s">
        <v>1909</v>
      </c>
      <c r="E588" t="s">
        <v>581</v>
      </c>
      <c r="F588" s="12">
        <v>278.57790627900283</v>
      </c>
      <c r="G588" s="12">
        <v>4662.241747072183</v>
      </c>
      <c r="H588" s="12">
        <v>1875.1087496502139</v>
      </c>
      <c r="I588">
        <v>2</v>
      </c>
      <c r="J588" s="15">
        <v>7.8274941022791492E-2</v>
      </c>
      <c r="K588" s="15">
        <v>0.92172505897720847</v>
      </c>
      <c r="L588" s="59">
        <v>2.5645500000000006</v>
      </c>
      <c r="M588">
        <v>18</v>
      </c>
      <c r="N588">
        <v>0</v>
      </c>
      <c r="O588" s="12">
        <v>19</v>
      </c>
      <c r="P588" s="12">
        <v>1</v>
      </c>
      <c r="Q588">
        <v>0</v>
      </c>
      <c r="R588" s="12">
        <v>1.8434501179544169</v>
      </c>
      <c r="S588" s="12">
        <v>146.77402679019079</v>
      </c>
      <c r="T588" s="12">
        <v>4362.3924152070604</v>
      </c>
      <c r="U588" s="12">
        <v>4083.8145089280574</v>
      </c>
      <c r="V588" s="12">
        <v>299.84933186512262</v>
      </c>
      <c r="W588" s="58">
        <v>1.6410682998345618E-5</v>
      </c>
      <c r="X588" s="58">
        <v>7.4266310738495939E-5</v>
      </c>
      <c r="Y588" s="58">
        <v>0</v>
      </c>
      <c r="Z588" s="58">
        <v>1.8728038833673124E-3</v>
      </c>
      <c r="AA588" s="58">
        <v>1.3684494245937377E-3</v>
      </c>
      <c r="AB588" s="58">
        <v>0</v>
      </c>
      <c r="AC588" s="58">
        <v>4.7833097687076643E-5</v>
      </c>
      <c r="AD588" s="58">
        <v>2.1430000024006015E-4</v>
      </c>
      <c r="AE588" s="58">
        <v>1.1987564526856684E-4</v>
      </c>
      <c r="AF588" s="58">
        <v>1.8338446869020688E-4</v>
      </c>
      <c r="AG588" s="58">
        <v>9.5223575205628862E-5</v>
      </c>
      <c r="AH588" s="18">
        <v>3.6295882625358463E-4</v>
      </c>
      <c r="AI588" s="17">
        <v>477</v>
      </c>
      <c r="AJ588">
        <v>10</v>
      </c>
      <c r="AK588" s="25">
        <v>0.9870714969162433</v>
      </c>
      <c r="AL588" t="str">
        <f>IF(AK588&lt;='CAV Tier 1 Analysis'!$A$5,"Tier 1", "Tier 2")</f>
        <v>Tier 2</v>
      </c>
      <c r="AM588" t="str">
        <f t="shared" si="19"/>
        <v>California - Tier 2</v>
      </c>
      <c r="AN588" t="str">
        <f t="shared" si="20"/>
        <v>Solvang, City Of - Tier 2</v>
      </c>
    </row>
    <row r="589" spans="1:40" x14ac:dyDescent="0.3">
      <c r="A589">
        <v>9</v>
      </c>
      <c r="B589" t="s">
        <v>21</v>
      </c>
      <c r="C589" t="s">
        <v>1253</v>
      </c>
      <c r="D589" t="s">
        <v>1910</v>
      </c>
      <c r="E589" t="s">
        <v>603</v>
      </c>
      <c r="F589" s="12">
        <v>176.53749847985407</v>
      </c>
      <c r="G589" s="12">
        <v>2068.8767548089613</v>
      </c>
      <c r="H589" s="12">
        <v>793.77514528790471</v>
      </c>
      <c r="I589">
        <v>3</v>
      </c>
      <c r="J589" s="15">
        <v>0.27832609310968626</v>
      </c>
      <c r="K589" s="15">
        <v>0.72167390689031352</v>
      </c>
      <c r="L589" s="59">
        <v>1.6251800000000001</v>
      </c>
      <c r="M589">
        <v>34</v>
      </c>
      <c r="N589">
        <v>0</v>
      </c>
      <c r="O589" s="12">
        <v>19</v>
      </c>
      <c r="P589" s="12">
        <v>1</v>
      </c>
      <c r="Q589">
        <v>0</v>
      </c>
      <c r="R589" s="12">
        <v>2.1650217206709406</v>
      </c>
      <c r="S589" s="12">
        <v>220.9283349955561</v>
      </c>
      <c r="T589" s="12">
        <v>1817.8609547670028</v>
      </c>
      <c r="U589" s="12">
        <v>1641.3234562871487</v>
      </c>
      <c r="V589" s="12">
        <v>251.01580004195853</v>
      </c>
      <c r="W589" s="58">
        <v>1.0399607648613333E-5</v>
      </c>
      <c r="X589" s="58">
        <v>1.4028080917271457E-4</v>
      </c>
      <c r="Y589" s="58">
        <v>0</v>
      </c>
      <c r="Z589" s="58">
        <v>1.8728038833673124E-3</v>
      </c>
      <c r="AA589" s="58">
        <v>1.3684494245937377E-3</v>
      </c>
      <c r="AB589" s="58">
        <v>0</v>
      </c>
      <c r="AC589" s="58">
        <v>5.6177107506662997E-5</v>
      </c>
      <c r="AD589" s="58">
        <v>3.2257030264804264E-4</v>
      </c>
      <c r="AE589" s="58">
        <v>4.9953611280264438E-5</v>
      </c>
      <c r="AF589" s="58">
        <v>7.3703942557126366E-5</v>
      </c>
      <c r="AG589" s="58">
        <v>7.9715441633361207E-5</v>
      </c>
      <c r="AH589" s="18">
        <v>3.6127764821889416E-4</v>
      </c>
      <c r="AI589" s="17">
        <v>478</v>
      </c>
      <c r="AJ589">
        <v>10</v>
      </c>
      <c r="AK589" s="25">
        <v>0.98743277456446221</v>
      </c>
      <c r="AL589" t="str">
        <f>IF(AK589&lt;='CAV Tier 1 Analysis'!$A$5,"Tier 1", "Tier 2")</f>
        <v>Tier 2</v>
      </c>
      <c r="AM589" t="str">
        <f t="shared" si="19"/>
        <v>California - Tier 2</v>
      </c>
      <c r="AN589" t="str">
        <f t="shared" si="20"/>
        <v>Buellton, City Of - Tier 2</v>
      </c>
    </row>
    <row r="590" spans="1:40" x14ac:dyDescent="0.3">
      <c r="A590">
        <v>9</v>
      </c>
      <c r="B590" t="s">
        <v>21</v>
      </c>
      <c r="C590" t="s">
        <v>1323</v>
      </c>
      <c r="D590" t="s">
        <v>1982</v>
      </c>
      <c r="E590" t="s">
        <v>558</v>
      </c>
      <c r="F590" s="12">
        <v>125.82549614773285</v>
      </c>
      <c r="G590" s="12">
        <v>6005.2530886847953</v>
      </c>
      <c r="H590" s="12">
        <v>1704.9332614264611</v>
      </c>
      <c r="I590">
        <v>3</v>
      </c>
      <c r="J590" s="15">
        <v>0.17071054044344694</v>
      </c>
      <c r="K590" s="15">
        <v>0.82928945955655309</v>
      </c>
      <c r="L590" s="59">
        <v>2.4774099999999999</v>
      </c>
      <c r="M590">
        <v>102</v>
      </c>
      <c r="N590">
        <v>2</v>
      </c>
      <c r="O590" s="12">
        <v>10</v>
      </c>
      <c r="P590" s="12">
        <v>1</v>
      </c>
      <c r="Q590">
        <v>0</v>
      </c>
      <c r="R590" s="12">
        <v>2.4878683786696594</v>
      </c>
      <c r="S590" s="12">
        <v>291.05007847811976</v>
      </c>
      <c r="T590" s="12">
        <v>5940.7130012294656</v>
      </c>
      <c r="U590" s="12">
        <v>5814.8875050817323</v>
      </c>
      <c r="V590" s="12">
        <v>64.54008745532974</v>
      </c>
      <c r="W590" s="58">
        <v>1.5853069804422376E-5</v>
      </c>
      <c r="X590" s="58">
        <v>4.2084242751814366E-4</v>
      </c>
      <c r="Y590" s="58">
        <v>2.4832381425378696E-4</v>
      </c>
      <c r="Z590" s="58">
        <v>9.8568625440384862E-4</v>
      </c>
      <c r="AA590" s="58">
        <v>1.3684494245937377E-3</v>
      </c>
      <c r="AB590" s="58">
        <v>0</v>
      </c>
      <c r="AC590" s="58">
        <v>6.4554201944745749E-5</v>
      </c>
      <c r="AD590" s="58">
        <v>4.2495278798127954E-4</v>
      </c>
      <c r="AE590" s="58">
        <v>1.6324684636238635E-4</v>
      </c>
      <c r="AF590" s="58">
        <v>2.6111863143672513E-4</v>
      </c>
      <c r="AG590" s="58">
        <v>2.0496086595733732E-5</v>
      </c>
      <c r="AH590" s="18">
        <v>3.6122941317225549E-4</v>
      </c>
      <c r="AI590" s="17">
        <v>479</v>
      </c>
      <c r="AJ590">
        <v>10</v>
      </c>
      <c r="AK590" s="25">
        <v>0.9877940039776345</v>
      </c>
      <c r="AL590" t="str">
        <f>IF(AK590&lt;='CAV Tier 1 Analysis'!$A$5,"Tier 1", "Tier 2")</f>
        <v>Tier 2</v>
      </c>
      <c r="AM590" t="str">
        <f t="shared" si="19"/>
        <v>California - Tier 2</v>
      </c>
      <c r="AN590" t="str">
        <f t="shared" si="20"/>
        <v>Woodlake, City Of - Tier 2</v>
      </c>
    </row>
    <row r="591" spans="1:40" x14ac:dyDescent="0.3">
      <c r="A591">
        <v>9</v>
      </c>
      <c r="B591" t="s">
        <v>21</v>
      </c>
      <c r="C591" t="s">
        <v>950</v>
      </c>
      <c r="D591" t="s">
        <v>1598</v>
      </c>
      <c r="E591" t="s">
        <v>487</v>
      </c>
      <c r="F591" s="12">
        <v>372.03693998913832</v>
      </c>
      <c r="G591" s="12">
        <v>19586.944161538129</v>
      </c>
      <c r="H591" s="12">
        <v>7878.5572967503722</v>
      </c>
      <c r="I591">
        <v>2</v>
      </c>
      <c r="J591" s="15">
        <v>4.2566313691154677E-3</v>
      </c>
      <c r="K591" s="15">
        <v>0.99574336863088442</v>
      </c>
      <c r="L591" s="59">
        <v>5.4479700000000015</v>
      </c>
      <c r="M591">
        <v>19</v>
      </c>
      <c r="N591">
        <v>0</v>
      </c>
      <c r="O591" s="12">
        <v>9</v>
      </c>
      <c r="P591" s="12">
        <v>1</v>
      </c>
      <c r="Q591">
        <v>0</v>
      </c>
      <c r="R591" s="12">
        <v>1.9914867372617688</v>
      </c>
      <c r="S591" s="12">
        <v>33.536114132721195</v>
      </c>
      <c r="T591" s="12">
        <v>20685.71857012609</v>
      </c>
      <c r="U591" s="12">
        <v>20313.681630136951</v>
      </c>
      <c r="V591">
        <v>0</v>
      </c>
      <c r="W591" s="58">
        <v>3.4861830985746811E-5</v>
      </c>
      <c r="X591" s="58">
        <v>7.8392216890634607E-5</v>
      </c>
      <c r="Y591" s="58">
        <v>0</v>
      </c>
      <c r="Z591" s="58">
        <v>8.8711762896346376E-4</v>
      </c>
      <c r="AA591" s="58">
        <v>1.3684494245937377E-3</v>
      </c>
      <c r="AB591" s="58">
        <v>0</v>
      </c>
      <c r="AC591" s="58">
        <v>5.1674291980118116E-5</v>
      </c>
      <c r="AD591" s="58">
        <v>4.8964993492793811E-5</v>
      </c>
      <c r="AE591" s="58">
        <v>5.6842980305799506E-4</v>
      </c>
      <c r="AF591" s="58">
        <v>9.1218974435312817E-4</v>
      </c>
      <c r="AG591" s="58">
        <v>0</v>
      </c>
      <c r="AH591" s="18">
        <v>3.5909817584705623E-4</v>
      </c>
      <c r="AI591" s="17">
        <v>480</v>
      </c>
      <c r="AJ591">
        <v>10</v>
      </c>
      <c r="AK591" s="25">
        <v>0.98815310215348151</v>
      </c>
      <c r="AL591" t="str">
        <f>IF(AK591&lt;='CAV Tier 1 Analysis'!$A$5,"Tier 1", "Tier 2")</f>
        <v>Tier 2</v>
      </c>
      <c r="AM591" t="str">
        <f t="shared" si="19"/>
        <v>California - Tier 2</v>
      </c>
      <c r="AN591" t="str">
        <f t="shared" si="20"/>
        <v>Atwater, City Of - Tier 2</v>
      </c>
    </row>
    <row r="592" spans="1:40" x14ac:dyDescent="0.3">
      <c r="A592">
        <v>9</v>
      </c>
      <c r="B592" t="s">
        <v>21</v>
      </c>
      <c r="C592" t="s">
        <v>858</v>
      </c>
      <c r="D592" t="s">
        <v>1505</v>
      </c>
      <c r="E592" t="s">
        <v>535</v>
      </c>
      <c r="F592" s="12">
        <v>129.61053009154332</v>
      </c>
      <c r="G592" s="12">
        <v>9089.5581605882526</v>
      </c>
      <c r="H592" s="12">
        <v>1549.2899545654029</v>
      </c>
      <c r="I592">
        <v>2</v>
      </c>
      <c r="J592" s="15">
        <v>0.10433061776443814</v>
      </c>
      <c r="K592" s="15">
        <v>0.89566938223556192</v>
      </c>
      <c r="L592" s="59">
        <v>1.5159499999999999</v>
      </c>
      <c r="M592">
        <v>19</v>
      </c>
      <c r="N592">
        <v>0</v>
      </c>
      <c r="O592" s="12">
        <v>9.2857142857142865</v>
      </c>
      <c r="P592" s="12">
        <v>1</v>
      </c>
      <c r="Q592">
        <v>0</v>
      </c>
      <c r="R592" s="12">
        <v>1.7913387644711238</v>
      </c>
      <c r="S592" s="12">
        <v>161.63837805604678</v>
      </c>
      <c r="T592" s="12">
        <v>6478.7573217095178</v>
      </c>
      <c r="U592" s="12">
        <v>6349.1467916179745</v>
      </c>
      <c r="V592" s="12">
        <v>2610.8008388787348</v>
      </c>
      <c r="W592" s="58">
        <v>9.7006394460400588E-6</v>
      </c>
      <c r="X592" s="58">
        <v>7.8392216890634607E-5</v>
      </c>
      <c r="Y592" s="58">
        <v>0</v>
      </c>
      <c r="Z592" s="58">
        <v>9.1528009337500237E-4</v>
      </c>
      <c r="AA592" s="58">
        <v>1.3684494245937377E-3</v>
      </c>
      <c r="AB592" s="58">
        <v>0</v>
      </c>
      <c r="AC592" s="58">
        <v>4.6480933374359514E-5</v>
      </c>
      <c r="AD592" s="58">
        <v>2.3600295783755631E-4</v>
      </c>
      <c r="AE592" s="58">
        <v>1.7803194682143627E-4</v>
      </c>
      <c r="AF592" s="58">
        <v>2.8510964650121072E-4</v>
      </c>
      <c r="AG592" s="58">
        <v>8.2911570448226675E-4</v>
      </c>
      <c r="AH592" s="18">
        <v>3.5877850575656762E-4</v>
      </c>
      <c r="AI592" s="17">
        <v>481</v>
      </c>
      <c r="AJ592">
        <v>10</v>
      </c>
      <c r="AK592" s="25">
        <v>0.98851188065923812</v>
      </c>
      <c r="AL592" t="str">
        <f>IF(AK592&lt;='CAV Tier 1 Analysis'!$A$5,"Tier 1", "Tier 2")</f>
        <v>Tier 2</v>
      </c>
      <c r="AM592" t="str">
        <f t="shared" si="19"/>
        <v>California - Tier 2</v>
      </c>
      <c r="AN592" t="str">
        <f t="shared" si="20"/>
        <v>Orange Cove, City Of - Tier 2</v>
      </c>
    </row>
    <row r="593" spans="1:40" x14ac:dyDescent="0.3">
      <c r="A593">
        <v>9</v>
      </c>
      <c r="B593" t="s">
        <v>21</v>
      </c>
      <c r="C593" t="s">
        <v>1077</v>
      </c>
      <c r="D593" t="s">
        <v>1728</v>
      </c>
      <c r="E593" t="s">
        <v>580</v>
      </c>
      <c r="F593" s="12">
        <v>146.20465468684995</v>
      </c>
      <c r="G593" s="12">
        <v>4713.8548031371101</v>
      </c>
      <c r="H593" s="12">
        <v>931.92160525613008</v>
      </c>
      <c r="I593">
        <v>0</v>
      </c>
      <c r="J593" s="15">
        <v>0</v>
      </c>
      <c r="K593" s="15">
        <v>1</v>
      </c>
      <c r="L593" s="59">
        <v>1.3459400000000001</v>
      </c>
      <c r="M593">
        <v>3</v>
      </c>
      <c r="N593">
        <v>0</v>
      </c>
      <c r="O593" s="12">
        <v>19</v>
      </c>
      <c r="P593" s="12">
        <v>1</v>
      </c>
      <c r="Q593">
        <v>0</v>
      </c>
      <c r="R593">
        <v>0</v>
      </c>
      <c r="S593" s="12">
        <v>0</v>
      </c>
      <c r="T593" s="12">
        <v>3409.0272892816038</v>
      </c>
      <c r="U593" s="12">
        <v>3262.8226345947537</v>
      </c>
      <c r="V593" s="12">
        <v>1304.8275138555064</v>
      </c>
      <c r="W593" s="58">
        <v>8.6127370005627883E-6</v>
      </c>
      <c r="X593" s="58">
        <v>1.237771845641599E-5</v>
      </c>
      <c r="Y593" s="58">
        <v>0</v>
      </c>
      <c r="Z593" s="58">
        <v>1.8728038833673124E-3</v>
      </c>
      <c r="AA593" s="58">
        <v>1.3684494245937377E-3</v>
      </c>
      <c r="AB593" s="58">
        <v>0</v>
      </c>
      <c r="AC593" s="58">
        <v>0</v>
      </c>
      <c r="AD593" s="58">
        <v>0</v>
      </c>
      <c r="AE593" s="58">
        <v>9.367780500814679E-5</v>
      </c>
      <c r="AF593" s="58">
        <v>1.4651767213408486E-4</v>
      </c>
      <c r="AG593" s="58">
        <v>4.1437591380688317E-4</v>
      </c>
      <c r="AH593" s="18">
        <v>3.5607410494246759E-4</v>
      </c>
      <c r="AI593" s="17">
        <v>482</v>
      </c>
      <c r="AJ593">
        <v>10</v>
      </c>
      <c r="AK593" s="25">
        <v>0.98886795476418055</v>
      </c>
      <c r="AL593" t="str">
        <f>IF(AK593&lt;='CAV Tier 1 Analysis'!$A$5,"Tier 1", "Tier 2")</f>
        <v>Tier 2</v>
      </c>
      <c r="AM593" t="str">
        <f t="shared" si="19"/>
        <v>California - Tier 2</v>
      </c>
      <c r="AN593" t="str">
        <f t="shared" si="20"/>
        <v>Guadalupe, City Of - Tier 2</v>
      </c>
    </row>
    <row r="594" spans="1:40" x14ac:dyDescent="0.3">
      <c r="A594">
        <v>9</v>
      </c>
      <c r="B594" t="s">
        <v>21</v>
      </c>
      <c r="C594" t="s">
        <v>1315</v>
      </c>
      <c r="D594" t="s">
        <v>1974</v>
      </c>
      <c r="E594" t="s">
        <v>568</v>
      </c>
      <c r="F594" s="12">
        <v>748.43529318675905</v>
      </c>
      <c r="G594" s="12">
        <v>7424.7829676049541</v>
      </c>
      <c r="H594" s="12">
        <v>3089.2475550865406</v>
      </c>
      <c r="I594">
        <v>2</v>
      </c>
      <c r="J594" s="15">
        <v>9.6592990436233216E-3</v>
      </c>
      <c r="K594" s="15">
        <v>0.99034070095637672</v>
      </c>
      <c r="L594" s="59">
        <v>15.17812</v>
      </c>
      <c r="M594">
        <v>1</v>
      </c>
      <c r="N594">
        <v>0</v>
      </c>
      <c r="O594" s="12">
        <v>18</v>
      </c>
      <c r="P594" s="12">
        <v>1</v>
      </c>
      <c r="Q594">
        <v>0</v>
      </c>
      <c r="R594" s="12">
        <v>1.9806814019127534</v>
      </c>
      <c r="S594" s="12">
        <v>29.839965954363105</v>
      </c>
      <c r="T594" s="12">
        <v>7493.8301438128574</v>
      </c>
      <c r="U594" s="12">
        <v>6745.3948506260986</v>
      </c>
      <c r="V594">
        <v>0</v>
      </c>
      <c r="W594" s="58">
        <v>9.7125544766469567E-5</v>
      </c>
      <c r="X594" s="58">
        <v>4.1259061521386636E-6</v>
      </c>
      <c r="Y594" s="58">
        <v>0</v>
      </c>
      <c r="Z594" s="58">
        <v>1.7742352579269275E-3</v>
      </c>
      <c r="AA594" s="58">
        <v>1.3684494245937377E-3</v>
      </c>
      <c r="AB594" s="58">
        <v>0</v>
      </c>
      <c r="AC594" s="58">
        <v>5.1393919510986918E-5</v>
      </c>
      <c r="AD594" s="58">
        <v>4.3568367312865549E-5</v>
      </c>
      <c r="AE594" s="58">
        <v>2.0592547357525248E-4</v>
      </c>
      <c r="AF594" s="58">
        <v>3.0290324109564403E-4</v>
      </c>
      <c r="AG594" s="58">
        <v>0</v>
      </c>
      <c r="AH594" s="18">
        <v>3.4979337590309288E-4</v>
      </c>
      <c r="AI594" s="17">
        <v>483</v>
      </c>
      <c r="AJ594">
        <v>10</v>
      </c>
      <c r="AK594" s="25">
        <v>0.98921774814008367</v>
      </c>
      <c r="AL594" t="str">
        <f>IF(AK594&lt;='CAV Tier 1 Analysis'!$A$5,"Tier 1", "Tier 2")</f>
        <v>Tier 2</v>
      </c>
      <c r="AM594" t="str">
        <f t="shared" si="19"/>
        <v>California - Tier 2</v>
      </c>
      <c r="AN594" t="str">
        <f t="shared" si="20"/>
        <v>Taft, City Of - Tier 2</v>
      </c>
    </row>
    <row r="595" spans="1:40" x14ac:dyDescent="0.3">
      <c r="A595">
        <v>9</v>
      </c>
      <c r="B595" t="s">
        <v>21</v>
      </c>
      <c r="C595" t="s">
        <v>1129</v>
      </c>
      <c r="D595" t="s">
        <v>1782</v>
      </c>
      <c r="E595" t="s">
        <v>521</v>
      </c>
      <c r="F595" s="12">
        <v>875.4982658311676</v>
      </c>
      <c r="G595" s="12">
        <v>14021.630034240003</v>
      </c>
      <c r="H595" s="12">
        <v>5170.1272414114619</v>
      </c>
      <c r="I595">
        <v>0</v>
      </c>
      <c r="J595" s="15">
        <v>2.4568382432633134E-2</v>
      </c>
      <c r="K595" s="15">
        <v>0.97543161756736685</v>
      </c>
      <c r="L595" s="59">
        <v>4.9824199999999994</v>
      </c>
      <c r="M595">
        <v>31</v>
      </c>
      <c r="N595">
        <v>0</v>
      </c>
      <c r="O595" s="12">
        <v>9</v>
      </c>
      <c r="P595" s="12">
        <v>1</v>
      </c>
      <c r="Q595">
        <v>0</v>
      </c>
      <c r="R595">
        <v>0</v>
      </c>
      <c r="S595" s="12">
        <v>127.02166329237137</v>
      </c>
      <c r="T595" s="12">
        <v>13061.852324450791</v>
      </c>
      <c r="U595" s="12">
        <v>12186.354058619623</v>
      </c>
      <c r="V595" s="12">
        <v>959.77770978921217</v>
      </c>
      <c r="W595" s="58">
        <v>3.1882753381535607E-5</v>
      </c>
      <c r="X595" s="58">
        <v>1.2790309071629858E-4</v>
      </c>
      <c r="Y595" s="58">
        <v>0</v>
      </c>
      <c r="Z595" s="58">
        <v>8.8711762896346376E-4</v>
      </c>
      <c r="AA595" s="58">
        <v>1.3684494245937377E-3</v>
      </c>
      <c r="AB595" s="58">
        <v>0</v>
      </c>
      <c r="AC595" s="58">
        <v>0</v>
      </c>
      <c r="AD595" s="58">
        <v>1.8546021438084058E-4</v>
      </c>
      <c r="AE595" s="58">
        <v>3.5893102379739667E-4</v>
      </c>
      <c r="AF595" s="58">
        <v>5.472305510999581E-4</v>
      </c>
      <c r="AG595" s="58">
        <v>3.0479796089694018E-4</v>
      </c>
      <c r="AH595" s="18">
        <v>3.4652478616637914E-4</v>
      </c>
      <c r="AI595" s="17">
        <v>484</v>
      </c>
      <c r="AJ595">
        <v>10</v>
      </c>
      <c r="AK595" s="25">
        <v>0.98956427292625004</v>
      </c>
      <c r="AL595" t="str">
        <f>IF(AK595&lt;='CAV Tier 1 Analysis'!$A$5,"Tier 1", "Tier 2")</f>
        <v>Tier 2</v>
      </c>
      <c r="AM595" t="str">
        <f t="shared" si="19"/>
        <v>California - Tier 2</v>
      </c>
      <c r="AN595" t="str">
        <f t="shared" si="20"/>
        <v>Oakdale, City Of - Tier 2</v>
      </c>
    </row>
    <row r="596" spans="1:40" x14ac:dyDescent="0.3">
      <c r="A596">
        <v>9</v>
      </c>
      <c r="B596" t="s">
        <v>21</v>
      </c>
      <c r="C596" t="s">
        <v>706</v>
      </c>
      <c r="D596" t="s">
        <v>1473</v>
      </c>
      <c r="E596" t="s">
        <v>550</v>
      </c>
      <c r="F596" s="12">
        <v>2514.6162556936438</v>
      </c>
      <c r="G596" s="12">
        <v>10336.969125490938</v>
      </c>
      <c r="H596" s="12">
        <v>4207.5856914089645</v>
      </c>
      <c r="I596">
        <v>11</v>
      </c>
      <c r="J596" s="15">
        <v>0</v>
      </c>
      <c r="K596" s="15">
        <v>1</v>
      </c>
      <c r="L596" s="59">
        <v>1.6923400000000002</v>
      </c>
      <c r="M596">
        <v>12</v>
      </c>
      <c r="N596">
        <v>0</v>
      </c>
      <c r="O596" s="12">
        <v>14</v>
      </c>
      <c r="P596" s="12">
        <v>1</v>
      </c>
      <c r="Q596">
        <v>0</v>
      </c>
      <c r="R596" s="12">
        <v>11</v>
      </c>
      <c r="S596" s="12">
        <v>0</v>
      </c>
      <c r="T596" s="12">
        <v>11039.112028527605</v>
      </c>
      <c r="U596" s="12">
        <v>8524.4957728339614</v>
      </c>
      <c r="V596">
        <v>0</v>
      </c>
      <c r="W596" s="58">
        <v>1.0829367828827754E-5</v>
      </c>
      <c r="X596" s="58">
        <v>4.9510873825663959E-5</v>
      </c>
      <c r="Y596" s="58">
        <v>0</v>
      </c>
      <c r="Z596" s="58">
        <v>1.3799607561653881E-3</v>
      </c>
      <c r="AA596" s="58">
        <v>1.3684494245937377E-3</v>
      </c>
      <c r="AB596" s="58">
        <v>0</v>
      </c>
      <c r="AC596" s="58">
        <v>2.8542354872162237E-4</v>
      </c>
      <c r="AD596" s="58">
        <v>0</v>
      </c>
      <c r="AE596" s="58">
        <v>3.0334746434060382E-4</v>
      </c>
      <c r="AF596" s="58">
        <v>3.8279410701329915E-4</v>
      </c>
      <c r="AG596" s="58">
        <v>0</v>
      </c>
      <c r="AH596" s="18">
        <v>3.4366504931719486E-4</v>
      </c>
      <c r="AI596" s="17">
        <v>485</v>
      </c>
      <c r="AJ596">
        <v>10</v>
      </c>
      <c r="AK596" s="25">
        <v>0.9899079379755672</v>
      </c>
      <c r="AL596" t="str">
        <f>IF(AK596&lt;='CAV Tier 1 Analysis'!$A$5,"Tier 1", "Tier 2")</f>
        <v>Tier 2</v>
      </c>
      <c r="AM596" t="str">
        <f t="shared" si="19"/>
        <v>California - Tier 2</v>
      </c>
      <c r="AN596" t="str">
        <f t="shared" si="20"/>
        <v>Piedmont, City Of - Tier 2</v>
      </c>
    </row>
    <row r="597" spans="1:40" x14ac:dyDescent="0.3">
      <c r="A597">
        <v>9</v>
      </c>
      <c r="B597" t="s">
        <v>21</v>
      </c>
      <c r="C597" t="s">
        <v>873</v>
      </c>
      <c r="D597" t="s">
        <v>1520</v>
      </c>
      <c r="E597" t="s">
        <v>636</v>
      </c>
      <c r="F597" s="12">
        <v>21.891026173833534</v>
      </c>
      <c r="G597" s="12">
        <v>4715.4618809312469</v>
      </c>
      <c r="H597" s="12">
        <v>1614.7997075218268</v>
      </c>
      <c r="I597">
        <v>0</v>
      </c>
      <c r="J597" s="15">
        <v>2.7340155853910433E-2</v>
      </c>
      <c r="K597" s="15">
        <v>0.97265984414608953</v>
      </c>
      <c r="L597" s="59">
        <v>1.0650999999999999</v>
      </c>
      <c r="M597">
        <v>3</v>
      </c>
      <c r="N597">
        <v>0</v>
      </c>
      <c r="O597" s="12">
        <v>6</v>
      </c>
      <c r="P597" s="12">
        <v>2</v>
      </c>
      <c r="Q597">
        <v>0</v>
      </c>
      <c r="R597">
        <v>0</v>
      </c>
      <c r="S597" s="12">
        <v>44.148875676495727</v>
      </c>
      <c r="T597" s="12">
        <v>4879.421828833013</v>
      </c>
      <c r="U597" s="12">
        <v>4857.5308026591792</v>
      </c>
      <c r="V597">
        <v>0</v>
      </c>
      <c r="W597" s="58">
        <v>6.8156278729359586E-6</v>
      </c>
      <c r="X597" s="58">
        <v>1.237771845641599E-5</v>
      </c>
      <c r="Y597" s="58">
        <v>0</v>
      </c>
      <c r="Z597" s="58">
        <v>5.9141175264230917E-4</v>
      </c>
      <c r="AA597" s="58">
        <v>2.7368988491874753E-3</v>
      </c>
      <c r="AB597" s="58">
        <v>0</v>
      </c>
      <c r="AC597" s="58">
        <v>0</v>
      </c>
      <c r="AD597" s="58">
        <v>6.4460342711696495E-5</v>
      </c>
      <c r="AE597" s="58">
        <v>1.3408327004922241E-4</v>
      </c>
      <c r="AF597" s="58">
        <v>2.1812834629107304E-4</v>
      </c>
      <c r="AG597" s="58">
        <v>0</v>
      </c>
      <c r="AH597" s="18">
        <v>3.421978097464662E-4</v>
      </c>
      <c r="AI597" s="17">
        <v>486</v>
      </c>
      <c r="AJ597">
        <v>10</v>
      </c>
      <c r="AK597" s="25">
        <v>0.99025013578531362</v>
      </c>
      <c r="AL597" t="str">
        <f>IF(AK597&lt;='CAV Tier 1 Analysis'!$A$5,"Tier 1", "Tier 2")</f>
        <v>Tier 2</v>
      </c>
      <c r="AM597" t="str">
        <f t="shared" si="19"/>
        <v>California - Tier 2</v>
      </c>
      <c r="AN597" t="str">
        <f t="shared" si="20"/>
        <v>Holtville, City Of - Tier 2</v>
      </c>
    </row>
    <row r="598" spans="1:40" x14ac:dyDescent="0.3">
      <c r="A598">
        <v>9</v>
      </c>
      <c r="B598" t="s">
        <v>21</v>
      </c>
      <c r="C598" t="s">
        <v>1157</v>
      </c>
      <c r="D598" t="s">
        <v>1811</v>
      </c>
      <c r="E598" t="s">
        <v>563</v>
      </c>
      <c r="F598" s="12">
        <v>308.39994182645006</v>
      </c>
      <c r="G598" s="12">
        <v>5627.590758721738</v>
      </c>
      <c r="H598" s="12">
        <v>975.79394209839165</v>
      </c>
      <c r="I598">
        <v>2</v>
      </c>
      <c r="J598" s="15">
        <v>0.14469883154400037</v>
      </c>
      <c r="K598" s="15">
        <v>0.85530116845599979</v>
      </c>
      <c r="L598" s="59">
        <v>2.7831599999999996</v>
      </c>
      <c r="M598">
        <v>30</v>
      </c>
      <c r="N598">
        <v>0</v>
      </c>
      <c r="O598" s="12">
        <v>10</v>
      </c>
      <c r="P598" s="12">
        <v>1</v>
      </c>
      <c r="Q598">
        <v>0</v>
      </c>
      <c r="R598" s="12">
        <v>1.7106023369119996</v>
      </c>
      <c r="S598" s="12">
        <v>141.19624324935123</v>
      </c>
      <c r="T598" s="12">
        <v>3261.8981609051202</v>
      </c>
      <c r="U598" s="12">
        <v>2953.49821907867</v>
      </c>
      <c r="V598" s="12">
        <v>2365.6925978166178</v>
      </c>
      <c r="W598" s="58">
        <v>1.7809579260952435E-5</v>
      </c>
      <c r="X598" s="58">
        <v>1.237771845641599E-4</v>
      </c>
      <c r="Y598" s="58">
        <v>0</v>
      </c>
      <c r="Z598" s="58">
        <v>9.8568625440384862E-4</v>
      </c>
      <c r="AA598" s="58">
        <v>1.3684494245937377E-3</v>
      </c>
      <c r="AB598" s="58">
        <v>0</v>
      </c>
      <c r="AC598" s="58">
        <v>4.4386017222993022E-5</v>
      </c>
      <c r="AD598" s="58">
        <v>2.0615605924258657E-4</v>
      </c>
      <c r="AE598" s="58">
        <v>8.9634794310518932E-5</v>
      </c>
      <c r="AF598" s="58">
        <v>1.3262740031387543E-4</v>
      </c>
      <c r="AG598" s="58">
        <v>7.5127633468571615E-4</v>
      </c>
      <c r="AH598" s="18">
        <v>3.3816391350894437E-4</v>
      </c>
      <c r="AI598" s="17">
        <v>487</v>
      </c>
      <c r="AJ598">
        <v>10</v>
      </c>
      <c r="AK598" s="25">
        <v>0.99058829969882256</v>
      </c>
      <c r="AL598" t="str">
        <f>IF(AK598&lt;='CAV Tier 1 Analysis'!$A$5,"Tier 1", "Tier 2")</f>
        <v>Tier 2</v>
      </c>
      <c r="AM598" t="str">
        <f t="shared" si="19"/>
        <v>California - Tier 2</v>
      </c>
      <c r="AN598" t="str">
        <f t="shared" si="20"/>
        <v>Winters, City Of - Tier 2</v>
      </c>
    </row>
    <row r="599" spans="1:40" x14ac:dyDescent="0.3">
      <c r="A599">
        <v>9</v>
      </c>
      <c r="B599" t="s">
        <v>21</v>
      </c>
      <c r="C599" t="s">
        <v>958</v>
      </c>
      <c r="D599" t="s">
        <v>1606</v>
      </c>
      <c r="E599" t="s">
        <v>605</v>
      </c>
      <c r="F599" s="12">
        <v>127.02211875662007</v>
      </c>
      <c r="G599" s="12">
        <v>3482.4079089817874</v>
      </c>
      <c r="H599" s="12">
        <v>915.77990268626138</v>
      </c>
      <c r="I599">
        <v>12</v>
      </c>
      <c r="J599" s="15">
        <v>4.7295106284626152E-2</v>
      </c>
      <c r="K599" s="15">
        <v>0.95270489371537392</v>
      </c>
      <c r="L599" s="59">
        <v>1.4494099999999999</v>
      </c>
      <c r="M599">
        <v>22</v>
      </c>
      <c r="N599">
        <v>2</v>
      </c>
      <c r="O599" s="12">
        <v>14</v>
      </c>
      <c r="P599" s="12">
        <v>1</v>
      </c>
      <c r="Q599">
        <v>0</v>
      </c>
      <c r="R599" s="12">
        <v>11.432458724584487</v>
      </c>
      <c r="S599" s="12">
        <v>43.311907830871327</v>
      </c>
      <c r="T599" s="12">
        <v>3689.3880222049083</v>
      </c>
      <c r="U599" s="12">
        <v>3562.3659034482885</v>
      </c>
      <c r="V599">
        <v>0</v>
      </c>
      <c r="W599" s="58">
        <v>9.2748466766614472E-6</v>
      </c>
      <c r="X599" s="58">
        <v>9.0769935347050597E-5</v>
      </c>
      <c r="Y599" s="58">
        <v>2.4832381425378696E-4</v>
      </c>
      <c r="Z599" s="58">
        <v>1.3799607561653881E-3</v>
      </c>
      <c r="AA599" s="58">
        <v>1.3684494245937377E-3</v>
      </c>
      <c r="AB599" s="58">
        <v>0</v>
      </c>
      <c r="AC599" s="58">
        <v>2.9664481270767068E-4</v>
      </c>
      <c r="AD599" s="58">
        <v>6.3238313082608063E-5</v>
      </c>
      <c r="AE599" s="58">
        <v>1.013819316818482E-4</v>
      </c>
      <c r="AF599" s="58">
        <v>1.5996871969962476E-4</v>
      </c>
      <c r="AG599" s="58">
        <v>0</v>
      </c>
      <c r="AH599" s="18">
        <v>3.3800114129167063E-4</v>
      </c>
      <c r="AI599" s="17">
        <v>488</v>
      </c>
      <c r="AJ599">
        <v>10</v>
      </c>
      <c r="AK599" s="25">
        <v>0.99092630084011424</v>
      </c>
      <c r="AL599" t="str">
        <f>IF(AK599&lt;='CAV Tier 1 Analysis'!$A$5,"Tier 1", "Tier 2")</f>
        <v>Tier 2</v>
      </c>
      <c r="AM599" t="str">
        <f t="shared" si="19"/>
        <v>California - Tier 2</v>
      </c>
      <c r="AN599" t="str">
        <f t="shared" si="20"/>
        <v>Gonzales, City Of - Tier 2</v>
      </c>
    </row>
    <row r="600" spans="1:40" x14ac:dyDescent="0.3">
      <c r="A600">
        <v>9</v>
      </c>
      <c r="B600" t="s">
        <v>21</v>
      </c>
      <c r="C600" t="s">
        <v>841</v>
      </c>
      <c r="D600" t="s">
        <v>1488</v>
      </c>
      <c r="E600" t="s">
        <v>570</v>
      </c>
      <c r="F600" s="12">
        <v>3406.6702417653587</v>
      </c>
      <c r="G600" s="12">
        <v>7499.5397257446166</v>
      </c>
      <c r="H600" s="12">
        <v>3471.6138995212054</v>
      </c>
      <c r="I600">
        <v>3</v>
      </c>
      <c r="J600" s="15">
        <v>5.1440167217369881E-2</v>
      </c>
      <c r="K600" s="15">
        <v>0.94855983278263023</v>
      </c>
      <c r="L600" s="59">
        <v>3.9373900000000002</v>
      </c>
      <c r="M600">
        <v>48</v>
      </c>
      <c r="N600">
        <v>0</v>
      </c>
      <c r="O600" s="12">
        <v>13</v>
      </c>
      <c r="P600" s="12">
        <v>1</v>
      </c>
      <c r="Q600">
        <v>0</v>
      </c>
      <c r="R600" s="12">
        <v>2.8456794983478906</v>
      </c>
      <c r="S600" s="12">
        <v>178.58039950551634</v>
      </c>
      <c r="T600" s="12">
        <v>8812.5183189372565</v>
      </c>
      <c r="U600" s="12">
        <v>5405.8480771718978</v>
      </c>
      <c r="V600">
        <v>0</v>
      </c>
      <c r="W600" s="58">
        <v>2.5195554436784636E-5</v>
      </c>
      <c r="X600" s="58">
        <v>1.9804349530265584E-4</v>
      </c>
      <c r="Y600" s="58">
        <v>0</v>
      </c>
      <c r="Z600" s="58">
        <v>1.2813921307250032E-3</v>
      </c>
      <c r="AA600" s="58">
        <v>1.3684494245937377E-3</v>
      </c>
      <c r="AB600" s="58">
        <v>0</v>
      </c>
      <c r="AC600" s="58">
        <v>7.383854008571101E-5</v>
      </c>
      <c r="AD600" s="58">
        <v>2.6073945434233899E-4</v>
      </c>
      <c r="AE600" s="58">
        <v>2.4216214851307166E-4</v>
      </c>
      <c r="AF600" s="58">
        <v>2.4275063798437791E-4</v>
      </c>
      <c r="AG600" s="58">
        <v>0</v>
      </c>
      <c r="AH600" s="18">
        <v>3.3568830781669835E-4</v>
      </c>
      <c r="AI600" s="17">
        <v>489</v>
      </c>
      <c r="AJ600">
        <v>10</v>
      </c>
      <c r="AK600" s="25">
        <v>0.99126198914793096</v>
      </c>
      <c r="AL600" t="str">
        <f>IF(AK600&lt;='CAV Tier 1 Analysis'!$A$5,"Tier 1", "Tier 2")</f>
        <v>Tier 2</v>
      </c>
      <c r="AM600" t="str">
        <f t="shared" si="19"/>
        <v>California - Tier 2</v>
      </c>
      <c r="AN600" t="str">
        <f t="shared" si="20"/>
        <v>Clayton, City Of - Tier 2</v>
      </c>
    </row>
    <row r="601" spans="1:40" x14ac:dyDescent="0.3">
      <c r="A601">
        <v>9</v>
      </c>
      <c r="B601" t="s">
        <v>21</v>
      </c>
      <c r="C601" t="s">
        <v>851</v>
      </c>
      <c r="D601" t="s">
        <v>1498</v>
      </c>
      <c r="E601" t="s">
        <v>552</v>
      </c>
      <c r="F601" s="12">
        <v>505.66582171882749</v>
      </c>
      <c r="G601" s="12">
        <v>7394.2808899102192</v>
      </c>
      <c r="H601" s="12">
        <v>2896.220677246678</v>
      </c>
      <c r="I601">
        <v>0</v>
      </c>
      <c r="J601" s="15">
        <v>9.8310445135976185E-2</v>
      </c>
      <c r="K601" s="15">
        <v>0.90168955486402391</v>
      </c>
      <c r="L601" s="59">
        <v>5.9128000000000007</v>
      </c>
      <c r="M601">
        <v>100</v>
      </c>
      <c r="N601">
        <v>0</v>
      </c>
      <c r="O601" s="12">
        <v>9</v>
      </c>
      <c r="P601" s="12">
        <v>1</v>
      </c>
      <c r="Q601">
        <v>0</v>
      </c>
      <c r="R601">
        <v>0</v>
      </c>
      <c r="S601" s="12">
        <v>284.7287439921393</v>
      </c>
      <c r="T601" s="12">
        <v>8148.7297936768482</v>
      </c>
      <c r="U601" s="12">
        <v>7643.0639719580204</v>
      </c>
      <c r="V601">
        <v>0</v>
      </c>
      <c r="W601" s="58">
        <v>3.7836301274148663E-5</v>
      </c>
      <c r="X601" s="58">
        <v>4.1259061521386635E-4</v>
      </c>
      <c r="Y601" s="58">
        <v>0</v>
      </c>
      <c r="Z601" s="58">
        <v>8.8711762896346376E-4</v>
      </c>
      <c r="AA601" s="58">
        <v>1.3684494245937377E-3</v>
      </c>
      <c r="AB601" s="58">
        <v>0</v>
      </c>
      <c r="AC601" s="58">
        <v>0</v>
      </c>
      <c r="AD601" s="58">
        <v>4.1572321234389811E-4</v>
      </c>
      <c r="AE601" s="58">
        <v>2.2392168084902614E-4</v>
      </c>
      <c r="AF601" s="58">
        <v>3.4321324403901212E-4</v>
      </c>
      <c r="AG601" s="58">
        <v>0</v>
      </c>
      <c r="AH601" s="18">
        <v>3.3535019157065029E-4</v>
      </c>
      <c r="AI601" s="17">
        <v>490</v>
      </c>
      <c r="AJ601">
        <v>10</v>
      </c>
      <c r="AK601" s="25">
        <v>0.99159733933950156</v>
      </c>
      <c r="AL601" t="str">
        <f>IF(AK601&lt;='CAV Tier 1 Analysis'!$A$5,"Tier 1", "Tier 2")</f>
        <v>Tier 2</v>
      </c>
      <c r="AM601" t="str">
        <f t="shared" si="19"/>
        <v>California - Tier 2</v>
      </c>
      <c r="AN601" t="str">
        <f t="shared" si="20"/>
        <v>Coalinga, City Of - Tier 2</v>
      </c>
    </row>
    <row r="602" spans="1:40" x14ac:dyDescent="0.3">
      <c r="A602">
        <v>9</v>
      </c>
      <c r="B602" t="s">
        <v>21</v>
      </c>
      <c r="C602" t="s">
        <v>1177</v>
      </c>
      <c r="D602" t="s">
        <v>1833</v>
      </c>
      <c r="E602" t="s">
        <v>575</v>
      </c>
      <c r="F602" s="12">
        <v>1019.4668086450716</v>
      </c>
      <c r="G602" s="12">
        <v>6802.020831348068</v>
      </c>
      <c r="H602" s="12">
        <v>2436.9568746269279</v>
      </c>
      <c r="I602">
        <v>0</v>
      </c>
      <c r="J602" s="15">
        <v>1.9154900085185767E-2</v>
      </c>
      <c r="K602" s="15">
        <v>0.98084509991481428</v>
      </c>
      <c r="L602" s="59">
        <v>4.2025800000000002</v>
      </c>
      <c r="M602">
        <v>31</v>
      </c>
      <c r="N602">
        <v>0</v>
      </c>
      <c r="O602" s="12">
        <v>16</v>
      </c>
      <c r="P602" s="12">
        <v>1</v>
      </c>
      <c r="Q602">
        <v>0</v>
      </c>
      <c r="R602">
        <v>0</v>
      </c>
      <c r="S602" s="12">
        <v>46.679665445385382</v>
      </c>
      <c r="T602" s="12">
        <v>6539.7623984200645</v>
      </c>
      <c r="U602" s="12">
        <v>5520.2955897749925</v>
      </c>
      <c r="V602" s="12">
        <v>262.25843292800346</v>
      </c>
      <c r="W602" s="58">
        <v>2.6892518436055959E-5</v>
      </c>
      <c r="X602" s="58">
        <v>1.2790309071629858E-4</v>
      </c>
      <c r="Y602" s="58">
        <v>0</v>
      </c>
      <c r="Z602" s="58">
        <v>1.5770980070461578E-3</v>
      </c>
      <c r="AA602" s="58">
        <v>1.3684494245937377E-3</v>
      </c>
      <c r="AB602" s="58">
        <v>0</v>
      </c>
      <c r="AC602" s="58">
        <v>0</v>
      </c>
      <c r="AD602" s="58">
        <v>6.8155466841906984E-5</v>
      </c>
      <c r="AE602" s="58">
        <v>1.7970832579867875E-4</v>
      </c>
      <c r="AF602" s="58">
        <v>2.4788992534567958E-4</v>
      </c>
      <c r="AG602" s="58">
        <v>8.3285780414756703E-5</v>
      </c>
      <c r="AH602" s="18">
        <v>3.3448932174484294E-4</v>
      </c>
      <c r="AI602" s="17">
        <v>491</v>
      </c>
      <c r="AJ602">
        <v>10</v>
      </c>
      <c r="AK602" s="25">
        <v>0.99193182866124641</v>
      </c>
      <c r="AL602" t="str">
        <f>IF(AK602&lt;='CAV Tier 1 Analysis'!$A$5,"Tier 1", "Tier 2")</f>
        <v>Tier 2</v>
      </c>
      <c r="AM602" t="str">
        <f t="shared" si="19"/>
        <v>California - Tier 2</v>
      </c>
      <c r="AN602" t="str">
        <f t="shared" si="20"/>
        <v>Ripon, City Of - Tier 2</v>
      </c>
    </row>
    <row r="603" spans="1:40" x14ac:dyDescent="0.3">
      <c r="A603">
        <v>9</v>
      </c>
      <c r="B603" t="s">
        <v>21</v>
      </c>
      <c r="C603" t="s">
        <v>1131</v>
      </c>
      <c r="D603" t="s">
        <v>1784</v>
      </c>
      <c r="E603" t="s">
        <v>531</v>
      </c>
      <c r="F603" s="12">
        <v>568.92788334344414</v>
      </c>
      <c r="G603" s="12">
        <v>13618.302852737977</v>
      </c>
      <c r="H603" s="12">
        <v>4141.4401175887451</v>
      </c>
      <c r="I603">
        <v>1</v>
      </c>
      <c r="J603" s="15">
        <v>1.145670947467399E-2</v>
      </c>
      <c r="K603" s="15">
        <v>0.98854329052532608</v>
      </c>
      <c r="L603" s="59">
        <v>3.2330399999999999</v>
      </c>
      <c r="M603">
        <v>29</v>
      </c>
      <c r="N603">
        <v>0</v>
      </c>
      <c r="O603" s="12">
        <v>9.5294117647058822</v>
      </c>
      <c r="P603" s="12">
        <v>1</v>
      </c>
      <c r="Q603">
        <v>0</v>
      </c>
      <c r="R603" s="12">
        <v>0.98854329052532608</v>
      </c>
      <c r="S603" s="12">
        <v>47.447276233973938</v>
      </c>
      <c r="T603" s="12">
        <v>13071.40373296526</v>
      </c>
      <c r="U603" s="12">
        <v>12502.475849621816</v>
      </c>
      <c r="V603" s="12">
        <v>546.89911977271731</v>
      </c>
      <c r="W603" s="58">
        <v>2.0688383755813418E-5</v>
      </c>
      <c r="X603" s="58">
        <v>1.1965127841202124E-4</v>
      </c>
      <c r="Y603" s="58">
        <v>0</v>
      </c>
      <c r="Z603" s="58">
        <v>9.3930101890249093E-4</v>
      </c>
      <c r="AA603" s="58">
        <v>1.3684494245937377E-3</v>
      </c>
      <c r="AB603" s="58">
        <v>0</v>
      </c>
      <c r="AC603" s="58">
        <v>2.5650321276971667E-5</v>
      </c>
      <c r="AD603" s="58">
        <v>6.9276230479563026E-5</v>
      </c>
      <c r="AE603" s="58">
        <v>3.5919349015757653E-4</v>
      </c>
      <c r="AF603" s="58">
        <v>5.6142606036160446E-4</v>
      </c>
      <c r="AG603" s="58">
        <v>1.7367952477211125E-4</v>
      </c>
      <c r="AH603" s="18">
        <v>3.3066506661017181E-4</v>
      </c>
      <c r="AI603" s="17">
        <v>492</v>
      </c>
      <c r="AJ603">
        <v>10</v>
      </c>
      <c r="AK603" s="25">
        <v>0.99226249372785658</v>
      </c>
      <c r="AL603" t="str">
        <f>IF(AK603&lt;='CAV Tier 1 Analysis'!$A$5,"Tier 1", "Tier 2")</f>
        <v>Tier 2</v>
      </c>
      <c r="AM603" t="str">
        <f t="shared" si="19"/>
        <v>California - Tier 2</v>
      </c>
      <c r="AN603" t="str">
        <f t="shared" si="20"/>
        <v>Riverbank, City Of - Tier 2</v>
      </c>
    </row>
    <row r="604" spans="1:40" x14ac:dyDescent="0.3">
      <c r="A604">
        <v>9</v>
      </c>
      <c r="B604" t="s">
        <v>21</v>
      </c>
      <c r="C604" t="s">
        <v>1189</v>
      </c>
      <c r="D604" t="s">
        <v>1845</v>
      </c>
      <c r="E604" t="s">
        <v>577</v>
      </c>
      <c r="F604" s="12">
        <v>8018.4053393694312</v>
      </c>
      <c r="G604" s="12">
        <v>9994.1692766878641</v>
      </c>
      <c r="H604" s="12">
        <v>4714.3735078370019</v>
      </c>
      <c r="I604">
        <v>8</v>
      </c>
      <c r="J604" s="15">
        <v>1.4736317355771415E-2</v>
      </c>
      <c r="K604" s="15">
        <v>0.9852636826442287</v>
      </c>
      <c r="L604" s="59">
        <v>9.2675799999999988</v>
      </c>
      <c r="M604">
        <v>29</v>
      </c>
      <c r="N604">
        <v>0</v>
      </c>
      <c r="O604" s="12">
        <v>13</v>
      </c>
      <c r="P604" s="12">
        <v>1</v>
      </c>
      <c r="Q604">
        <v>0</v>
      </c>
      <c r="R604" s="12">
        <v>7.8821094611538296</v>
      </c>
      <c r="S604" s="12">
        <v>69.472504145127374</v>
      </c>
      <c r="T604" s="12">
        <v>11787.139804737733</v>
      </c>
      <c r="U604" s="12">
        <v>3768.7344653683022</v>
      </c>
      <c r="V604">
        <v>0</v>
      </c>
      <c r="W604" s="58">
        <v>5.9303705344722399E-5</v>
      </c>
      <c r="X604" s="58">
        <v>1.1965127841202124E-4</v>
      </c>
      <c r="Y604" s="58">
        <v>0</v>
      </c>
      <c r="Z604" s="58">
        <v>1.2813921307250032E-3</v>
      </c>
      <c r="AA604" s="58">
        <v>1.3684494245937377E-3</v>
      </c>
      <c r="AB604" s="58">
        <v>0</v>
      </c>
      <c r="AC604" s="58">
        <v>2.0452178671043645E-4</v>
      </c>
      <c r="AD604" s="58">
        <v>1.0143455201552982E-4</v>
      </c>
      <c r="AE604" s="58">
        <v>3.2390277065358353E-4</v>
      </c>
      <c r="AF604" s="58">
        <v>1.6923573929596719E-4</v>
      </c>
      <c r="AG604" s="58">
        <v>0</v>
      </c>
      <c r="AH604" s="18">
        <v>3.2980830797736373E-4</v>
      </c>
      <c r="AI604" s="17">
        <v>493</v>
      </c>
      <c r="AJ604">
        <v>10</v>
      </c>
      <c r="AK604" s="25">
        <v>0.99259230203583393</v>
      </c>
      <c r="AL604" t="str">
        <f>IF(AK604&lt;='CAV Tier 1 Analysis'!$A$5,"Tier 1", "Tier 2")</f>
        <v>Tier 2</v>
      </c>
      <c r="AM604" t="str">
        <f t="shared" si="19"/>
        <v>California - Tier 2</v>
      </c>
      <c r="AN604" t="str">
        <f t="shared" si="20"/>
        <v>Moraga, Town Of - Tier 2</v>
      </c>
    </row>
    <row r="605" spans="1:40" x14ac:dyDescent="0.3">
      <c r="A605">
        <v>9</v>
      </c>
      <c r="B605" t="s">
        <v>21</v>
      </c>
      <c r="C605" t="s">
        <v>872</v>
      </c>
      <c r="D605" t="s">
        <v>1519</v>
      </c>
      <c r="E605" t="s">
        <v>668</v>
      </c>
      <c r="F605" s="12">
        <v>74.60357310679062</v>
      </c>
      <c r="G605" s="12">
        <v>2905.6321062118236</v>
      </c>
      <c r="H605" s="12">
        <v>1066.1382329480391</v>
      </c>
      <c r="I605">
        <v>0</v>
      </c>
      <c r="J605" s="15">
        <v>0</v>
      </c>
      <c r="K605" s="15">
        <v>1</v>
      </c>
      <c r="L605" s="59">
        <v>3.62981</v>
      </c>
      <c r="M605">
        <v>0</v>
      </c>
      <c r="N605">
        <v>0</v>
      </c>
      <c r="O605" s="12">
        <v>6</v>
      </c>
      <c r="P605" s="12">
        <v>2</v>
      </c>
      <c r="Q605">
        <v>0</v>
      </c>
      <c r="R605">
        <v>0</v>
      </c>
      <c r="S605" s="12">
        <v>0</v>
      </c>
      <c r="T605" s="12">
        <v>3191.590713703345</v>
      </c>
      <c r="U605" s="12">
        <v>3116.9871405965546</v>
      </c>
      <c r="V605">
        <v>0</v>
      </c>
      <c r="W605" s="58">
        <v>2.3227334719239199E-5</v>
      </c>
      <c r="X605" s="58">
        <v>0</v>
      </c>
      <c r="Y605" s="58">
        <v>0</v>
      </c>
      <c r="Z605" s="58">
        <v>5.9141175264230917E-4</v>
      </c>
      <c r="AA605" s="58">
        <v>2.7368988491874753E-3</v>
      </c>
      <c r="AB605" s="58">
        <v>0</v>
      </c>
      <c r="AC605" s="58">
        <v>0</v>
      </c>
      <c r="AD605" s="58">
        <v>0</v>
      </c>
      <c r="AE605" s="58">
        <v>8.7702792372518478E-5</v>
      </c>
      <c r="AF605" s="58">
        <v>1.3996890148728743E-4</v>
      </c>
      <c r="AG605" s="58">
        <v>0</v>
      </c>
      <c r="AH605" s="18">
        <v>3.2538269367352995E-4</v>
      </c>
      <c r="AI605" s="17">
        <v>494</v>
      </c>
      <c r="AJ605">
        <v>10</v>
      </c>
      <c r="AK605" s="25">
        <v>0.99291768472950748</v>
      </c>
      <c r="AL605" t="str">
        <f>IF(AK605&lt;='CAV Tier 1 Analysis'!$A$5,"Tier 1", "Tier 2")</f>
        <v>Tier 2</v>
      </c>
      <c r="AM605" t="str">
        <f t="shared" si="19"/>
        <v>California - Tier 2</v>
      </c>
      <c r="AN605" t="str">
        <f t="shared" si="20"/>
        <v>Calipatria, City Of - Tier 2</v>
      </c>
    </row>
    <row r="606" spans="1:40" x14ac:dyDescent="0.3">
      <c r="A606">
        <v>9</v>
      </c>
      <c r="B606" t="s">
        <v>21</v>
      </c>
      <c r="C606" t="s">
        <v>1086</v>
      </c>
      <c r="D606" t="s">
        <v>1737</v>
      </c>
      <c r="E606" t="s">
        <v>619</v>
      </c>
      <c r="F606" s="12">
        <v>8605.0529342360587</v>
      </c>
      <c r="G606" s="12">
        <v>7210.8500343322821</v>
      </c>
      <c r="H606" s="12">
        <v>2637.8835216618108</v>
      </c>
      <c r="I606">
        <v>18</v>
      </c>
      <c r="J606" s="15">
        <v>1.7064328393313764E-2</v>
      </c>
      <c r="K606" s="15">
        <v>0.98293567160668605</v>
      </c>
      <c r="L606" s="59">
        <v>8.6308699999999998</v>
      </c>
      <c r="M606">
        <v>42</v>
      </c>
      <c r="N606">
        <v>0</v>
      </c>
      <c r="O606" s="12">
        <v>12</v>
      </c>
      <c r="P606" s="12">
        <v>1</v>
      </c>
      <c r="Q606">
        <v>0</v>
      </c>
      <c r="R606" s="12">
        <v>17.692842088920347</v>
      </c>
      <c r="S606" s="12">
        <v>45.013710676948143</v>
      </c>
      <c r="T606" s="12">
        <v>7239.4545786820863</v>
      </c>
      <c r="U606">
        <v>0</v>
      </c>
      <c r="V606">
        <v>0</v>
      </c>
      <c r="W606" s="58">
        <v>5.5229366387838494E-5</v>
      </c>
      <c r="X606" s="58">
        <v>1.7328805838982386E-4</v>
      </c>
      <c r="Y606" s="58">
        <v>0</v>
      </c>
      <c r="Z606" s="58">
        <v>1.1828235052846183E-3</v>
      </c>
      <c r="AA606" s="58">
        <v>1.3684494245937377E-3</v>
      </c>
      <c r="AB606" s="58">
        <v>0</v>
      </c>
      <c r="AC606" s="58">
        <v>4.5908670690826618E-4</v>
      </c>
      <c r="AD606" s="58">
        <v>6.5723060270502003E-5</v>
      </c>
      <c r="AE606" s="58">
        <v>1.9893540204837443E-4</v>
      </c>
      <c r="AF606" s="58">
        <v>0</v>
      </c>
      <c r="AG606" s="58">
        <v>0</v>
      </c>
      <c r="AH606" s="18">
        <v>3.1850322944392375E-4</v>
      </c>
      <c r="AI606" s="17">
        <v>495</v>
      </c>
      <c r="AJ606">
        <v>10</v>
      </c>
      <c r="AK606" s="25">
        <v>0.99323618795895141</v>
      </c>
      <c r="AL606" t="str">
        <f>IF(AK606&lt;='CAV Tier 1 Analysis'!$A$5,"Tier 1", "Tier 2")</f>
        <v>Tier 2</v>
      </c>
      <c r="AM606" t="str">
        <f t="shared" si="19"/>
        <v>California - Tier 2</v>
      </c>
      <c r="AN606" t="str">
        <f t="shared" si="20"/>
        <v>Los Altos Hills, Town Of - Tier 2</v>
      </c>
    </row>
    <row r="607" spans="1:40" x14ac:dyDescent="0.3">
      <c r="A607">
        <v>9</v>
      </c>
      <c r="B607" t="s">
        <v>21</v>
      </c>
      <c r="C607" t="s">
        <v>956</v>
      </c>
      <c r="D607" t="s">
        <v>1604</v>
      </c>
      <c r="E607" t="s">
        <v>625</v>
      </c>
      <c r="F607" s="12">
        <v>94.847026353293543</v>
      </c>
      <c r="G607" s="12">
        <v>3077.8988629072528</v>
      </c>
      <c r="H607" s="12">
        <v>3224.374809144259</v>
      </c>
      <c r="I607">
        <v>1</v>
      </c>
      <c r="J607" s="15">
        <v>5.1465900376061417E-3</v>
      </c>
      <c r="K607" s="15">
        <v>0.9948534099623938</v>
      </c>
      <c r="L607" s="59">
        <v>1.0822700000000001</v>
      </c>
      <c r="M607">
        <v>5</v>
      </c>
      <c r="N607">
        <v>0</v>
      </c>
      <c r="O607" s="12">
        <v>14</v>
      </c>
      <c r="P607" s="12">
        <v>1</v>
      </c>
      <c r="Q607">
        <v>1</v>
      </c>
      <c r="R607" s="12">
        <v>0.9948534099623938</v>
      </c>
      <c r="S607" s="12">
        <v>16.594535270250049</v>
      </c>
      <c r="T607" s="12">
        <v>3689.8352585857842</v>
      </c>
      <c r="U607" s="12">
        <v>3594.9882322324906</v>
      </c>
      <c r="V607">
        <v>0</v>
      </c>
      <c r="W607" s="58">
        <v>6.9254995568889311E-6</v>
      </c>
      <c r="X607" s="58">
        <v>2.0629530760693319E-5</v>
      </c>
      <c r="Y607" s="58">
        <v>0</v>
      </c>
      <c r="Z607" s="58">
        <v>1.3799607561653881E-3</v>
      </c>
      <c r="AA607" s="58">
        <v>1.3684494245937377E-3</v>
      </c>
      <c r="AB607" s="58">
        <v>3.9840637450199205E-4</v>
      </c>
      <c r="AC607" s="58">
        <v>2.5814053702661225E-5</v>
      </c>
      <c r="AD607" s="58">
        <v>2.4229143194945313E-5</v>
      </c>
      <c r="AE607" s="58">
        <v>1.0139422144045823E-4</v>
      </c>
      <c r="AF607" s="58">
        <v>1.6143363158983167E-4</v>
      </c>
      <c r="AG607" s="58">
        <v>0</v>
      </c>
      <c r="AH607" s="18">
        <v>3.1702205777332695E-4</v>
      </c>
      <c r="AI607" s="17">
        <v>496</v>
      </c>
      <c r="AJ607">
        <v>10</v>
      </c>
      <c r="AK607" s="25">
        <v>0.9935532100167247</v>
      </c>
      <c r="AL607" t="str">
        <f>IF(AK607&lt;='CAV Tier 1 Analysis'!$A$5,"Tier 1", "Tier 2")</f>
        <v>Tier 2</v>
      </c>
      <c r="AM607" t="str">
        <f t="shared" si="19"/>
        <v>California - Tier 2</v>
      </c>
      <c r="AN607" t="str">
        <f t="shared" si="20"/>
        <v>Carmel By The Sea, City Of - Tier 2</v>
      </c>
    </row>
    <row r="608" spans="1:40" x14ac:dyDescent="0.3">
      <c r="A608">
        <v>9</v>
      </c>
      <c r="B608" t="s">
        <v>21</v>
      </c>
      <c r="C608" t="s">
        <v>875</v>
      </c>
      <c r="D608" t="s">
        <v>1522</v>
      </c>
      <c r="E608" t="s">
        <v>683</v>
      </c>
      <c r="F608" s="12">
        <v>9.0903971142848867</v>
      </c>
      <c r="G608" s="12">
        <v>1068.4625243448581</v>
      </c>
      <c r="H608" s="12">
        <v>386.11883203404312</v>
      </c>
      <c r="I608">
        <v>0</v>
      </c>
      <c r="J608" s="15">
        <v>0</v>
      </c>
      <c r="K608" s="15">
        <v>1</v>
      </c>
      <c r="L608" s="59">
        <v>0.44228999999999996</v>
      </c>
      <c r="M608">
        <v>0</v>
      </c>
      <c r="N608">
        <v>0</v>
      </c>
      <c r="O608" s="12">
        <v>6</v>
      </c>
      <c r="P608" s="12">
        <v>2</v>
      </c>
      <c r="Q608">
        <v>0</v>
      </c>
      <c r="R608">
        <v>0</v>
      </c>
      <c r="S608" s="12">
        <v>0</v>
      </c>
      <c r="T608" s="12">
        <v>1106.4174207270569</v>
      </c>
      <c r="U608" s="12">
        <v>1097.3270236127719</v>
      </c>
      <c r="V608">
        <v>0</v>
      </c>
      <c r="W608" s="58">
        <v>2.8302357073709933E-6</v>
      </c>
      <c r="X608" s="58">
        <v>0</v>
      </c>
      <c r="Y608" s="58">
        <v>0</v>
      </c>
      <c r="Z608" s="58">
        <v>5.9141175264230917E-4</v>
      </c>
      <c r="AA608" s="58">
        <v>2.7368988491874753E-3</v>
      </c>
      <c r="AB608" s="58">
        <v>0</v>
      </c>
      <c r="AC608" s="58">
        <v>0</v>
      </c>
      <c r="AD608" s="58">
        <v>0</v>
      </c>
      <c r="AE608" s="58">
        <v>3.0403615636156373E-5</v>
      </c>
      <c r="AF608" s="58">
        <v>4.9275679089904344E-5</v>
      </c>
      <c r="AG608" s="58">
        <v>0</v>
      </c>
      <c r="AH608" s="18">
        <v>3.1007455747847422E-4</v>
      </c>
      <c r="AI608" s="17">
        <v>497</v>
      </c>
      <c r="AJ608">
        <v>10</v>
      </c>
      <c r="AK608" s="25">
        <v>0.99386328457420314</v>
      </c>
      <c r="AL608" t="str">
        <f>IF(AK608&lt;='CAV Tier 1 Analysis'!$A$5,"Tier 1", "Tier 2")</f>
        <v>Tier 2</v>
      </c>
      <c r="AM608" t="str">
        <f t="shared" si="19"/>
        <v>California - Tier 2</v>
      </c>
      <c r="AN608" t="str">
        <f t="shared" si="20"/>
        <v>Westmorland, City Of - Tier 2</v>
      </c>
    </row>
    <row r="609" spans="1:40" x14ac:dyDescent="0.3">
      <c r="A609">
        <v>9</v>
      </c>
      <c r="B609" t="s">
        <v>21</v>
      </c>
      <c r="C609" t="s">
        <v>1171</v>
      </c>
      <c r="D609" t="s">
        <v>1825</v>
      </c>
      <c r="E609" t="s">
        <v>596</v>
      </c>
      <c r="F609" s="12">
        <v>151.748932292597</v>
      </c>
      <c r="G609" s="12">
        <v>6136.9592275568239</v>
      </c>
      <c r="H609" s="12">
        <v>1467.3909009495515</v>
      </c>
      <c r="I609">
        <v>5</v>
      </c>
      <c r="J609" s="15">
        <v>0</v>
      </c>
      <c r="K609" s="15">
        <v>1</v>
      </c>
      <c r="L609" s="59">
        <v>1.7315600000000002</v>
      </c>
      <c r="M609">
        <v>6</v>
      </c>
      <c r="N609">
        <v>0</v>
      </c>
      <c r="O609" s="12">
        <v>14</v>
      </c>
      <c r="P609" s="12">
        <v>1</v>
      </c>
      <c r="Q609">
        <v>0</v>
      </c>
      <c r="R609" s="12">
        <v>5</v>
      </c>
      <c r="S609" s="12">
        <v>0</v>
      </c>
      <c r="T609" s="12">
        <v>6209.7918868532624</v>
      </c>
      <c r="U609" s="12">
        <v>6058.0429545606657</v>
      </c>
      <c r="V609">
        <v>0</v>
      </c>
      <c r="W609" s="58">
        <v>1.1080338559441359E-5</v>
      </c>
      <c r="X609" s="58">
        <v>2.475543691283198E-5</v>
      </c>
      <c r="Y609" s="58">
        <v>0</v>
      </c>
      <c r="Z609" s="58">
        <v>1.3799607561653881E-3</v>
      </c>
      <c r="AA609" s="58">
        <v>1.3684494245937377E-3</v>
      </c>
      <c r="AB609" s="58">
        <v>0</v>
      </c>
      <c r="AC609" s="58">
        <v>1.2973797669164655E-4</v>
      </c>
      <c r="AD609" s="58">
        <v>0</v>
      </c>
      <c r="AE609" s="58">
        <v>1.7064095536776993E-4</v>
      </c>
      <c r="AF609" s="58">
        <v>2.7203757322860568E-4</v>
      </c>
      <c r="AG609" s="58">
        <v>0</v>
      </c>
      <c r="AH609" s="18">
        <v>3.0515113286540193E-4</v>
      </c>
      <c r="AI609" s="17">
        <v>498</v>
      </c>
      <c r="AJ609">
        <v>10</v>
      </c>
      <c r="AK609" s="25">
        <v>0.99416843570706859</v>
      </c>
      <c r="AL609" t="str">
        <f>IF(AK609&lt;='CAV Tier 1 Analysis'!$A$5,"Tier 1", "Tier 2")</f>
        <v>Tier 2</v>
      </c>
      <c r="AM609" t="str">
        <f t="shared" si="19"/>
        <v>California - Tier 2</v>
      </c>
      <c r="AN609" t="str">
        <f t="shared" si="20"/>
        <v>Greenfield, City Of - Tier 2</v>
      </c>
    </row>
    <row r="610" spans="1:40" x14ac:dyDescent="0.3">
      <c r="A610">
        <v>9</v>
      </c>
      <c r="B610" t="s">
        <v>21</v>
      </c>
      <c r="C610" t="s">
        <v>1191</v>
      </c>
      <c r="D610" t="s">
        <v>1847</v>
      </c>
      <c r="E610" t="s">
        <v>634</v>
      </c>
      <c r="F610" s="12">
        <v>448.11686024006792</v>
      </c>
      <c r="G610" s="12">
        <v>2921.6659876035242</v>
      </c>
      <c r="H610" s="12">
        <v>1117.3652830804904</v>
      </c>
      <c r="I610">
        <v>0</v>
      </c>
      <c r="J610" s="15">
        <v>0</v>
      </c>
      <c r="K610" s="15">
        <v>1</v>
      </c>
      <c r="L610" s="59">
        <v>1.8387899999999999</v>
      </c>
      <c r="M610">
        <v>1</v>
      </c>
      <c r="N610">
        <v>0</v>
      </c>
      <c r="O610" s="12">
        <v>18</v>
      </c>
      <c r="P610" s="12">
        <v>1</v>
      </c>
      <c r="Q610">
        <v>0</v>
      </c>
      <c r="R610">
        <v>0</v>
      </c>
      <c r="S610" s="12">
        <v>0</v>
      </c>
      <c r="T610" s="12">
        <v>3008.220983763676</v>
      </c>
      <c r="U610" s="12">
        <v>2560.104123523608</v>
      </c>
      <c r="V610">
        <v>0</v>
      </c>
      <c r="W610" s="58">
        <v>1.1766508662544279E-5</v>
      </c>
      <c r="X610" s="58">
        <v>4.1259061521386636E-6</v>
      </c>
      <c r="Y610" s="58">
        <v>0</v>
      </c>
      <c r="Z610" s="58">
        <v>1.7742352579269275E-3</v>
      </c>
      <c r="AA610" s="58">
        <v>1.3684494245937377E-3</v>
      </c>
      <c r="AB610" s="58">
        <v>0</v>
      </c>
      <c r="AC610" s="58">
        <v>0</v>
      </c>
      <c r="AD610" s="58">
        <v>0</v>
      </c>
      <c r="AE610" s="58">
        <v>8.2663914021590177E-5</v>
      </c>
      <c r="AF610" s="58">
        <v>1.1496196349212179E-4</v>
      </c>
      <c r="AG610" s="58">
        <v>0</v>
      </c>
      <c r="AH610" s="18">
        <v>3.0510936134991459E-4</v>
      </c>
      <c r="AI610" s="17">
        <v>499</v>
      </c>
      <c r="AJ610">
        <v>10</v>
      </c>
      <c r="AK610" s="25">
        <v>0.99447354506841845</v>
      </c>
      <c r="AL610" t="str">
        <f>IF(AK610&lt;='CAV Tier 1 Analysis'!$A$5,"Tier 1", "Tier 2")</f>
        <v>Tier 2</v>
      </c>
      <c r="AM610" t="str">
        <f t="shared" si="19"/>
        <v>California - Tier 2</v>
      </c>
      <c r="AN610" t="str">
        <f t="shared" si="20"/>
        <v>Escalon, City Of - Tier 2</v>
      </c>
    </row>
    <row r="611" spans="1:40" x14ac:dyDescent="0.3">
      <c r="A611">
        <v>9</v>
      </c>
      <c r="B611" t="s">
        <v>21</v>
      </c>
      <c r="C611" t="s">
        <v>1074</v>
      </c>
      <c r="D611" t="s">
        <v>1725</v>
      </c>
      <c r="E611" t="s">
        <v>639</v>
      </c>
      <c r="F611" s="12">
        <v>15274.819904885453</v>
      </c>
      <c r="G611" s="12">
        <v>4668.2441717592001</v>
      </c>
      <c r="H611" s="12">
        <v>1877.9397729041539</v>
      </c>
      <c r="I611">
        <v>17</v>
      </c>
      <c r="J611" s="15">
        <v>1.4048332753196106E-2</v>
      </c>
      <c r="K611" s="15">
        <v>0.98595166724680405</v>
      </c>
      <c r="L611" s="59">
        <v>11.83628</v>
      </c>
      <c r="M611">
        <v>21</v>
      </c>
      <c r="N611">
        <v>0</v>
      </c>
      <c r="O611" s="12">
        <v>12</v>
      </c>
      <c r="P611" s="12">
        <v>1</v>
      </c>
      <c r="Q611">
        <v>0</v>
      </c>
      <c r="R611" s="12">
        <v>16.76117834319567</v>
      </c>
      <c r="S611" s="12">
        <v>26.381922820219081</v>
      </c>
      <c r="T611" s="12">
        <v>4855.4428908865502</v>
      </c>
      <c r="U611">
        <v>0</v>
      </c>
      <c r="V611">
        <v>0</v>
      </c>
      <c r="W611" s="58">
        <v>7.5740944399469004E-5</v>
      </c>
      <c r="X611" s="58">
        <v>8.6644029194911929E-5</v>
      </c>
      <c r="Y611" s="58">
        <v>0</v>
      </c>
      <c r="Z611" s="58">
        <v>1.1828235052846183E-3</v>
      </c>
      <c r="AA611" s="58">
        <v>1.3684494245937377E-3</v>
      </c>
      <c r="AB611" s="58">
        <v>0</v>
      </c>
      <c r="AC611" s="58">
        <v>4.3491227304281012E-4</v>
      </c>
      <c r="AD611" s="58">
        <v>3.8519390592096517E-5</v>
      </c>
      <c r="AE611" s="58">
        <v>1.3342434476566314E-4</v>
      </c>
      <c r="AF611" s="58">
        <v>0</v>
      </c>
      <c r="AG611" s="58">
        <v>0</v>
      </c>
      <c r="AH611" s="18">
        <v>3.0186490107939149E-4</v>
      </c>
      <c r="AI611" s="17">
        <v>500</v>
      </c>
      <c r="AJ611">
        <v>10</v>
      </c>
      <c r="AK611" s="25">
        <v>0.99477540996949787</v>
      </c>
      <c r="AL611" t="str">
        <f>IF(AK611&lt;='CAV Tier 1 Analysis'!$A$5,"Tier 1", "Tier 2")</f>
        <v>Tier 2</v>
      </c>
      <c r="AM611" t="str">
        <f t="shared" si="19"/>
        <v>California - Tier 2</v>
      </c>
      <c r="AN611" t="str">
        <f t="shared" si="20"/>
        <v>Woodside, Town Of - Tier 2</v>
      </c>
    </row>
    <row r="612" spans="1:40" x14ac:dyDescent="0.3">
      <c r="A612">
        <v>9</v>
      </c>
      <c r="B612" t="s">
        <v>21</v>
      </c>
      <c r="C612" t="s">
        <v>834</v>
      </c>
      <c r="D612" t="s">
        <v>1480</v>
      </c>
      <c r="E612" t="s">
        <v>613</v>
      </c>
      <c r="F612" s="12">
        <v>123.54117372582516</v>
      </c>
      <c r="G612" s="12">
        <v>4550.8488089542552</v>
      </c>
      <c r="H612" s="12">
        <v>1543.1078182101248</v>
      </c>
      <c r="I612">
        <v>1</v>
      </c>
      <c r="J612" s="15">
        <v>0</v>
      </c>
      <c r="K612" s="15">
        <v>1</v>
      </c>
      <c r="L612" s="59">
        <v>1.4405899999999998</v>
      </c>
      <c r="M612">
        <v>28</v>
      </c>
      <c r="N612">
        <v>0</v>
      </c>
      <c r="O612" s="12">
        <v>13</v>
      </c>
      <c r="P612" s="12">
        <v>1</v>
      </c>
      <c r="Q612">
        <v>0</v>
      </c>
      <c r="R612" s="12">
        <v>1</v>
      </c>
      <c r="S612" s="12">
        <v>0</v>
      </c>
      <c r="T612" s="12">
        <v>4192.8371706680309</v>
      </c>
      <c r="U612" s="12">
        <v>4069.2959969422059</v>
      </c>
      <c r="V612" s="12">
        <v>358.0116382862243</v>
      </c>
      <c r="W612" s="58">
        <v>9.2184070579971935E-6</v>
      </c>
      <c r="X612" s="58">
        <v>1.1552537225988258E-4</v>
      </c>
      <c r="Y612" s="58">
        <v>0</v>
      </c>
      <c r="Z612" s="58">
        <v>1.2813921307250032E-3</v>
      </c>
      <c r="AA612" s="58">
        <v>1.3684494245937377E-3</v>
      </c>
      <c r="AB612" s="58">
        <v>0</v>
      </c>
      <c r="AC612" s="58">
        <v>2.5947595338329308E-5</v>
      </c>
      <c r="AD612" s="58">
        <v>0</v>
      </c>
      <c r="AE612" s="58">
        <v>1.1521637979833264E-4</v>
      </c>
      <c r="AF612" s="58">
        <v>1.827325121429942E-4</v>
      </c>
      <c r="AG612" s="58">
        <v>1.1369426088357422E-4</v>
      </c>
      <c r="AH612" s="18">
        <v>2.9201600752725923E-4</v>
      </c>
      <c r="AI612" s="17">
        <v>501</v>
      </c>
      <c r="AJ612">
        <v>10</v>
      </c>
      <c r="AK612" s="25">
        <v>0.99506742597702513</v>
      </c>
      <c r="AL612" t="str">
        <f>IF(AK612&lt;='CAV Tier 1 Analysis'!$A$5,"Tier 1", "Tier 2")</f>
        <v>Tier 2</v>
      </c>
      <c r="AM612" t="str">
        <f t="shared" si="19"/>
        <v>California - Tier 2</v>
      </c>
      <c r="AN612" t="str">
        <f t="shared" si="20"/>
        <v>Gridley, City Of - Tier 2</v>
      </c>
    </row>
    <row r="613" spans="1:40" x14ac:dyDescent="0.3">
      <c r="A613">
        <v>9</v>
      </c>
      <c r="B613" t="s">
        <v>21</v>
      </c>
      <c r="C613" t="s">
        <v>751</v>
      </c>
      <c r="D613" t="s">
        <v>1529</v>
      </c>
      <c r="E613" t="s">
        <v>670</v>
      </c>
      <c r="F613" s="12">
        <v>72.976082481093727</v>
      </c>
      <c r="G613" s="12">
        <v>436.72814709633809</v>
      </c>
      <c r="H613" s="12">
        <v>184.78986818656352</v>
      </c>
      <c r="I613">
        <v>0</v>
      </c>
      <c r="J613" s="15">
        <v>0</v>
      </c>
      <c r="K613" s="15">
        <v>1.0000000000000002</v>
      </c>
      <c r="L613" s="59">
        <v>1.4775</v>
      </c>
      <c r="M613">
        <v>0</v>
      </c>
      <c r="N613">
        <v>0</v>
      </c>
      <c r="O613" s="12">
        <v>18</v>
      </c>
      <c r="P613" s="12">
        <v>1</v>
      </c>
      <c r="Q613">
        <v>0</v>
      </c>
      <c r="R613">
        <v>0</v>
      </c>
      <c r="S613" s="12">
        <v>0</v>
      </c>
      <c r="T613" s="12">
        <v>443.95180815064089</v>
      </c>
      <c r="U613" s="12">
        <v>370.97572566954716</v>
      </c>
      <c r="V613">
        <v>0</v>
      </c>
      <c r="W613" s="58">
        <v>9.4545959837225424E-6</v>
      </c>
      <c r="X613" s="58">
        <v>0</v>
      </c>
      <c r="Y613" s="58">
        <v>0</v>
      </c>
      <c r="Z613" s="58">
        <v>1.7742352579269275E-3</v>
      </c>
      <c r="AA613" s="58">
        <v>1.3684494245937377E-3</v>
      </c>
      <c r="AB613" s="58">
        <v>0</v>
      </c>
      <c r="AC613" s="58">
        <v>0</v>
      </c>
      <c r="AD613" s="58">
        <v>0</v>
      </c>
      <c r="AE613" s="58">
        <v>1.2199500733745668E-5</v>
      </c>
      <c r="AF613" s="58">
        <v>1.6658735650246529E-5</v>
      </c>
      <c r="AG613" s="58">
        <v>0</v>
      </c>
      <c r="AH613" s="18">
        <v>2.8918159226258002E-4</v>
      </c>
      <c r="AI613" s="17">
        <v>502</v>
      </c>
      <c r="AJ613">
        <v>10</v>
      </c>
      <c r="AK613" s="25">
        <v>0.99535660756928768</v>
      </c>
      <c r="AL613" t="str">
        <f>IF(AK613&lt;='CAV Tier 1 Analysis'!$A$5,"Tier 1", "Tier 2")</f>
        <v>Tier 2</v>
      </c>
      <c r="AM613" t="str">
        <f t="shared" si="19"/>
        <v>California - Tier 2</v>
      </c>
      <c r="AN613" t="str">
        <f t="shared" si="20"/>
        <v>Maricopa, City Of - Tier 2</v>
      </c>
    </row>
    <row r="614" spans="1:40" x14ac:dyDescent="0.3">
      <c r="A614">
        <v>9</v>
      </c>
      <c r="B614" t="s">
        <v>21</v>
      </c>
      <c r="C614" t="s">
        <v>1061</v>
      </c>
      <c r="D614" t="s">
        <v>1712</v>
      </c>
      <c r="E614" t="s">
        <v>638</v>
      </c>
      <c r="F614" s="12">
        <v>6397.3861484936533</v>
      </c>
      <c r="G614" s="12">
        <v>6674.1018046759045</v>
      </c>
      <c r="H614" s="12">
        <v>2534.7840497011716</v>
      </c>
      <c r="I614">
        <v>11</v>
      </c>
      <c r="J614" s="15">
        <v>0</v>
      </c>
      <c r="K614" s="15">
        <v>1.0000000000000002</v>
      </c>
      <c r="L614" s="59">
        <v>4.9572599999999998</v>
      </c>
      <c r="M614">
        <v>16</v>
      </c>
      <c r="N614">
        <v>0</v>
      </c>
      <c r="O614" s="12">
        <v>12</v>
      </c>
      <c r="P614" s="12">
        <v>1</v>
      </c>
      <c r="Q614">
        <v>0</v>
      </c>
      <c r="R614" s="12">
        <v>11.000000000000002</v>
      </c>
      <c r="S614" s="12">
        <v>0</v>
      </c>
      <c r="T614" s="12">
        <v>7025.7697894352159</v>
      </c>
      <c r="U614" s="12">
        <v>628.38364094156259</v>
      </c>
      <c r="V614">
        <v>0</v>
      </c>
      <c r="W614" s="58">
        <v>3.172175329019858E-5</v>
      </c>
      <c r="X614" s="58">
        <v>6.6014498434218617E-5</v>
      </c>
      <c r="Y614" s="58">
        <v>0</v>
      </c>
      <c r="Z614" s="58">
        <v>1.1828235052846183E-3</v>
      </c>
      <c r="AA614" s="58">
        <v>1.3684494245937377E-3</v>
      </c>
      <c r="AB614" s="58">
        <v>0</v>
      </c>
      <c r="AC614" s="58">
        <v>2.8542354872162243E-4</v>
      </c>
      <c r="AD614" s="58">
        <v>0</v>
      </c>
      <c r="AE614" s="58">
        <v>1.9306348600850792E-4</v>
      </c>
      <c r="AF614" s="58">
        <v>2.8217687134358589E-5</v>
      </c>
      <c r="AG614" s="58">
        <v>0</v>
      </c>
      <c r="AH614" s="18">
        <v>2.8688308213338748E-4</v>
      </c>
      <c r="AI614" s="17">
        <v>503</v>
      </c>
      <c r="AJ614">
        <v>10</v>
      </c>
      <c r="AK614" s="25">
        <v>0.9956434906514211</v>
      </c>
      <c r="AL614" t="str">
        <f>IF(AK614&lt;='CAV Tier 1 Analysis'!$A$5,"Tier 1", "Tier 2")</f>
        <v>Tier 2</v>
      </c>
      <c r="AM614" t="str">
        <f t="shared" si="19"/>
        <v>California - Tier 2</v>
      </c>
      <c r="AN614" t="str">
        <f t="shared" si="20"/>
        <v>Atherton, Town Of - Tier 2</v>
      </c>
    </row>
    <row r="615" spans="1:40" x14ac:dyDescent="0.3">
      <c r="A615">
        <v>9</v>
      </c>
      <c r="B615" t="s">
        <v>21</v>
      </c>
      <c r="C615" t="s">
        <v>1174</v>
      </c>
      <c r="D615" t="s">
        <v>1830</v>
      </c>
      <c r="E615" t="s">
        <v>561</v>
      </c>
      <c r="F615" s="12">
        <v>136.1925381664916</v>
      </c>
      <c r="G615" s="12">
        <v>10288.514196640548</v>
      </c>
      <c r="H615" s="12">
        <v>2350.2354825834095</v>
      </c>
      <c r="I615">
        <v>0</v>
      </c>
      <c r="J615" s="15">
        <v>0</v>
      </c>
      <c r="K615" s="15">
        <v>0.99999999999999967</v>
      </c>
      <c r="L615" s="59">
        <v>1.5925500000000001</v>
      </c>
      <c r="M615">
        <v>11</v>
      </c>
      <c r="N615">
        <v>0</v>
      </c>
      <c r="O615" s="12">
        <v>9</v>
      </c>
      <c r="P615" s="12">
        <v>1</v>
      </c>
      <c r="Q615">
        <v>0</v>
      </c>
      <c r="R615">
        <v>0</v>
      </c>
      <c r="S615" s="12">
        <v>0</v>
      </c>
      <c r="T615" s="12">
        <v>9889.6883818277493</v>
      </c>
      <c r="U615" s="12">
        <v>9753.4958436612578</v>
      </c>
      <c r="V615" s="12">
        <v>398.82581481279885</v>
      </c>
      <c r="W615" s="58">
        <v>1.0190806655754541E-5</v>
      </c>
      <c r="X615" s="58">
        <v>4.5384967673525298E-5</v>
      </c>
      <c r="Y615" s="58">
        <v>0</v>
      </c>
      <c r="Z615" s="58">
        <v>8.8711762896346376E-4</v>
      </c>
      <c r="AA615" s="58">
        <v>1.3684494245937377E-3</v>
      </c>
      <c r="AB615" s="58">
        <v>0</v>
      </c>
      <c r="AC615" s="58">
        <v>0</v>
      </c>
      <c r="AD615" s="58">
        <v>0</v>
      </c>
      <c r="AE615" s="58">
        <v>2.7176206618733973E-4</v>
      </c>
      <c r="AF615" s="58">
        <v>4.3798258937853985E-4</v>
      </c>
      <c r="AG615" s="58">
        <v>1.2665567648440101E-4</v>
      </c>
      <c r="AH615" s="18">
        <v>2.8614028726697832E-4</v>
      </c>
      <c r="AI615" s="17">
        <v>504</v>
      </c>
      <c r="AJ615">
        <v>10</v>
      </c>
      <c r="AK615" s="25">
        <v>0.99592963093868814</v>
      </c>
      <c r="AL615" t="str">
        <f>IF(AK615&lt;='CAV Tier 1 Analysis'!$A$5,"Tier 1", "Tier 2")</f>
        <v>Tier 2</v>
      </c>
      <c r="AM615" t="str">
        <f t="shared" si="19"/>
        <v>California - Tier 2</v>
      </c>
      <c r="AN615" t="str">
        <f t="shared" si="20"/>
        <v>Parlier, City Of - Tier 2</v>
      </c>
    </row>
    <row r="616" spans="1:40" x14ac:dyDescent="0.3">
      <c r="A616">
        <v>9</v>
      </c>
      <c r="B616" t="s">
        <v>21</v>
      </c>
      <c r="C616" t="s">
        <v>957</v>
      </c>
      <c r="D616" t="s">
        <v>1605</v>
      </c>
      <c r="E616" t="s">
        <v>659</v>
      </c>
      <c r="F616" s="12">
        <v>45.821944800357642</v>
      </c>
      <c r="G616" s="12">
        <v>1226.3866819279069</v>
      </c>
      <c r="H616" s="12">
        <v>696.41526343578539</v>
      </c>
      <c r="I616">
        <v>1</v>
      </c>
      <c r="J616" s="15">
        <v>0.1102972114906476</v>
      </c>
      <c r="K616" s="15">
        <v>0.88970278850935236</v>
      </c>
      <c r="L616" s="59">
        <v>0.52285999999999999</v>
      </c>
      <c r="M616">
        <v>19</v>
      </c>
      <c r="N616">
        <v>0</v>
      </c>
      <c r="O616" s="12">
        <v>14</v>
      </c>
      <c r="P616" s="12">
        <v>1</v>
      </c>
      <c r="Q616">
        <v>0</v>
      </c>
      <c r="R616" s="12">
        <v>0.88970278850935236</v>
      </c>
      <c r="S616" s="12">
        <v>76.812661596491878</v>
      </c>
      <c r="T616" s="12">
        <v>1478.6153118921784</v>
      </c>
      <c r="U616" s="12">
        <v>1432.7933670918208</v>
      </c>
      <c r="V616">
        <v>0</v>
      </c>
      <c r="W616" s="58">
        <v>3.345807144534124E-6</v>
      </c>
      <c r="X616" s="58">
        <v>7.8392216890634607E-5</v>
      </c>
      <c r="Y616" s="58">
        <v>0</v>
      </c>
      <c r="Z616" s="58">
        <v>1.3799607561653881E-3</v>
      </c>
      <c r="AA616" s="58">
        <v>1.3684494245937377E-3</v>
      </c>
      <c r="AB616" s="58">
        <v>0</v>
      </c>
      <c r="AC616" s="58">
        <v>2.3085647927623856E-5</v>
      </c>
      <c r="AD616" s="58">
        <v>1.1215167804926633E-4</v>
      </c>
      <c r="AE616" s="58">
        <v>4.0631366403254889E-5</v>
      </c>
      <c r="AF616" s="58">
        <v>6.4339859166609095E-5</v>
      </c>
      <c r="AG616" s="58">
        <v>0</v>
      </c>
      <c r="AH616" s="18">
        <v>2.791233414855499E-4</v>
      </c>
      <c r="AI616" s="17">
        <v>505</v>
      </c>
      <c r="AJ616">
        <v>10</v>
      </c>
      <c r="AK616" s="25">
        <v>0.99620875428017364</v>
      </c>
      <c r="AL616" t="str">
        <f>IF(AK616&lt;='CAV Tier 1 Analysis'!$A$5,"Tier 1", "Tier 2")</f>
        <v>Tier 2</v>
      </c>
      <c r="AM616" t="str">
        <f t="shared" si="19"/>
        <v>California - Tier 2</v>
      </c>
      <c r="AN616" t="str">
        <f t="shared" si="20"/>
        <v>Del Rey Oaks, City Of - Tier 2</v>
      </c>
    </row>
    <row r="617" spans="1:40" x14ac:dyDescent="0.3">
      <c r="A617">
        <v>9</v>
      </c>
      <c r="B617" t="s">
        <v>21</v>
      </c>
      <c r="C617" t="s">
        <v>1062</v>
      </c>
      <c r="D617" t="s">
        <v>1713</v>
      </c>
      <c r="E617" t="s">
        <v>645</v>
      </c>
      <c r="F617" s="12">
        <v>4125.2265542685527</v>
      </c>
      <c r="G617" s="12">
        <v>4301.026391790745</v>
      </c>
      <c r="H617" s="12">
        <v>1885.928148060678</v>
      </c>
      <c r="I617">
        <v>5</v>
      </c>
      <c r="J617" s="15">
        <v>4.2545337375140391E-4</v>
      </c>
      <c r="K617" s="15">
        <v>0.99957454662624867</v>
      </c>
      <c r="L617" s="59">
        <v>3.19659</v>
      </c>
      <c r="M617">
        <v>55</v>
      </c>
      <c r="N617">
        <v>0</v>
      </c>
      <c r="O617" s="12">
        <v>10.666666666666666</v>
      </c>
      <c r="P617" s="12">
        <v>1</v>
      </c>
      <c r="Q617">
        <v>0</v>
      </c>
      <c r="R617" s="12">
        <v>4.9978727331312438</v>
      </c>
      <c r="S617" s="12">
        <v>0.80237449324515264</v>
      </c>
      <c r="T617" s="12">
        <v>3811.8876054158472</v>
      </c>
      <c r="U617">
        <v>0</v>
      </c>
      <c r="V617" s="12">
        <v>489.13878637489779</v>
      </c>
      <c r="W617" s="58">
        <v>2.0455138392966252E-5</v>
      </c>
      <c r="X617" s="58">
        <v>2.269248383676265E-4</v>
      </c>
      <c r="Y617" s="58">
        <v>0</v>
      </c>
      <c r="Z617" s="58">
        <v>1.051398671364105E-3</v>
      </c>
      <c r="AA617" s="58">
        <v>1.3684494245937377E-3</v>
      </c>
      <c r="AB617" s="58">
        <v>0</v>
      </c>
      <c r="AC617" s="58">
        <v>1.2968277923175941E-4</v>
      </c>
      <c r="AD617" s="58">
        <v>1.1715209962921453E-6</v>
      </c>
      <c r="AE617" s="58">
        <v>1.0474813884178908E-4</v>
      </c>
      <c r="AF617" s="58">
        <v>0</v>
      </c>
      <c r="AG617" s="58">
        <v>1.5533649423408251E-4</v>
      </c>
      <c r="AH617" s="18">
        <v>2.780151823656689E-4</v>
      </c>
      <c r="AI617" s="17">
        <v>506</v>
      </c>
      <c r="AJ617">
        <v>10</v>
      </c>
      <c r="AK617" s="25">
        <v>0.99648676946253933</v>
      </c>
      <c r="AL617" t="str">
        <f>IF(AK617&lt;='CAV Tier 1 Analysis'!$A$5,"Tier 1", "Tier 2")</f>
        <v>Tier 2</v>
      </c>
      <c r="AM617" t="str">
        <f t="shared" si="19"/>
        <v>California - Tier 2</v>
      </c>
      <c r="AN617" t="str">
        <f t="shared" si="20"/>
        <v>Brisbane, City Of - Tier 2</v>
      </c>
    </row>
    <row r="618" spans="1:40" x14ac:dyDescent="0.3">
      <c r="A618">
        <v>9</v>
      </c>
      <c r="B618" t="s">
        <v>21</v>
      </c>
      <c r="C618" t="s">
        <v>1063</v>
      </c>
      <c r="D618" t="s">
        <v>1714</v>
      </c>
      <c r="E618" t="s">
        <v>651</v>
      </c>
      <c r="F618" s="12">
        <v>2468.0458788823203</v>
      </c>
      <c r="G618" s="12">
        <v>3586.0257605299312</v>
      </c>
      <c r="H618" s="12">
        <v>866.5298585491031</v>
      </c>
      <c r="I618">
        <v>1</v>
      </c>
      <c r="J618" s="15">
        <v>2.6144337659349739E-5</v>
      </c>
      <c r="K618" s="15">
        <v>0.99997385566234076</v>
      </c>
      <c r="L618" s="59">
        <v>1.91246</v>
      </c>
      <c r="M618">
        <v>3</v>
      </c>
      <c r="N618">
        <v>0</v>
      </c>
      <c r="O618" s="12">
        <v>12</v>
      </c>
      <c r="P618" s="12">
        <v>1</v>
      </c>
      <c r="Q618">
        <v>0</v>
      </c>
      <c r="R618" s="12">
        <v>0.99997385566234076</v>
      </c>
      <c r="S618" s="12">
        <v>2.265484921381632E-2</v>
      </c>
      <c r="T618" s="12">
        <v>2547.6067069688088</v>
      </c>
      <c r="U618" s="12">
        <v>79.560828086488527</v>
      </c>
      <c r="V618" s="12">
        <v>1038.4190535611224</v>
      </c>
      <c r="W618" s="58">
        <v>1.2237926656534695E-5</v>
      </c>
      <c r="X618" s="58">
        <v>1.237771845641599E-5</v>
      </c>
      <c r="Y618" s="58">
        <v>0</v>
      </c>
      <c r="Z618" s="58">
        <v>1.1828235052846183E-3</v>
      </c>
      <c r="AA618" s="58">
        <v>1.3684494245937377E-3</v>
      </c>
      <c r="AB618" s="58">
        <v>0</v>
      </c>
      <c r="AC618" s="58">
        <v>2.5946916955635339E-5</v>
      </c>
      <c r="AD618" s="58">
        <v>3.3077611196832198E-8</v>
      </c>
      <c r="AE618" s="58">
        <v>7.0006539719769575E-5</v>
      </c>
      <c r="AF618" s="58">
        <v>3.5726941454604191E-6</v>
      </c>
      <c r="AG618" s="58">
        <v>3.2977220334849471E-4</v>
      </c>
      <c r="AH618" s="18">
        <v>2.7320181879744211E-4</v>
      </c>
      <c r="AI618" s="17">
        <v>507</v>
      </c>
      <c r="AJ618">
        <v>10</v>
      </c>
      <c r="AK618" s="25">
        <v>0.99675997128133675</v>
      </c>
      <c r="AL618" t="str">
        <f>IF(AK618&lt;='CAV Tier 1 Analysis'!$A$5,"Tier 1", "Tier 2")</f>
        <v>Tier 2</v>
      </c>
      <c r="AM618" t="str">
        <f t="shared" si="19"/>
        <v>California - Tier 2</v>
      </c>
      <c r="AN618" t="str">
        <f t="shared" si="20"/>
        <v>Colma, City Of - Tier 2</v>
      </c>
    </row>
    <row r="619" spans="1:40" x14ac:dyDescent="0.3">
      <c r="A619">
        <v>9</v>
      </c>
      <c r="B619" t="s">
        <v>21</v>
      </c>
      <c r="C619" t="s">
        <v>1066</v>
      </c>
      <c r="D619" t="s">
        <v>1717</v>
      </c>
      <c r="E619" t="s">
        <v>663</v>
      </c>
      <c r="F619" s="12">
        <v>8184.2758328455438</v>
      </c>
      <c r="G619" s="12">
        <v>3615.6995812936339</v>
      </c>
      <c r="H619" s="12">
        <v>1315.0285549104394</v>
      </c>
      <c r="I619">
        <v>5</v>
      </c>
      <c r="J619" s="15">
        <v>4.0634510162569568E-3</v>
      </c>
      <c r="K619" s="15">
        <v>0.99593654898374284</v>
      </c>
      <c r="L619" s="59">
        <v>6.3419000000000008</v>
      </c>
      <c r="M619">
        <v>39</v>
      </c>
      <c r="N619">
        <v>0</v>
      </c>
      <c r="O619" s="12">
        <v>12</v>
      </c>
      <c r="P619" s="12">
        <v>1</v>
      </c>
      <c r="Q619">
        <v>0</v>
      </c>
      <c r="R619" s="12">
        <v>4.9796827449187138</v>
      </c>
      <c r="S619" s="12">
        <v>5.3435541178577424</v>
      </c>
      <c r="T619" s="12">
        <v>3718.6514176365413</v>
      </c>
      <c r="U619">
        <v>0</v>
      </c>
      <c r="V619">
        <v>0</v>
      </c>
      <c r="W619" s="58">
        <v>4.0582133515512684E-5</v>
      </c>
      <c r="X619" s="58">
        <v>1.6091033993340787E-4</v>
      </c>
      <c r="Y619" s="58">
        <v>0</v>
      </c>
      <c r="Z619" s="58">
        <v>1.1828235052846183E-3</v>
      </c>
      <c r="AA619" s="58">
        <v>1.3684494245937377E-3</v>
      </c>
      <c r="AB619" s="58">
        <v>0</v>
      </c>
      <c r="AC619" s="58">
        <v>1.292107927784117E-4</v>
      </c>
      <c r="AD619" s="58">
        <v>7.8019502072843552E-6</v>
      </c>
      <c r="AE619" s="58">
        <v>1.0218607034619386E-4</v>
      </c>
      <c r="AF619" s="58">
        <v>0</v>
      </c>
      <c r="AG619" s="58">
        <v>0</v>
      </c>
      <c r="AH619" s="18">
        <v>2.7199674696901517E-4</v>
      </c>
      <c r="AI619" s="17">
        <v>508</v>
      </c>
      <c r="AJ619">
        <v>10</v>
      </c>
      <c r="AK619" s="25">
        <v>0.99703196802830574</v>
      </c>
      <c r="AL619" t="str">
        <f>IF(AK619&lt;='CAV Tier 1 Analysis'!$A$5,"Tier 1", "Tier 2")</f>
        <v>Tier 2</v>
      </c>
      <c r="AM619" t="str">
        <f t="shared" si="19"/>
        <v>California - Tier 2</v>
      </c>
      <c r="AN619" t="str">
        <f t="shared" si="20"/>
        <v>Half Moon Bay, City Of - Tier 2</v>
      </c>
    </row>
    <row r="620" spans="1:40" x14ac:dyDescent="0.3">
      <c r="A620">
        <v>9</v>
      </c>
      <c r="B620" t="s">
        <v>21</v>
      </c>
      <c r="C620" t="s">
        <v>713</v>
      </c>
      <c r="D620" t="s">
        <v>1827</v>
      </c>
      <c r="E620" t="s">
        <v>589</v>
      </c>
      <c r="F620" s="12">
        <v>238.71901393214864</v>
      </c>
      <c r="G620" s="12">
        <v>8225.621555372265</v>
      </c>
      <c r="H620" s="12">
        <v>2120.5917688655472</v>
      </c>
      <c r="I620">
        <v>0</v>
      </c>
      <c r="J620" s="15">
        <v>0</v>
      </c>
      <c r="K620" s="15">
        <v>1</v>
      </c>
      <c r="L620" s="59">
        <v>3.4956799999999997</v>
      </c>
      <c r="M620">
        <v>0</v>
      </c>
      <c r="N620">
        <v>0</v>
      </c>
      <c r="O620" s="12">
        <v>9</v>
      </c>
      <c r="P620" s="12">
        <v>1</v>
      </c>
      <c r="Q620">
        <v>0</v>
      </c>
      <c r="R620">
        <v>0</v>
      </c>
      <c r="S620" s="12">
        <v>0</v>
      </c>
      <c r="T620" s="12">
        <v>7966.8881358750596</v>
      </c>
      <c r="U620" s="12">
        <v>7728.1691219429113</v>
      </c>
      <c r="V620" s="12">
        <v>258.73341949720543</v>
      </c>
      <c r="W620" s="58">
        <v>2.2369030178260043E-5</v>
      </c>
      <c r="X620" s="58">
        <v>0</v>
      </c>
      <c r="Y620" s="58">
        <v>0</v>
      </c>
      <c r="Z620" s="58">
        <v>8.8711762896346376E-4</v>
      </c>
      <c r="AA620" s="58">
        <v>1.3684494245937377E-3</v>
      </c>
      <c r="AB620" s="58">
        <v>0</v>
      </c>
      <c r="AC620" s="58">
        <v>0</v>
      </c>
      <c r="AD620" s="58">
        <v>0</v>
      </c>
      <c r="AE620" s="58">
        <v>2.1892479290522095E-4</v>
      </c>
      <c r="AF620" s="58">
        <v>3.4703490701578531E-4</v>
      </c>
      <c r="AG620" s="58">
        <v>8.2166336928121103E-5</v>
      </c>
      <c r="AH620" s="18">
        <v>2.6600564732587171E-4</v>
      </c>
      <c r="AI620" s="17">
        <v>509</v>
      </c>
      <c r="AJ620">
        <v>10</v>
      </c>
      <c r="AK620" s="25">
        <v>0.99729797367563155</v>
      </c>
      <c r="AL620" t="str">
        <f>IF(AK620&lt;='CAV Tier 1 Analysis'!$A$5,"Tier 1", "Tier 2")</f>
        <v>Tier 2</v>
      </c>
      <c r="AM620" t="str">
        <f t="shared" si="19"/>
        <v>California - Tier 2</v>
      </c>
      <c r="AN620" t="str">
        <f t="shared" si="20"/>
        <v>Livingston, City Of - Tier 2</v>
      </c>
    </row>
    <row r="621" spans="1:40" x14ac:dyDescent="0.3">
      <c r="A621">
        <v>9</v>
      </c>
      <c r="B621" t="s">
        <v>21</v>
      </c>
      <c r="C621" t="s">
        <v>857</v>
      </c>
      <c r="D621" t="s">
        <v>1504</v>
      </c>
      <c r="E621" t="s">
        <v>618</v>
      </c>
      <c r="F621" s="12">
        <v>155.77677389507517</v>
      </c>
      <c r="G621" s="12">
        <v>5262.8213474759477</v>
      </c>
      <c r="H621" s="12">
        <v>1394.3505790755223</v>
      </c>
      <c r="I621">
        <v>4</v>
      </c>
      <c r="J621" s="15">
        <v>2.2442918238165042E-2</v>
      </c>
      <c r="K621" s="15">
        <v>0.97755708176183509</v>
      </c>
      <c r="L621" s="59">
        <v>1.8215099999999997</v>
      </c>
      <c r="M621">
        <v>7</v>
      </c>
      <c r="N621">
        <v>0</v>
      </c>
      <c r="O621" s="12">
        <v>9</v>
      </c>
      <c r="P621" s="12">
        <v>1</v>
      </c>
      <c r="Q621">
        <v>0</v>
      </c>
      <c r="R621" s="12">
        <v>3.9102283270473404</v>
      </c>
      <c r="S621" s="12">
        <v>31.293296041530027</v>
      </c>
      <c r="T621" s="12">
        <v>5623.474010351968</v>
      </c>
      <c r="U621" s="12">
        <v>5467.6972364568928</v>
      </c>
      <c r="V621">
        <v>0</v>
      </c>
      <c r="W621" s="58">
        <v>1.1655933083120436E-5</v>
      </c>
      <c r="X621" s="58">
        <v>2.8881343064970644E-5</v>
      </c>
      <c r="Y621" s="58">
        <v>0</v>
      </c>
      <c r="Z621" s="58">
        <v>8.8711762896346376E-4</v>
      </c>
      <c r="AA621" s="58">
        <v>1.3684494245937377E-3</v>
      </c>
      <c r="AB621" s="58">
        <v>0</v>
      </c>
      <c r="AC621" s="58">
        <v>1.0146102231069678E-4</v>
      </c>
      <c r="AD621" s="58">
        <v>4.569032747734318E-5</v>
      </c>
      <c r="AE621" s="58">
        <v>1.5452932966140794E-4</v>
      </c>
      <c r="AF621" s="58">
        <v>2.4552798626736638E-4</v>
      </c>
      <c r="AG621" s="58">
        <v>0</v>
      </c>
      <c r="AH621" s="18">
        <v>2.5848299958382791E-4</v>
      </c>
      <c r="AI621" s="17">
        <v>510</v>
      </c>
      <c r="AJ621">
        <v>10</v>
      </c>
      <c r="AK621" s="25">
        <v>0.99755645667521542</v>
      </c>
      <c r="AL621" t="str">
        <f>IF(AK621&lt;='CAV Tier 1 Analysis'!$A$5,"Tier 1", "Tier 2")</f>
        <v>Tier 2</v>
      </c>
      <c r="AM621" t="str">
        <f t="shared" si="19"/>
        <v>California - Tier 2</v>
      </c>
      <c r="AN621" t="str">
        <f t="shared" si="20"/>
        <v>Mendota, City Of - Tier 2</v>
      </c>
    </row>
    <row r="622" spans="1:40" x14ac:dyDescent="0.3">
      <c r="A622">
        <v>9</v>
      </c>
      <c r="B622" t="s">
        <v>21</v>
      </c>
      <c r="C622" t="s">
        <v>1164</v>
      </c>
      <c r="D622" t="s">
        <v>1818</v>
      </c>
      <c r="E622" t="s">
        <v>678</v>
      </c>
      <c r="F622" s="12">
        <v>44.932428027753822</v>
      </c>
      <c r="G622" s="12">
        <v>394.51736236194705</v>
      </c>
      <c r="H622" s="12">
        <v>101.14680504607982</v>
      </c>
      <c r="I622">
        <v>0</v>
      </c>
      <c r="J622" s="15">
        <v>6.7777105966335752E-2</v>
      </c>
      <c r="K622" s="15">
        <v>0.93222289403366443</v>
      </c>
      <c r="L622" s="59">
        <v>0.51270999999999989</v>
      </c>
      <c r="M622">
        <v>3</v>
      </c>
      <c r="N622">
        <v>0</v>
      </c>
      <c r="O622" s="12">
        <v>14</v>
      </c>
      <c r="P622" s="12">
        <v>1</v>
      </c>
      <c r="Q622">
        <v>0</v>
      </c>
      <c r="R622">
        <v>0</v>
      </c>
      <c r="S622" s="12">
        <v>6.8554377237644557</v>
      </c>
      <c r="T622" s="12">
        <v>251.15956031852738</v>
      </c>
      <c r="U622" s="12">
        <v>206.22713229077357</v>
      </c>
      <c r="V622" s="12">
        <v>143.35780204341967</v>
      </c>
      <c r="W622" s="58">
        <v>3.2808567897220868E-6</v>
      </c>
      <c r="X622" s="58">
        <v>1.237771845641599E-5</v>
      </c>
      <c r="Y622" s="58">
        <v>0</v>
      </c>
      <c r="Z622" s="58">
        <v>1.3799607561653881E-3</v>
      </c>
      <c r="AA622" s="58">
        <v>1.3684494245937377E-3</v>
      </c>
      <c r="AB622" s="58">
        <v>0</v>
      </c>
      <c r="AC622" s="58">
        <v>0</v>
      </c>
      <c r="AD622" s="58">
        <v>1.000940246702167E-5</v>
      </c>
      <c r="AE622" s="58">
        <v>6.9016978512979407E-6</v>
      </c>
      <c r="AF622" s="58">
        <v>9.2606686718921092E-6</v>
      </c>
      <c r="AG622" s="58">
        <v>4.5526339376122742E-5</v>
      </c>
      <c r="AH622" s="18">
        <v>2.5779698767014535E-4</v>
      </c>
      <c r="AI622" s="17">
        <v>511</v>
      </c>
      <c r="AJ622">
        <v>10</v>
      </c>
      <c r="AK622" s="25">
        <v>0.99781425366288556</v>
      </c>
      <c r="AL622" t="str">
        <f>IF(AK622&lt;='CAV Tier 1 Analysis'!$A$5,"Tier 1", "Tier 2")</f>
        <v>Tier 2</v>
      </c>
      <c r="AM622" t="str">
        <f t="shared" si="19"/>
        <v>California - Tier 2</v>
      </c>
      <c r="AN622" t="str">
        <f t="shared" si="20"/>
        <v>Sand City, City Of - Tier 2</v>
      </c>
    </row>
    <row r="623" spans="1:40" x14ac:dyDescent="0.3">
      <c r="A623">
        <v>9</v>
      </c>
      <c r="B623" t="s">
        <v>21</v>
      </c>
      <c r="C623" t="s">
        <v>1089</v>
      </c>
      <c r="D623" t="s">
        <v>1740</v>
      </c>
      <c r="E623" t="s">
        <v>666</v>
      </c>
      <c r="F623" s="12">
        <v>1644.2668351095672</v>
      </c>
      <c r="G623" s="12">
        <v>3090.6232076791248</v>
      </c>
      <c r="H623" s="12">
        <v>1170.1474797190335</v>
      </c>
      <c r="I623">
        <v>2</v>
      </c>
      <c r="J623" s="15">
        <v>4.3839437302934763E-3</v>
      </c>
      <c r="K623" s="15">
        <v>0.99561605626970662</v>
      </c>
      <c r="L623" s="59">
        <v>1.6491999999999998</v>
      </c>
      <c r="M623">
        <v>5</v>
      </c>
      <c r="N623">
        <v>0</v>
      </c>
      <c r="O623" s="12">
        <v>12</v>
      </c>
      <c r="P623" s="12">
        <v>1</v>
      </c>
      <c r="Q623">
        <v>0</v>
      </c>
      <c r="R623" s="12">
        <v>1.9912321125394132</v>
      </c>
      <c r="S623" s="12">
        <v>5.1298607072329698</v>
      </c>
      <c r="T623" s="12">
        <v>3123.4636382453523</v>
      </c>
      <c r="U623" s="12">
        <v>1479.1968031357851</v>
      </c>
      <c r="V623">
        <v>0</v>
      </c>
      <c r="W623" s="58">
        <v>1.0553312823252259E-5</v>
      </c>
      <c r="X623" s="58">
        <v>2.0629530760693319E-5</v>
      </c>
      <c r="Y623" s="58">
        <v>0</v>
      </c>
      <c r="Z623" s="58">
        <v>1.1828235052846183E-3</v>
      </c>
      <c r="AA623" s="58">
        <v>1.3684494245937377E-3</v>
      </c>
      <c r="AB623" s="58">
        <v>0</v>
      </c>
      <c r="AC623" s="58">
        <v>5.1667685080859302E-5</v>
      </c>
      <c r="AD623" s="58">
        <v>7.4899433832592171E-6</v>
      </c>
      <c r="AE623" s="58">
        <v>8.5830705601434265E-5</v>
      </c>
      <c r="AF623" s="58">
        <v>6.6423614304291894E-5</v>
      </c>
      <c r="AG623" s="58">
        <v>0</v>
      </c>
      <c r="AH623" s="18">
        <v>2.5398797471201331E-4</v>
      </c>
      <c r="AI623" s="17">
        <v>512</v>
      </c>
      <c r="AJ623">
        <v>10</v>
      </c>
      <c r="AK623" s="25">
        <v>0.99806824163759755</v>
      </c>
      <c r="AL623" t="str">
        <f>IF(AK623&lt;='CAV Tier 1 Analysis'!$A$5,"Tier 1", "Tier 2")</f>
        <v>Tier 2</v>
      </c>
      <c r="AM623" t="str">
        <f t="shared" si="19"/>
        <v>California - Tier 2</v>
      </c>
      <c r="AN623" t="str">
        <f t="shared" si="20"/>
        <v>Monte Sereno, City Of - Tier 2</v>
      </c>
    </row>
    <row r="624" spans="1:40" x14ac:dyDescent="0.3">
      <c r="A624">
        <v>9</v>
      </c>
      <c r="B624" t="s">
        <v>21</v>
      </c>
      <c r="C624" t="s">
        <v>853</v>
      </c>
      <c r="D624" t="s">
        <v>1500</v>
      </c>
      <c r="E624" t="s">
        <v>658</v>
      </c>
      <c r="F624" s="12">
        <v>176.70710512744867</v>
      </c>
      <c r="G624" s="12">
        <v>2276.5164921619548</v>
      </c>
      <c r="H624" s="12">
        <v>542.5379498623613</v>
      </c>
      <c r="I624">
        <v>2</v>
      </c>
      <c r="J624" s="15">
        <v>0</v>
      </c>
      <c r="K624" s="15">
        <v>1</v>
      </c>
      <c r="L624" s="59">
        <v>2.0662500000000001</v>
      </c>
      <c r="M624">
        <v>30</v>
      </c>
      <c r="N624">
        <v>0</v>
      </c>
      <c r="O624" s="12">
        <v>9</v>
      </c>
      <c r="P624" s="12">
        <v>1</v>
      </c>
      <c r="Q624">
        <v>0</v>
      </c>
      <c r="R624" s="12">
        <v>2</v>
      </c>
      <c r="S624" s="12">
        <v>0</v>
      </c>
      <c r="T624" s="12">
        <v>1605.2319610174573</v>
      </c>
      <c r="U624" s="12">
        <v>1428.5248558900087</v>
      </c>
      <c r="V624" s="12">
        <v>671.28453114449758</v>
      </c>
      <c r="W624" s="58">
        <v>1.3222036515307413E-5</v>
      </c>
      <c r="X624" s="58">
        <v>1.237771845641599E-4</v>
      </c>
      <c r="Y624" s="58">
        <v>0</v>
      </c>
      <c r="Z624" s="58">
        <v>8.8711762896346376E-4</v>
      </c>
      <c r="AA624" s="58">
        <v>1.3684494245937377E-3</v>
      </c>
      <c r="AB624" s="58">
        <v>0</v>
      </c>
      <c r="AC624" s="58">
        <v>5.1895190676658616E-5</v>
      </c>
      <c r="AD624" s="58">
        <v>0</v>
      </c>
      <c r="AE624" s="58">
        <v>4.4110707799211375E-5</v>
      </c>
      <c r="AF624" s="58">
        <v>6.4148180857731159E-5</v>
      </c>
      <c r="AG624" s="58">
        <v>2.1318077528539113E-4</v>
      </c>
      <c r="AH624" s="18">
        <v>2.5144555720506013E-4</v>
      </c>
      <c r="AI624" s="17">
        <v>513</v>
      </c>
      <c r="AJ624">
        <v>10</v>
      </c>
      <c r="AK624" s="25">
        <v>0.99831968719480257</v>
      </c>
      <c r="AL624" t="str">
        <f>IF(AK624&lt;='CAV Tier 1 Analysis'!$A$5,"Tier 1", "Tier 2")</f>
        <v>Tier 2</v>
      </c>
      <c r="AM624" t="str">
        <f t="shared" si="19"/>
        <v>California - Tier 2</v>
      </c>
      <c r="AN624" t="str">
        <f t="shared" si="20"/>
        <v>Fowler, City Of - Tier 2</v>
      </c>
    </row>
    <row r="625" spans="1:40" x14ac:dyDescent="0.3">
      <c r="A625">
        <v>9</v>
      </c>
      <c r="B625" t="s">
        <v>21</v>
      </c>
      <c r="C625" t="s">
        <v>1165</v>
      </c>
      <c r="D625" t="s">
        <v>1819</v>
      </c>
      <c r="E625" t="s">
        <v>681</v>
      </c>
      <c r="F625" s="12">
        <v>44.773052284491818</v>
      </c>
      <c r="G625" s="12">
        <v>228.10210882278642</v>
      </c>
      <c r="H625" s="12">
        <v>75.325901779256782</v>
      </c>
      <c r="I625">
        <v>1</v>
      </c>
      <c r="J625" s="15">
        <v>0</v>
      </c>
      <c r="K625" s="15">
        <v>1</v>
      </c>
      <c r="L625" s="59">
        <v>0.52208999999999994</v>
      </c>
      <c r="M625">
        <v>14</v>
      </c>
      <c r="N625">
        <v>0</v>
      </c>
      <c r="O625" s="12">
        <v>13</v>
      </c>
      <c r="P625" s="12">
        <v>1</v>
      </c>
      <c r="Q625">
        <v>0</v>
      </c>
      <c r="R625" s="12">
        <v>1</v>
      </c>
      <c r="S625" s="12">
        <v>0</v>
      </c>
      <c r="T625" s="12">
        <v>213.95773456043352</v>
      </c>
      <c r="U625" s="12">
        <v>169.1846822759417</v>
      </c>
      <c r="V625" s="12">
        <v>14.144374262352898</v>
      </c>
      <c r="W625" s="58">
        <v>3.3408798762380382E-6</v>
      </c>
      <c r="X625" s="58">
        <v>5.7762686129941288E-5</v>
      </c>
      <c r="Y625" s="58">
        <v>0</v>
      </c>
      <c r="Z625" s="58">
        <v>1.2813921307250032E-3</v>
      </c>
      <c r="AA625" s="58">
        <v>1.3684494245937377E-3</v>
      </c>
      <c r="AB625" s="58">
        <v>0</v>
      </c>
      <c r="AC625" s="58">
        <v>2.5947595338329308E-5</v>
      </c>
      <c r="AD625" s="58">
        <v>0</v>
      </c>
      <c r="AE625" s="58">
        <v>5.879416395742866E-6</v>
      </c>
      <c r="AF625" s="58">
        <v>7.5972703955740795E-6</v>
      </c>
      <c r="AG625" s="58">
        <v>4.4918488826700844E-6</v>
      </c>
      <c r="AH625" s="18">
        <v>2.5044193203065785E-4</v>
      </c>
      <c r="AI625" s="17">
        <v>514</v>
      </c>
      <c r="AJ625">
        <v>10</v>
      </c>
      <c r="AK625" s="25">
        <v>0.99857012912683318</v>
      </c>
      <c r="AL625" t="str">
        <f>IF(AK625&lt;='CAV Tier 1 Analysis'!$A$5,"Tier 1", "Tier 2")</f>
        <v>Tier 2</v>
      </c>
      <c r="AM625" t="str">
        <f t="shared" si="19"/>
        <v>California - Tier 2</v>
      </c>
      <c r="AN625" t="str">
        <f t="shared" si="20"/>
        <v>Biggs, City Of - Tier 2</v>
      </c>
    </row>
    <row r="626" spans="1:40" x14ac:dyDescent="0.3">
      <c r="A626">
        <v>9</v>
      </c>
      <c r="B626" t="s">
        <v>21</v>
      </c>
      <c r="C626" t="s">
        <v>856</v>
      </c>
      <c r="D626" t="s">
        <v>1503</v>
      </c>
      <c r="E626" t="s">
        <v>623</v>
      </c>
      <c r="F626" s="12">
        <v>205.81975183465886</v>
      </c>
      <c r="G626" s="12">
        <v>5451.4269180960309</v>
      </c>
      <c r="H626" s="12">
        <v>2210.2933492751768</v>
      </c>
      <c r="I626">
        <v>1</v>
      </c>
      <c r="J626" s="15">
        <v>0</v>
      </c>
      <c r="K626" s="15">
        <v>1</v>
      </c>
      <c r="L626" s="59">
        <v>2.4073000000000002</v>
      </c>
      <c r="M626">
        <v>2</v>
      </c>
      <c r="N626">
        <v>0</v>
      </c>
      <c r="O626" s="12">
        <v>9.1</v>
      </c>
      <c r="P626" s="12">
        <v>1</v>
      </c>
      <c r="Q626">
        <v>0</v>
      </c>
      <c r="R626" s="12">
        <v>1</v>
      </c>
      <c r="S626" s="12">
        <v>0</v>
      </c>
      <c r="T626" s="12">
        <v>5926.6761721110815</v>
      </c>
      <c r="U626" s="12">
        <v>5720.8564202764228</v>
      </c>
      <c r="V626">
        <v>0</v>
      </c>
      <c r="W626" s="58">
        <v>1.5404432427489189E-5</v>
      </c>
      <c r="X626" s="58">
        <v>8.2518123042773271E-6</v>
      </c>
      <c r="Y626" s="58">
        <v>0</v>
      </c>
      <c r="Z626" s="58">
        <v>8.9697449150750216E-4</v>
      </c>
      <c r="AA626" s="58">
        <v>1.3684494245937377E-3</v>
      </c>
      <c r="AB626" s="58">
        <v>0</v>
      </c>
      <c r="AC626" s="58">
        <v>2.5947595338329308E-5</v>
      </c>
      <c r="AD626" s="58">
        <v>0</v>
      </c>
      <c r="AE626" s="58">
        <v>1.6286112362405011E-4</v>
      </c>
      <c r="AF626" s="58">
        <v>2.5689614765601307E-4</v>
      </c>
      <c r="AG626" s="58">
        <v>0</v>
      </c>
      <c r="AH626" s="18">
        <v>2.486168206773999E-4</v>
      </c>
      <c r="AI626" s="17">
        <v>515</v>
      </c>
      <c r="AJ626">
        <v>10</v>
      </c>
      <c r="AK626" s="25">
        <v>0.99881874594751063</v>
      </c>
      <c r="AL626" t="str">
        <f>IF(AK626&lt;='CAV Tier 1 Analysis'!$A$5,"Tier 1", "Tier 2")</f>
        <v>Tier 2</v>
      </c>
      <c r="AM626" t="str">
        <f t="shared" si="19"/>
        <v>California - Tier 2</v>
      </c>
      <c r="AN626" t="str">
        <f t="shared" si="20"/>
        <v>Kingsburg, City Of - Tier 2</v>
      </c>
    </row>
    <row r="627" spans="1:40" x14ac:dyDescent="0.3">
      <c r="A627">
        <v>9</v>
      </c>
      <c r="B627" t="s">
        <v>21</v>
      </c>
      <c r="C627" t="s">
        <v>1140</v>
      </c>
      <c r="D627" t="s">
        <v>1794</v>
      </c>
      <c r="E627" t="s">
        <v>635</v>
      </c>
      <c r="F627" s="12">
        <v>111.41306500317376</v>
      </c>
      <c r="G627" s="12">
        <v>4506.6615805941774</v>
      </c>
      <c r="H627" s="12">
        <v>1665.5292584306087</v>
      </c>
      <c r="I627">
        <v>0</v>
      </c>
      <c r="J627" s="15">
        <v>0</v>
      </c>
      <c r="K627" s="15">
        <v>1.0000000000000002</v>
      </c>
      <c r="L627" s="59">
        <v>2.1936399999999998</v>
      </c>
      <c r="M627">
        <v>2</v>
      </c>
      <c r="N627">
        <v>0</v>
      </c>
      <c r="O627" s="12">
        <v>10</v>
      </c>
      <c r="P627" s="12">
        <v>1</v>
      </c>
      <c r="Q627">
        <v>0</v>
      </c>
      <c r="R627">
        <v>0</v>
      </c>
      <c r="S627" s="12">
        <v>0</v>
      </c>
      <c r="T627" s="12">
        <v>4828.9441785930803</v>
      </c>
      <c r="U627" s="12">
        <v>4717.5311135899065</v>
      </c>
      <c r="V627">
        <v>0</v>
      </c>
      <c r="W627" s="58">
        <v>1.4037211461071482E-5</v>
      </c>
      <c r="X627" s="58">
        <v>8.2518123042773271E-6</v>
      </c>
      <c r="Y627" s="58">
        <v>0</v>
      </c>
      <c r="Z627" s="58">
        <v>9.8568625440384862E-4</v>
      </c>
      <c r="AA627" s="58">
        <v>1.3684494245937377E-3</v>
      </c>
      <c r="AB627" s="58">
        <v>0</v>
      </c>
      <c r="AC627" s="58">
        <v>0</v>
      </c>
      <c r="AD627" s="58">
        <v>0</v>
      </c>
      <c r="AE627" s="58">
        <v>1.326961777571445E-4</v>
      </c>
      <c r="AF627" s="58">
        <v>2.1184163357661586E-4</v>
      </c>
      <c r="AG627" s="58">
        <v>0</v>
      </c>
      <c r="AH627" s="18">
        <v>2.4736022855424505E-4</v>
      </c>
      <c r="AI627" s="17">
        <v>516</v>
      </c>
      <c r="AJ627">
        <v>10</v>
      </c>
      <c r="AK627" s="25">
        <v>0.99906610617606484</v>
      </c>
      <c r="AL627" t="str">
        <f>IF(AK627&lt;='CAV Tier 1 Analysis'!$A$5,"Tier 1", "Tier 2")</f>
        <v>Tier 2</v>
      </c>
      <c r="AM627" t="str">
        <f t="shared" si="19"/>
        <v>California - Tier 2</v>
      </c>
      <c r="AN627" t="str">
        <f t="shared" si="20"/>
        <v>Exeter, City Of - Tier 2</v>
      </c>
    </row>
    <row r="628" spans="1:40" x14ac:dyDescent="0.3">
      <c r="A628">
        <v>9</v>
      </c>
      <c r="B628" t="s">
        <v>21</v>
      </c>
      <c r="C628" t="s">
        <v>861</v>
      </c>
      <c r="D628" t="s">
        <v>1508</v>
      </c>
      <c r="E628" t="s">
        <v>654</v>
      </c>
      <c r="F628" s="12">
        <v>80.304773761996657</v>
      </c>
      <c r="G628" s="12">
        <v>3717.9731993613764</v>
      </c>
      <c r="H628" s="12">
        <v>761.87868029939614</v>
      </c>
      <c r="I628">
        <v>0</v>
      </c>
      <c r="J628" s="15">
        <v>0</v>
      </c>
      <c r="K628" s="15">
        <v>1</v>
      </c>
      <c r="L628" s="59">
        <v>0.9390099999999999</v>
      </c>
      <c r="M628">
        <v>0</v>
      </c>
      <c r="N628">
        <v>0</v>
      </c>
      <c r="O628" s="12">
        <v>9</v>
      </c>
      <c r="P628" s="12">
        <v>1</v>
      </c>
      <c r="Q628">
        <v>0</v>
      </c>
      <c r="R628">
        <v>0</v>
      </c>
      <c r="S628" s="12">
        <v>0</v>
      </c>
      <c r="T628" s="12">
        <v>3398.8806761198816</v>
      </c>
      <c r="U628" s="12">
        <v>3318.5759023578848</v>
      </c>
      <c r="V628" s="12">
        <v>319.09252324149475</v>
      </c>
      <c r="W628" s="58">
        <v>6.0087716918276163E-6</v>
      </c>
      <c r="X628" s="58">
        <v>0</v>
      </c>
      <c r="Y628" s="58">
        <v>0</v>
      </c>
      <c r="Z628" s="58">
        <v>8.8711762896346376E-4</v>
      </c>
      <c r="AA628" s="58">
        <v>1.3684494245937377E-3</v>
      </c>
      <c r="AB628" s="58">
        <v>0</v>
      </c>
      <c r="AC628" s="58">
        <v>0</v>
      </c>
      <c r="AD628" s="58">
        <v>0</v>
      </c>
      <c r="AE628" s="58">
        <v>9.3398982819704516E-5</v>
      </c>
      <c r="AF628" s="58">
        <v>1.4902128324671799E-4</v>
      </c>
      <c r="AG628" s="58">
        <v>1.013346626301909E-4</v>
      </c>
      <c r="AH628" s="18">
        <v>2.3684825035869475E-4</v>
      </c>
      <c r="AI628" s="17">
        <v>517</v>
      </c>
      <c r="AJ628">
        <v>10</v>
      </c>
      <c r="AK628" s="25">
        <v>0.99930295442642358</v>
      </c>
      <c r="AL628" t="str">
        <f>IF(AK628&lt;='CAV Tier 1 Analysis'!$A$5,"Tier 1", "Tier 2")</f>
        <v>Tier 2</v>
      </c>
      <c r="AM628" t="str">
        <f t="shared" si="19"/>
        <v>California - Tier 2</v>
      </c>
      <c r="AN628" t="str">
        <f t="shared" si="20"/>
        <v>San Joaquin, City Of - Tier 2</v>
      </c>
    </row>
    <row r="629" spans="1:40" x14ac:dyDescent="0.3">
      <c r="A629">
        <v>9</v>
      </c>
      <c r="B629" t="s">
        <v>21</v>
      </c>
      <c r="C629" t="s">
        <v>1133</v>
      </c>
      <c r="D629" t="s">
        <v>1786</v>
      </c>
      <c r="E629" t="s">
        <v>652</v>
      </c>
      <c r="F629" s="12">
        <v>283.43099899398845</v>
      </c>
      <c r="G629" s="12">
        <v>4410.1556884893471</v>
      </c>
      <c r="H629" s="12">
        <v>1424.9670629365089</v>
      </c>
      <c r="I629">
        <v>0</v>
      </c>
      <c r="J629" s="15">
        <v>0</v>
      </c>
      <c r="K629" s="15">
        <v>1</v>
      </c>
      <c r="L629" s="59">
        <v>1.61297</v>
      </c>
      <c r="M629">
        <v>1</v>
      </c>
      <c r="N629">
        <v>0</v>
      </c>
      <c r="O629" s="12">
        <v>9</v>
      </c>
      <c r="P629" s="12">
        <v>1</v>
      </c>
      <c r="Q629">
        <v>0</v>
      </c>
      <c r="R629">
        <v>0</v>
      </c>
      <c r="S629" s="12">
        <v>0</v>
      </c>
      <c r="T629" s="12">
        <v>4562.2828266611941</v>
      </c>
      <c r="U629" s="12">
        <v>4278.8518276672057</v>
      </c>
      <c r="V629">
        <v>0</v>
      </c>
      <c r="W629" s="58">
        <v>1.0321475251346835E-5</v>
      </c>
      <c r="X629" s="58">
        <v>4.1259061521386636E-6</v>
      </c>
      <c r="Y629" s="58">
        <v>0</v>
      </c>
      <c r="Z629" s="58">
        <v>8.8711762896346376E-4</v>
      </c>
      <c r="AA629" s="58">
        <v>1.3684494245937377E-3</v>
      </c>
      <c r="AB629" s="58">
        <v>0</v>
      </c>
      <c r="AC629" s="58">
        <v>0</v>
      </c>
      <c r="AD629" s="58">
        <v>0</v>
      </c>
      <c r="AE629" s="58">
        <v>1.2536850097144523E-4</v>
      </c>
      <c r="AF629" s="58">
        <v>1.9214265665235542E-4</v>
      </c>
      <c r="AG629" s="58">
        <v>0</v>
      </c>
      <c r="AH629" s="18">
        <v>2.3522959932586253E-4</v>
      </c>
      <c r="AI629" s="17">
        <v>518</v>
      </c>
      <c r="AJ629">
        <v>10</v>
      </c>
      <c r="AK629" s="25">
        <v>0.99953818402574945</v>
      </c>
      <c r="AL629" t="str">
        <f>IF(AK629&lt;='CAV Tier 1 Analysis'!$A$5,"Tier 1", "Tier 2")</f>
        <v>Tier 2</v>
      </c>
      <c r="AM629" t="str">
        <f t="shared" si="19"/>
        <v>California - Tier 2</v>
      </c>
      <c r="AN629" t="str">
        <f t="shared" si="20"/>
        <v>Waterford, City Of - Tier 2</v>
      </c>
    </row>
    <row r="630" spans="1:40" x14ac:dyDescent="0.3">
      <c r="A630">
        <v>9</v>
      </c>
      <c r="B630" t="s">
        <v>21</v>
      </c>
      <c r="C630" t="s">
        <v>1169</v>
      </c>
      <c r="D630" t="s">
        <v>1823</v>
      </c>
      <c r="E630" t="s">
        <v>664</v>
      </c>
      <c r="F630" s="12">
        <v>103.30869080595318</v>
      </c>
      <c r="G630" s="12">
        <v>3180.4379243389803</v>
      </c>
      <c r="H630" s="12">
        <v>1045.2076329457573</v>
      </c>
      <c r="I630">
        <v>0</v>
      </c>
      <c r="J630" s="15">
        <v>0</v>
      </c>
      <c r="K630" s="15">
        <v>1</v>
      </c>
      <c r="L630" s="59">
        <v>1.5128000000000001</v>
      </c>
      <c r="M630">
        <v>1</v>
      </c>
      <c r="N630">
        <v>0</v>
      </c>
      <c r="O630" s="12">
        <v>9</v>
      </c>
      <c r="P630" s="12">
        <v>1</v>
      </c>
      <c r="Q630">
        <v>0</v>
      </c>
      <c r="R630">
        <v>0</v>
      </c>
      <c r="S630" s="12">
        <v>0</v>
      </c>
      <c r="T630" s="12">
        <v>2933.2905901339059</v>
      </c>
      <c r="U630" s="12">
        <v>2829.9818993279528</v>
      </c>
      <c r="V630" s="12">
        <v>247.14733420507446</v>
      </c>
      <c r="W630" s="58">
        <v>9.6804824393742558E-6</v>
      </c>
      <c r="X630" s="58">
        <v>4.1259061521386636E-6</v>
      </c>
      <c r="Y630" s="58">
        <v>0</v>
      </c>
      <c r="Z630" s="58">
        <v>8.8711762896346376E-4</v>
      </c>
      <c r="AA630" s="58">
        <v>1.3684494245937377E-3</v>
      </c>
      <c r="AB630" s="58">
        <v>0</v>
      </c>
      <c r="AC630" s="58">
        <v>0</v>
      </c>
      <c r="AD630" s="58">
        <v>0</v>
      </c>
      <c r="AE630" s="58">
        <v>8.0604876587157532E-5</v>
      </c>
      <c r="AF630" s="58">
        <v>1.2708087643955763E-4</v>
      </c>
      <c r="AG630" s="58">
        <v>7.8486927481745099E-5</v>
      </c>
      <c r="AH630" s="18">
        <v>2.3232237478701585E-4</v>
      </c>
      <c r="AI630" s="17">
        <v>519</v>
      </c>
      <c r="AJ630">
        <v>10</v>
      </c>
      <c r="AK630" s="25">
        <v>0.99977050640053644</v>
      </c>
      <c r="AL630" t="str">
        <f>IF(AK630&lt;='CAV Tier 1 Analysis'!$A$5,"Tier 1", "Tier 2")</f>
        <v>Tier 2</v>
      </c>
      <c r="AM630" t="str">
        <f t="shared" si="19"/>
        <v>California - Tier 2</v>
      </c>
      <c r="AN630" t="str">
        <f t="shared" si="20"/>
        <v>Dos Palos, City Of - Tier 2</v>
      </c>
    </row>
    <row r="631" spans="1:40" x14ac:dyDescent="0.3">
      <c r="A631">
        <v>9</v>
      </c>
      <c r="B631" t="s">
        <v>21</v>
      </c>
      <c r="C631" t="s">
        <v>855</v>
      </c>
      <c r="D631" t="s">
        <v>1502</v>
      </c>
      <c r="E631" t="s">
        <v>671</v>
      </c>
      <c r="F631" s="12">
        <v>114.83545874073106</v>
      </c>
      <c r="G631" s="12">
        <v>2428.8845772122263</v>
      </c>
      <c r="H631" s="12">
        <v>591.33785456717305</v>
      </c>
      <c r="I631">
        <v>0</v>
      </c>
      <c r="J631" s="15">
        <v>3.5612684132918272E-2</v>
      </c>
      <c r="K631" s="15">
        <v>0.96438731586708171</v>
      </c>
      <c r="L631" s="59">
        <v>1.3427799999999999</v>
      </c>
      <c r="M631">
        <v>9</v>
      </c>
      <c r="N631">
        <v>0</v>
      </c>
      <c r="O631" s="12">
        <v>9</v>
      </c>
      <c r="P631" s="12">
        <v>1</v>
      </c>
      <c r="Q631">
        <v>0</v>
      </c>
      <c r="R631">
        <v>0</v>
      </c>
      <c r="S631" s="12">
        <v>21.059128230538295</v>
      </c>
      <c r="T631" s="12">
        <v>2729.1168028980751</v>
      </c>
      <c r="U631" s="12">
        <v>2614.2813441573439</v>
      </c>
      <c r="V631">
        <v>0</v>
      </c>
      <c r="W631" s="58">
        <v>8.5925160033996293E-6</v>
      </c>
      <c r="X631" s="58">
        <v>3.713315536924797E-5</v>
      </c>
      <c r="Y631" s="58">
        <v>0</v>
      </c>
      <c r="Z631" s="58">
        <v>8.8711762896346376E-4</v>
      </c>
      <c r="AA631" s="58">
        <v>1.3684494245937377E-3</v>
      </c>
      <c r="AB631" s="58">
        <v>0</v>
      </c>
      <c r="AC631" s="58">
        <v>0</v>
      </c>
      <c r="AD631" s="58">
        <v>3.0747750699181781E-5</v>
      </c>
      <c r="AE631" s="58">
        <v>7.4994316563602067E-5</v>
      </c>
      <c r="AF631" s="58">
        <v>1.1739480190809521E-4</v>
      </c>
      <c r="AG631" s="58">
        <v>0</v>
      </c>
      <c r="AH631" s="18">
        <v>2.294935994637026E-4</v>
      </c>
      <c r="AI631" s="17">
        <v>520</v>
      </c>
      <c r="AJ631">
        <v>10</v>
      </c>
      <c r="AK631" s="25">
        <v>1.0000000000000002</v>
      </c>
      <c r="AL631" t="str">
        <f>IF(AK631&lt;='CAV Tier 1 Analysis'!$A$5,"Tier 1", "Tier 2")</f>
        <v>Tier 2</v>
      </c>
      <c r="AM631" t="str">
        <f t="shared" si="19"/>
        <v>California - Tier 2</v>
      </c>
      <c r="AN631" t="str">
        <f t="shared" si="20"/>
        <v>Huron, City Of - Tier 2</v>
      </c>
    </row>
    <row r="632" spans="1:40" x14ac:dyDescent="0.3">
      <c r="A632">
        <v>9</v>
      </c>
      <c r="B632" t="s">
        <v>111</v>
      </c>
      <c r="C632" t="s">
        <v>1329</v>
      </c>
      <c r="D632" t="s">
        <v>1986</v>
      </c>
      <c r="E632" t="s">
        <v>112</v>
      </c>
      <c r="F632" s="12">
        <v>105445.22935681406</v>
      </c>
      <c r="G632" s="12">
        <v>225536.71102135206</v>
      </c>
      <c r="H632" s="12">
        <v>47522.911354682779</v>
      </c>
      <c r="I632">
        <v>0</v>
      </c>
      <c r="J632" s="15">
        <v>0</v>
      </c>
      <c r="K632" s="15">
        <v>1</v>
      </c>
      <c r="L632" s="59">
        <v>208.99314000000004</v>
      </c>
      <c r="M632">
        <v>2</v>
      </c>
      <c r="N632">
        <v>0</v>
      </c>
      <c r="O632" s="12">
        <v>10</v>
      </c>
      <c r="P632" s="12">
        <v>2</v>
      </c>
      <c r="Q632">
        <v>1</v>
      </c>
      <c r="R632">
        <v>0</v>
      </c>
      <c r="S632" s="12">
        <v>0</v>
      </c>
      <c r="T632" s="12">
        <v>186412.38621255246</v>
      </c>
      <c r="U632" s="12">
        <v>80967.156855738402</v>
      </c>
      <c r="V632" s="12">
        <v>39124.324808799603</v>
      </c>
      <c r="W632" s="58">
        <v>1</v>
      </c>
      <c r="X632" s="58">
        <v>1</v>
      </c>
      <c r="Y632" s="58">
        <v>1</v>
      </c>
      <c r="Z632" s="58">
        <v>1</v>
      </c>
      <c r="AA632" s="58">
        <v>1</v>
      </c>
      <c r="AB632" s="58">
        <v>1</v>
      </c>
      <c r="AC632" s="58">
        <v>1</v>
      </c>
      <c r="AD632" s="58">
        <v>1</v>
      </c>
      <c r="AE632" s="58">
        <v>1</v>
      </c>
      <c r="AF632" s="58">
        <v>1</v>
      </c>
      <c r="AG632" s="58">
        <v>1</v>
      </c>
      <c r="AH632" s="19">
        <v>1</v>
      </c>
      <c r="AI632" s="12">
        <v>1</v>
      </c>
      <c r="AJ632" t="s">
        <v>2032</v>
      </c>
      <c r="AK632" s="18">
        <v>1</v>
      </c>
      <c r="AL632" t="str">
        <f>IF(AK632&lt;='CAV Tier 1 Analysis'!$A$5,"Tier 1", "Tier 2")</f>
        <v>Tier 2</v>
      </c>
      <c r="AM632" t="str">
        <f t="shared" si="19"/>
        <v>Guam - Tier 2</v>
      </c>
      <c r="AN632" t="str">
        <f t="shared" si="20"/>
        <v>Guam, Territory Of - Tier 2</v>
      </c>
    </row>
    <row r="633" spans="1:40" x14ac:dyDescent="0.3">
      <c r="A633">
        <v>9</v>
      </c>
      <c r="B633" t="s">
        <v>38</v>
      </c>
      <c r="C633" t="s">
        <v>1330</v>
      </c>
      <c r="D633" t="s">
        <v>1987</v>
      </c>
      <c r="E633" t="s">
        <v>39</v>
      </c>
      <c r="F633" s="12">
        <v>743958.57630236342</v>
      </c>
      <c r="G633" s="12">
        <v>840454.39973315701</v>
      </c>
      <c r="H633" s="12">
        <v>327575.70332620252</v>
      </c>
      <c r="I633">
        <v>1437</v>
      </c>
      <c r="J633" s="15">
        <v>2.9400223273900735E-2</v>
      </c>
      <c r="K633" s="15">
        <v>0.97059977501856276</v>
      </c>
      <c r="L633" s="59">
        <v>585.63943000000052</v>
      </c>
      <c r="M633">
        <v>7759</v>
      </c>
      <c r="N633">
        <v>150</v>
      </c>
      <c r="O633" s="12">
        <v>10</v>
      </c>
      <c r="P633" s="12">
        <v>1</v>
      </c>
      <c r="Q633">
        <v>49</v>
      </c>
      <c r="R633" s="12">
        <v>1394.7518767016747</v>
      </c>
      <c r="S633" s="12">
        <v>9630.7988168954216</v>
      </c>
      <c r="T633" s="12">
        <v>865841.52192422829</v>
      </c>
      <c r="U633" s="12">
        <v>121882.94562186487</v>
      </c>
      <c r="V633">
        <v>0</v>
      </c>
      <c r="W633" s="58">
        <v>9.2284543571933497E-2</v>
      </c>
      <c r="X633" s="58">
        <v>0.55247792651666194</v>
      </c>
      <c r="Y633" s="58">
        <v>0.4</v>
      </c>
      <c r="Z633" s="58">
        <v>0.31312725812926534</v>
      </c>
      <c r="AA633" s="58">
        <v>0.1638655462184874</v>
      </c>
      <c r="AB633" s="58">
        <v>0.22272727272727272</v>
      </c>
      <c r="AC633" s="58">
        <v>0.45560809853566525</v>
      </c>
      <c r="AD633" s="58">
        <v>0.91045086658055507</v>
      </c>
      <c r="AE633" s="58">
        <v>0.69741194971069354</v>
      </c>
      <c r="AF633" s="58">
        <v>0.40861498762950688</v>
      </c>
      <c r="AG633" s="58">
        <v>0</v>
      </c>
      <c r="AH633" s="18">
        <v>0.38332440451091282</v>
      </c>
      <c r="AI633" s="12">
        <v>1</v>
      </c>
      <c r="AJ633" t="s">
        <v>2032</v>
      </c>
      <c r="AK633" s="18">
        <v>0.38332440451091293</v>
      </c>
      <c r="AL633" t="str">
        <f>IF(AK633&lt;='CAV Tier 1 Analysis'!$A$5,"Tier 1", "Tier 2")</f>
        <v>Tier 2</v>
      </c>
      <c r="AM633" t="str">
        <f t="shared" si="19"/>
        <v>Hawaii - Tier 2</v>
      </c>
      <c r="AN633" t="str">
        <f t="shared" si="20"/>
        <v>Honolulu , City And County* Of - Tier 2</v>
      </c>
    </row>
    <row r="634" spans="1:40" x14ac:dyDescent="0.3">
      <c r="A634">
        <v>9</v>
      </c>
      <c r="B634" t="s">
        <v>38</v>
      </c>
      <c r="C634" t="s">
        <v>1333</v>
      </c>
      <c r="D634" t="s">
        <v>1990</v>
      </c>
      <c r="E634" t="s">
        <v>61</v>
      </c>
      <c r="F634" s="12">
        <v>91573.986306819133</v>
      </c>
      <c r="G634" s="12">
        <v>202764.07044840627</v>
      </c>
      <c r="H634" s="12">
        <v>81588.040965435182</v>
      </c>
      <c r="I634">
        <v>550</v>
      </c>
      <c r="J634" s="15">
        <v>1.8440050396863869E-3</v>
      </c>
      <c r="K634" s="15">
        <v>0.99815599421192658</v>
      </c>
      <c r="L634" s="59">
        <v>4008.6224499999998</v>
      </c>
      <c r="M634">
        <v>1773</v>
      </c>
      <c r="N634">
        <v>163</v>
      </c>
      <c r="O634" s="12">
        <v>10</v>
      </c>
      <c r="P634" s="12">
        <v>1</v>
      </c>
      <c r="Q634">
        <v>17</v>
      </c>
      <c r="R634" s="12">
        <v>548.98579681655963</v>
      </c>
      <c r="S634" s="12">
        <v>150.44875871840188</v>
      </c>
      <c r="T634" s="12">
        <v>174529.47074809065</v>
      </c>
      <c r="U634" s="12">
        <v>82955.484441271517</v>
      </c>
      <c r="V634" s="12">
        <v>28234.599700315623</v>
      </c>
      <c r="W634" s="58">
        <v>0.63167518134913736</v>
      </c>
      <c r="X634" s="58">
        <v>0.12624608373682711</v>
      </c>
      <c r="Y634" s="58">
        <v>0.43466666666666665</v>
      </c>
      <c r="Z634" s="58">
        <v>0.31312725812926534</v>
      </c>
      <c r="AA634" s="58">
        <v>0.1638655462184874</v>
      </c>
      <c r="AB634" s="58">
        <v>7.7272727272727271E-2</v>
      </c>
      <c r="AC634" s="58">
        <v>0.17933109048913565</v>
      </c>
      <c r="AD634" s="58">
        <v>1.42227249634619E-2</v>
      </c>
      <c r="AE634" s="58">
        <v>0.14057877266719171</v>
      </c>
      <c r="AF634" s="58">
        <v>0.2781099035293505</v>
      </c>
      <c r="AG634" s="58">
        <v>0.55969325721313778</v>
      </c>
      <c r="AH634" s="18">
        <v>0.26534447383958076</v>
      </c>
      <c r="AI634" s="12">
        <v>2</v>
      </c>
      <c r="AJ634" t="s">
        <v>2032</v>
      </c>
      <c r="AK634" s="18">
        <v>0.64866887835049369</v>
      </c>
      <c r="AL634" t="str">
        <f>IF(AK634&lt;='CAV Tier 1 Analysis'!$A$5,"Tier 1", "Tier 2")</f>
        <v>Tier 2</v>
      </c>
      <c r="AM634" t="str">
        <f t="shared" si="19"/>
        <v>Hawaii - Tier 2</v>
      </c>
      <c r="AN634" t="str">
        <f t="shared" si="20"/>
        <v>Hawaii County * - Tier 2</v>
      </c>
    </row>
    <row r="635" spans="1:40" x14ac:dyDescent="0.3">
      <c r="A635">
        <v>9</v>
      </c>
      <c r="B635" t="s">
        <v>38</v>
      </c>
      <c r="C635" t="s">
        <v>1331</v>
      </c>
      <c r="D635" t="s">
        <v>1988</v>
      </c>
      <c r="E635" t="s">
        <v>97</v>
      </c>
      <c r="F635" s="12">
        <v>38498.734766711801</v>
      </c>
      <c r="G635" s="12">
        <v>70148.340715641199</v>
      </c>
      <c r="H635" s="12">
        <v>28449.631598558644</v>
      </c>
      <c r="I635">
        <v>781</v>
      </c>
      <c r="J635" s="15">
        <v>1.7816166170671877E-2</v>
      </c>
      <c r="K635" s="15">
        <v>0.98218383221309602</v>
      </c>
      <c r="L635" s="59">
        <v>618.72290000000021</v>
      </c>
      <c r="M635">
        <v>1796</v>
      </c>
      <c r="N635">
        <v>23</v>
      </c>
      <c r="O635" s="12">
        <v>6</v>
      </c>
      <c r="P635" s="12">
        <v>2</v>
      </c>
      <c r="Q635">
        <v>143</v>
      </c>
      <c r="R635" s="12">
        <v>767.08557295842797</v>
      </c>
      <c r="S635" s="12">
        <v>506.8633640543182</v>
      </c>
      <c r="T635" s="12">
        <v>60913.331316921583</v>
      </c>
      <c r="U635" s="12">
        <v>22414.596550209782</v>
      </c>
      <c r="V635" s="12">
        <v>9235.009398719616</v>
      </c>
      <c r="W635" s="58">
        <v>9.7497807522971977E-2</v>
      </c>
      <c r="X635" s="58">
        <v>0.12788379379094275</v>
      </c>
      <c r="Y635" s="58">
        <v>6.133333333333333E-2</v>
      </c>
      <c r="Z635" s="58">
        <v>0.18787635487755922</v>
      </c>
      <c r="AA635" s="58">
        <v>0.32773109243697479</v>
      </c>
      <c r="AB635" s="58">
        <v>0.65</v>
      </c>
      <c r="AC635" s="58">
        <v>0.25057532106442443</v>
      </c>
      <c r="AD635" s="58">
        <v>4.7916501820349511E-2</v>
      </c>
      <c r="AE635" s="58">
        <v>4.9064042415865344E-2</v>
      </c>
      <c r="AF635" s="58">
        <v>7.5145378587250955E-2</v>
      </c>
      <c r="AG635" s="58">
        <v>0.18306519467692481</v>
      </c>
      <c r="AH635" s="18">
        <v>0.18709898368423608</v>
      </c>
      <c r="AI635" s="12">
        <v>3</v>
      </c>
      <c r="AJ635" t="s">
        <v>2032</v>
      </c>
      <c r="AK635" s="18">
        <v>0.83576786203472975</v>
      </c>
      <c r="AL635" t="str">
        <f>IF(AK635&lt;='CAV Tier 1 Analysis'!$A$5,"Tier 1", "Tier 2")</f>
        <v>Tier 2</v>
      </c>
      <c r="AM635" t="str">
        <f t="shared" si="19"/>
        <v>Hawaii - Tier 2</v>
      </c>
      <c r="AN635" t="str">
        <f t="shared" si="20"/>
        <v>Kauai County* - Tier 2</v>
      </c>
    </row>
    <row r="636" spans="1:40" x14ac:dyDescent="0.3">
      <c r="A636">
        <v>9</v>
      </c>
      <c r="B636" t="s">
        <v>38</v>
      </c>
      <c r="C636" t="s">
        <v>1332</v>
      </c>
      <c r="D636" t="s">
        <v>1989</v>
      </c>
      <c r="E636" t="s">
        <v>94</v>
      </c>
      <c r="F636" s="12">
        <v>69192.177886681136</v>
      </c>
      <c r="G636" s="12">
        <v>153199.20355690439</v>
      </c>
      <c r="H636" s="12">
        <v>66886.510834284069</v>
      </c>
      <c r="I636">
        <v>352</v>
      </c>
      <c r="J636" s="15">
        <v>4.3348573655109445E-3</v>
      </c>
      <c r="K636" s="15">
        <v>0.99566514175190313</v>
      </c>
      <c r="L636" s="59">
        <v>1133.0338200000003</v>
      </c>
      <c r="M636">
        <v>2716</v>
      </c>
      <c r="N636">
        <v>39</v>
      </c>
      <c r="O636" s="12">
        <v>5.9358974358974361</v>
      </c>
      <c r="P636" s="12">
        <v>2.1025641025641026</v>
      </c>
      <c r="Q636">
        <v>11</v>
      </c>
      <c r="R636" s="12">
        <v>350.47412989666992</v>
      </c>
      <c r="S636" s="12">
        <v>289.94348414332387</v>
      </c>
      <c r="T636" s="12">
        <v>140222.25226515837</v>
      </c>
      <c r="U636" s="12">
        <v>71030.074378477235</v>
      </c>
      <c r="V636" s="12">
        <v>12976.951291746023</v>
      </c>
      <c r="W636" s="58">
        <v>0.17854246755595707</v>
      </c>
      <c r="X636" s="58">
        <v>0.19339219595556822</v>
      </c>
      <c r="Y636" s="58">
        <v>0.104</v>
      </c>
      <c r="Z636" s="58">
        <v>0.18586912886391008</v>
      </c>
      <c r="AA636" s="58">
        <v>0.34453781512605047</v>
      </c>
      <c r="AB636" s="58">
        <v>0.05</v>
      </c>
      <c r="AC636" s="58">
        <v>0.1144854899107746</v>
      </c>
      <c r="AD636" s="58">
        <v>2.7409906635633665E-2</v>
      </c>
      <c r="AE636" s="58">
        <v>0.11294523520624931</v>
      </c>
      <c r="AF636" s="58">
        <v>0.23812973025389167</v>
      </c>
      <c r="AG636" s="58">
        <v>0.25724154810993743</v>
      </c>
      <c r="AH636" s="18">
        <v>0.16423213796527023</v>
      </c>
      <c r="AI636" s="12">
        <v>4</v>
      </c>
      <c r="AJ636" t="s">
        <v>2032</v>
      </c>
      <c r="AK636" s="18">
        <v>1</v>
      </c>
      <c r="AL636" t="str">
        <f>IF(AK636&lt;='CAV Tier 1 Analysis'!$A$5,"Tier 1", "Tier 2")</f>
        <v>Tier 2</v>
      </c>
      <c r="AM636" t="str">
        <f t="shared" si="19"/>
        <v>Hawaii - Tier 2</v>
      </c>
      <c r="AN636" t="str">
        <f t="shared" si="20"/>
        <v>Maui County * - Tier 2</v>
      </c>
    </row>
    <row r="637" spans="1:40" x14ac:dyDescent="0.3">
      <c r="A637">
        <v>9</v>
      </c>
      <c r="B637" t="s">
        <v>26</v>
      </c>
      <c r="C637" t="s">
        <v>819</v>
      </c>
      <c r="D637" t="s">
        <v>1993</v>
      </c>
      <c r="E637" t="s">
        <v>27</v>
      </c>
      <c r="F637" s="12">
        <v>434438.64715326118</v>
      </c>
      <c r="G637" s="12">
        <v>1291137.6250417493</v>
      </c>
      <c r="H637" s="12">
        <v>415917.89924245031</v>
      </c>
      <c r="I637">
        <v>274</v>
      </c>
      <c r="J637" s="15">
        <v>0</v>
      </c>
      <c r="K637" s="15">
        <v>1</v>
      </c>
      <c r="L637" s="59">
        <v>7589.9190200000003</v>
      </c>
      <c r="M637">
        <v>3067</v>
      </c>
      <c r="N637">
        <v>12</v>
      </c>
      <c r="O637" s="12">
        <v>8.9810426540284354</v>
      </c>
      <c r="P637" s="12">
        <v>1.0426540284360191</v>
      </c>
      <c r="Q637">
        <v>12</v>
      </c>
      <c r="R637" s="12">
        <v>274</v>
      </c>
      <c r="S637" s="12">
        <v>0</v>
      </c>
      <c r="T637" s="12">
        <v>903479.36278117448</v>
      </c>
      <c r="U637" s="12">
        <v>469040.71562791331</v>
      </c>
      <c r="V637" s="12">
        <v>387658.26226057485</v>
      </c>
      <c r="W637" s="58">
        <v>7.0968688326266183E-2</v>
      </c>
      <c r="X637" s="58">
        <v>0.21092084450863077</v>
      </c>
      <c r="Y637" s="58">
        <v>9.0225563909774431E-2</v>
      </c>
      <c r="Z637" s="58">
        <v>4.1069275692262451E-2</v>
      </c>
      <c r="AA637" s="58">
        <v>7.7931550326218761E-3</v>
      </c>
      <c r="AB637" s="58">
        <v>0.16438356164383561</v>
      </c>
      <c r="AC637" s="58">
        <v>0.20363428182353047</v>
      </c>
      <c r="AD637" s="58">
        <v>0</v>
      </c>
      <c r="AE637" s="58">
        <v>0.33426680109895446</v>
      </c>
      <c r="AF637" s="58">
        <v>0.24268510441953231</v>
      </c>
      <c r="AG637" s="58">
        <v>0.41258725933939244</v>
      </c>
      <c r="AH637" s="18">
        <v>0.16168495779952738</v>
      </c>
      <c r="AI637" s="12">
        <v>1</v>
      </c>
      <c r="AJ637" s="17">
        <v>1</v>
      </c>
      <c r="AK637" s="18">
        <v>0.16168495779952738</v>
      </c>
      <c r="AL637" t="str">
        <f>IF(AK637&lt;='CAV Tier 1 Analysis'!$A$5,"Tier 1", "Tier 2")</f>
        <v>Tier 2</v>
      </c>
      <c r="AM637" t="str">
        <f t="shared" si="19"/>
        <v>Nevada - Tier 2</v>
      </c>
      <c r="AN637" t="str">
        <f t="shared" si="20"/>
        <v>Clark County * - Tier 2</v>
      </c>
    </row>
    <row r="638" spans="1:40" x14ac:dyDescent="0.3">
      <c r="A638">
        <v>9</v>
      </c>
      <c r="B638" t="s">
        <v>26</v>
      </c>
      <c r="C638" t="s">
        <v>1349</v>
      </c>
      <c r="D638" t="s">
        <v>2009</v>
      </c>
      <c r="E638" t="s">
        <v>71</v>
      </c>
      <c r="F638" s="12">
        <v>2050.633395407855</v>
      </c>
      <c r="G638" s="12">
        <v>219844.39804228224</v>
      </c>
      <c r="H638" s="12">
        <v>83616.250380690792</v>
      </c>
      <c r="I638">
        <v>214</v>
      </c>
      <c r="J638" s="15">
        <v>5.2053069739139403E-2</v>
      </c>
      <c r="K638" s="15">
        <v>0.94794693026085997</v>
      </c>
      <c r="L638" s="59">
        <v>69.383420000000015</v>
      </c>
      <c r="M638">
        <v>967</v>
      </c>
      <c r="N638">
        <v>31</v>
      </c>
      <c r="O638" s="12">
        <v>14</v>
      </c>
      <c r="P638" s="12">
        <v>1</v>
      </c>
      <c r="Q638">
        <v>16</v>
      </c>
      <c r="R638" s="12">
        <v>202.86064307582404</v>
      </c>
      <c r="S638" s="12">
        <v>4352.4825123914397</v>
      </c>
      <c r="T638" s="12">
        <v>183818.93158920671</v>
      </c>
      <c r="U638" s="12">
        <v>181768.29819379887</v>
      </c>
      <c r="V638" s="12">
        <v>36025.466453075525</v>
      </c>
      <c r="W638" s="58">
        <v>6.4876190325814881E-4</v>
      </c>
      <c r="X638" s="58">
        <v>6.6501616119936727E-2</v>
      </c>
      <c r="Y638" s="58">
        <v>0.23308270676691728</v>
      </c>
      <c r="Z638" s="58">
        <v>6.4020390709732602E-2</v>
      </c>
      <c r="AA638" s="58">
        <v>7.4743441449237075E-3</v>
      </c>
      <c r="AB638" s="58">
        <v>0.21917808219178081</v>
      </c>
      <c r="AC638" s="58">
        <v>0.15076416555841229</v>
      </c>
      <c r="AD638" s="58">
        <v>0.31275817478835333</v>
      </c>
      <c r="AE638" s="58">
        <v>6.8008820981375062E-2</v>
      </c>
      <c r="AF638" s="58">
        <v>9.4048249880116744E-2</v>
      </c>
      <c r="AG638" s="58">
        <v>3.8342142854436718E-2</v>
      </c>
      <c r="AH638" s="18">
        <v>0.1140752232635676</v>
      </c>
      <c r="AI638" s="12">
        <v>2</v>
      </c>
      <c r="AJ638" s="17">
        <v>1</v>
      </c>
      <c r="AK638" s="18">
        <v>0.27576018106309497</v>
      </c>
      <c r="AL638" t="str">
        <f>IF(AK638&lt;='CAV Tier 1 Analysis'!$A$5,"Tier 1", "Tier 2")</f>
        <v>Tier 2</v>
      </c>
      <c r="AM638" t="str">
        <f t="shared" si="19"/>
        <v>Nevada - Tier 2</v>
      </c>
      <c r="AN638" t="str">
        <f t="shared" si="20"/>
        <v>Reno, City Of - Tier 2</v>
      </c>
    </row>
    <row r="639" spans="1:40" x14ac:dyDescent="0.3">
      <c r="A639">
        <v>9</v>
      </c>
      <c r="B639" t="s">
        <v>26</v>
      </c>
      <c r="C639" t="s">
        <v>1361</v>
      </c>
      <c r="D639" t="s">
        <v>2024</v>
      </c>
      <c r="E639" t="s">
        <v>35</v>
      </c>
      <c r="F639" s="12">
        <v>6524.0931626565034</v>
      </c>
      <c r="G639" s="12">
        <v>717625.06552862225</v>
      </c>
      <c r="H639" s="12">
        <v>239943.1744889213</v>
      </c>
      <c r="I639">
        <v>155</v>
      </c>
      <c r="J639" s="15">
        <v>7.0304000224613401E-3</v>
      </c>
      <c r="K639" s="15">
        <v>0.99296959997753909</v>
      </c>
      <c r="L639" s="59">
        <v>113.97360000000002</v>
      </c>
      <c r="M639">
        <v>832</v>
      </c>
      <c r="N639">
        <v>10</v>
      </c>
      <c r="O639" s="12">
        <v>9</v>
      </c>
      <c r="P639" s="12">
        <v>1</v>
      </c>
      <c r="Q639">
        <v>3</v>
      </c>
      <c r="R639" s="12">
        <v>153.91028799651855</v>
      </c>
      <c r="S639" s="12">
        <v>1686.8964993163574</v>
      </c>
      <c r="T639" s="12">
        <v>563846.91337718244</v>
      </c>
      <c r="U639" s="12">
        <v>557322.82021452591</v>
      </c>
      <c r="V639" s="12">
        <v>153778.1521514398</v>
      </c>
      <c r="W639" s="58">
        <v>1.0656973907769744E-3</v>
      </c>
      <c r="X639" s="58">
        <v>5.721752286637783E-2</v>
      </c>
      <c r="Y639" s="58">
        <v>7.5187969924812026E-2</v>
      </c>
      <c r="Z639" s="58">
        <v>4.1155965456256674E-2</v>
      </c>
      <c r="AA639" s="58">
        <v>7.4743441449237075E-3</v>
      </c>
      <c r="AB639" s="58">
        <v>4.1095890410958902E-2</v>
      </c>
      <c r="AC639" s="58">
        <v>0.11438471153804303</v>
      </c>
      <c r="AD639" s="58">
        <v>0.12121603445413176</v>
      </c>
      <c r="AE639" s="58">
        <v>0.2086105248313895</v>
      </c>
      <c r="AF639" s="58">
        <v>0.28836291245650941</v>
      </c>
      <c r="AG639" s="58">
        <v>0.16366710713827406</v>
      </c>
      <c r="AH639" s="18">
        <v>0.10176715278295036</v>
      </c>
      <c r="AI639" s="12">
        <v>3</v>
      </c>
      <c r="AJ639" s="17">
        <v>1</v>
      </c>
      <c r="AK639" s="18">
        <v>0.37752733384604531</v>
      </c>
      <c r="AL639" t="str">
        <f>IF(AK639&lt;='CAV Tier 1 Analysis'!$A$5,"Tier 1", "Tier 2")</f>
        <v>Tier 2</v>
      </c>
      <c r="AM639" t="str">
        <f t="shared" si="19"/>
        <v>Nevada - Tier 2</v>
      </c>
      <c r="AN639" t="str">
        <f t="shared" si="20"/>
        <v>Las Vegas, City Of - Tier 2</v>
      </c>
    </row>
    <row r="640" spans="1:40" x14ac:dyDescent="0.3">
      <c r="A640">
        <v>9</v>
      </c>
      <c r="B640" t="s">
        <v>26</v>
      </c>
      <c r="C640" t="s">
        <v>1350</v>
      </c>
      <c r="D640" t="s">
        <v>2010</v>
      </c>
      <c r="E640" t="s">
        <v>131</v>
      </c>
      <c r="F640" s="12">
        <v>712.78499396539405</v>
      </c>
      <c r="G640" s="12">
        <v>89012.288631126517</v>
      </c>
      <c r="H640" s="12">
        <v>30762.34387204489</v>
      </c>
      <c r="I640">
        <v>202</v>
      </c>
      <c r="J640" s="15">
        <v>0.13096163143722675</v>
      </c>
      <c r="K640" s="15">
        <v>0.86903836856277328</v>
      </c>
      <c r="L640" s="59">
        <v>24.117140000000006</v>
      </c>
      <c r="M640">
        <v>456</v>
      </c>
      <c r="N640">
        <v>52</v>
      </c>
      <c r="O640" s="12">
        <v>14</v>
      </c>
      <c r="P640" s="12">
        <v>1</v>
      </c>
      <c r="Q640">
        <v>4</v>
      </c>
      <c r="R640" s="12">
        <v>175.54575044968021</v>
      </c>
      <c r="S640" s="12">
        <v>4028.6867403159736</v>
      </c>
      <c r="T640" s="12">
        <v>75728.490174076374</v>
      </c>
      <c r="U640" s="12">
        <v>75015.705180110977</v>
      </c>
      <c r="V640" s="12">
        <v>13283.798457050143</v>
      </c>
      <c r="W640" s="58">
        <v>2.2550461835901475E-4</v>
      </c>
      <c r="X640" s="58">
        <v>3.1359603878687851E-2</v>
      </c>
      <c r="Y640" s="58">
        <v>0.39097744360902253</v>
      </c>
      <c r="Z640" s="58">
        <v>6.4020390709732602E-2</v>
      </c>
      <c r="AA640" s="58">
        <v>7.4743441449237075E-3</v>
      </c>
      <c r="AB640" s="58">
        <v>5.4794520547945202E-2</v>
      </c>
      <c r="AC640" s="58">
        <v>0.13046398839413623</v>
      </c>
      <c r="AD640" s="58">
        <v>0.28949104519272711</v>
      </c>
      <c r="AE640" s="58">
        <v>2.8017817789019208E-2</v>
      </c>
      <c r="AF640" s="58">
        <v>3.8813675738935509E-2</v>
      </c>
      <c r="AG640" s="58">
        <v>1.413803479139354E-2</v>
      </c>
      <c r="AH640" s="18">
        <v>9.5434215401352954E-2</v>
      </c>
      <c r="AI640" s="12">
        <v>4</v>
      </c>
      <c r="AJ640" s="17">
        <v>2</v>
      </c>
      <c r="AK640" s="18">
        <v>0.47296154924739825</v>
      </c>
      <c r="AL640" t="str">
        <f>IF(AK640&lt;='CAV Tier 1 Analysis'!$A$5,"Tier 1", "Tier 2")</f>
        <v>Tier 2</v>
      </c>
      <c r="AM640" t="str">
        <f t="shared" si="19"/>
        <v>Nevada - Tier 2</v>
      </c>
      <c r="AN640" t="str">
        <f t="shared" si="20"/>
        <v>Sparks, City Of - Tier 2</v>
      </c>
    </row>
    <row r="641" spans="1:40" x14ac:dyDescent="0.3">
      <c r="A641">
        <v>9</v>
      </c>
      <c r="B641" t="s">
        <v>26</v>
      </c>
      <c r="C641" t="s">
        <v>1348</v>
      </c>
      <c r="D641" t="s">
        <v>2008</v>
      </c>
      <c r="E641" t="s">
        <v>60</v>
      </c>
      <c r="F641" s="12">
        <v>190846.79776363334</v>
      </c>
      <c r="G641" s="12">
        <v>232078.95376954332</v>
      </c>
      <c r="H641" s="12">
        <v>69843.924169899052</v>
      </c>
      <c r="I641">
        <v>163</v>
      </c>
      <c r="J641" s="15">
        <v>1.7565090766698012E-3</v>
      </c>
      <c r="K641" s="15">
        <v>0.9982434909233302</v>
      </c>
      <c r="L641" s="59">
        <v>6457.1143699999993</v>
      </c>
      <c r="M641">
        <v>1097</v>
      </c>
      <c r="N641">
        <v>12</v>
      </c>
      <c r="O641" s="12">
        <v>12.984848484848484</v>
      </c>
      <c r="P641" s="12">
        <v>1.5303030303030303</v>
      </c>
      <c r="Q641">
        <v>16</v>
      </c>
      <c r="R641" s="12">
        <v>162.71368902050281</v>
      </c>
      <c r="S641" s="12">
        <v>122.681486754665</v>
      </c>
      <c r="T641" s="12">
        <v>164413.06880968399</v>
      </c>
      <c r="U641">
        <v>0</v>
      </c>
      <c r="V641" s="12">
        <v>67665.884959859337</v>
      </c>
      <c r="W641" s="58">
        <v>6.0376525230908785E-2</v>
      </c>
      <c r="X641" s="58">
        <v>7.5441854067808262E-2</v>
      </c>
      <c r="Y641" s="58">
        <v>9.0225563909774431E-2</v>
      </c>
      <c r="Z641" s="58">
        <v>5.9378219521905667E-2</v>
      </c>
      <c r="AA641" s="58">
        <v>1.1438011494504461E-2</v>
      </c>
      <c r="AB641" s="58">
        <v>0.21917808219178081</v>
      </c>
      <c r="AC641" s="58">
        <v>0.12092731827207065</v>
      </c>
      <c r="AD641" s="58">
        <v>8.8155754258570605E-3</v>
      </c>
      <c r="AE641" s="58">
        <v>6.0829093429095114E-2</v>
      </c>
      <c r="AF641" s="58">
        <v>0</v>
      </c>
      <c r="AG641" s="58">
        <v>7.2017250099514443E-2</v>
      </c>
      <c r="AH641" s="18">
        <v>7.0784317603929059E-2</v>
      </c>
      <c r="AI641" s="12">
        <v>5</v>
      </c>
      <c r="AJ641" s="17">
        <v>2</v>
      </c>
      <c r="AK641" s="18">
        <v>0.54374586685132731</v>
      </c>
      <c r="AL641" t="str">
        <f>IF(AK641&lt;='CAV Tier 1 Analysis'!$A$5,"Tier 1", "Tier 2")</f>
        <v>Tier 2</v>
      </c>
      <c r="AM641" t="str">
        <f t="shared" si="19"/>
        <v>Nevada - Tier 2</v>
      </c>
      <c r="AN641" t="str">
        <f t="shared" si="20"/>
        <v>Washoe County* - Tier 2</v>
      </c>
    </row>
    <row r="642" spans="1:40" x14ac:dyDescent="0.3">
      <c r="A642">
        <v>9</v>
      </c>
      <c r="B642" t="s">
        <v>26</v>
      </c>
      <c r="C642" t="s">
        <v>1347</v>
      </c>
      <c r="D642" t="s">
        <v>2007</v>
      </c>
      <c r="E642" t="s">
        <v>43</v>
      </c>
      <c r="F642" s="12">
        <v>9045.8731859366399</v>
      </c>
      <c r="G642" s="12">
        <v>68134.908071443613</v>
      </c>
      <c r="H642" s="12">
        <v>16242.617874311742</v>
      </c>
      <c r="I642">
        <v>42</v>
      </c>
      <c r="J642" s="15">
        <v>2.730536970043768E-3</v>
      </c>
      <c r="K642" s="15">
        <v>0.99726946302995767</v>
      </c>
      <c r="L642" s="59">
        <v>18152.242779999997</v>
      </c>
      <c r="M642">
        <v>3575</v>
      </c>
      <c r="N642">
        <v>0</v>
      </c>
      <c r="O642" s="12">
        <v>2.0454545454545454</v>
      </c>
      <c r="P642" s="12">
        <v>3.2727272727272729</v>
      </c>
      <c r="Q642">
        <v>1</v>
      </c>
      <c r="R642" s="12">
        <v>41.885317447258224</v>
      </c>
      <c r="S642" s="12">
        <v>44.351068596101932</v>
      </c>
      <c r="T642" s="12">
        <v>46923.182325516318</v>
      </c>
      <c r="U642" s="12">
        <v>37877.30913957968</v>
      </c>
      <c r="V642" s="12">
        <v>21211.725745927295</v>
      </c>
      <c r="W642" s="58">
        <v>0.16973051449981544</v>
      </c>
      <c r="X642" s="58">
        <v>0.24585654356646722</v>
      </c>
      <c r="Y642" s="58">
        <v>0</v>
      </c>
      <c r="Z642" s="58">
        <v>9.3536285127856066E-3</v>
      </c>
      <c r="AA642" s="58">
        <v>2.4461489928841229E-2</v>
      </c>
      <c r="AB642" s="58">
        <v>1.3698630136986301E-2</v>
      </c>
      <c r="AC642" s="58">
        <v>3.112878298293072E-2</v>
      </c>
      <c r="AD642" s="58">
        <v>3.1869534741469853E-3</v>
      </c>
      <c r="AE642" s="58">
        <v>1.7360509491938743E-2</v>
      </c>
      <c r="AF642" s="58">
        <v>1.9597997396375192E-2</v>
      </c>
      <c r="AG642" s="58">
        <v>2.257578038021615E-2</v>
      </c>
      <c r="AH642" s="18">
        <v>5.0631893670045787E-2</v>
      </c>
      <c r="AI642" s="12">
        <v>6</v>
      </c>
      <c r="AJ642" s="17">
        <v>2</v>
      </c>
      <c r="AK642" s="18">
        <v>0.59437776052137314</v>
      </c>
      <c r="AL642" t="str">
        <f>IF(AK642&lt;='CAV Tier 1 Analysis'!$A$5,"Tier 1", "Tier 2")</f>
        <v>Tier 2</v>
      </c>
      <c r="AM642" t="str">
        <f t="shared" si="19"/>
        <v>Nevada - Tier 2</v>
      </c>
      <c r="AN642" t="str">
        <f t="shared" si="20"/>
        <v>Nye County * - Tier 2</v>
      </c>
    </row>
    <row r="643" spans="1:40" x14ac:dyDescent="0.3">
      <c r="A643">
        <v>9</v>
      </c>
      <c r="B643" t="s">
        <v>26</v>
      </c>
      <c r="C643" t="s">
        <v>1328</v>
      </c>
      <c r="D643" t="s">
        <v>1997</v>
      </c>
      <c r="E643" t="s">
        <v>228</v>
      </c>
      <c r="F643" s="12">
        <v>19422.687773649443</v>
      </c>
      <c r="G643" s="12">
        <v>45082.019166633479</v>
      </c>
      <c r="H643" s="12">
        <v>24334.888862592936</v>
      </c>
      <c r="I643">
        <v>143</v>
      </c>
      <c r="J643" s="15">
        <v>3.4010634379277815E-2</v>
      </c>
      <c r="K643" s="15">
        <v>0.96598936562072191</v>
      </c>
      <c r="L643" s="59">
        <v>737.59077000000036</v>
      </c>
      <c r="M643">
        <v>775</v>
      </c>
      <c r="N643">
        <v>7</v>
      </c>
      <c r="O643" s="12">
        <v>7</v>
      </c>
      <c r="P643" s="12">
        <v>4.8421052631578947</v>
      </c>
      <c r="Q643">
        <v>12</v>
      </c>
      <c r="R643" s="12">
        <v>138.13647928376324</v>
      </c>
      <c r="S643" s="12">
        <v>827.64500776600812</v>
      </c>
      <c r="T643" s="12">
        <v>44861.479512792263</v>
      </c>
      <c r="U643" s="12">
        <v>25438.79173914282</v>
      </c>
      <c r="V643" s="12">
        <v>220.53965384121693</v>
      </c>
      <c r="W643" s="58">
        <v>6.896759943093661E-3</v>
      </c>
      <c r="X643" s="58">
        <v>5.3297572381541848E-2</v>
      </c>
      <c r="Y643" s="58">
        <v>5.2631578947368418E-2</v>
      </c>
      <c r="Z643" s="58">
        <v>3.2010195354866301E-2</v>
      </c>
      <c r="AA643" s="58">
        <v>3.6191561122788478E-2</v>
      </c>
      <c r="AB643" s="58">
        <v>0.16438356164383561</v>
      </c>
      <c r="AC643" s="58">
        <v>0.10266176187073034</v>
      </c>
      <c r="AD643" s="58">
        <v>5.9472436997653665E-2</v>
      </c>
      <c r="AE643" s="58">
        <v>1.6597726375449449E-2</v>
      </c>
      <c r="AF643" s="58">
        <v>1.3162217316797073E-2</v>
      </c>
      <c r="AG643" s="58">
        <v>2.3472181612588307E-4</v>
      </c>
      <c r="AH643" s="18">
        <v>4.8867281251840984E-2</v>
      </c>
      <c r="AI643" s="12">
        <v>7</v>
      </c>
      <c r="AJ643" s="17">
        <v>3</v>
      </c>
      <c r="AK643" s="18">
        <v>0.64324504177321418</v>
      </c>
      <c r="AL643" t="str">
        <f>IF(AK643&lt;='CAV Tier 1 Analysis'!$A$5,"Tier 1", "Tier 2")</f>
        <v>Tier 2</v>
      </c>
      <c r="AM643" t="str">
        <f t="shared" si="19"/>
        <v>Nevada - Tier 2</v>
      </c>
      <c r="AN643" t="str">
        <f t="shared" si="20"/>
        <v>Douglas County * - Tier 2</v>
      </c>
    </row>
    <row r="644" spans="1:40" x14ac:dyDescent="0.3">
      <c r="A644">
        <v>9</v>
      </c>
      <c r="B644" t="s">
        <v>26</v>
      </c>
      <c r="C644" t="s">
        <v>1335</v>
      </c>
      <c r="D644" t="s">
        <v>1995</v>
      </c>
      <c r="E644" t="s">
        <v>56</v>
      </c>
      <c r="F644" s="12">
        <v>4568.0523247618612</v>
      </c>
      <c r="G644" s="12">
        <v>323220.52203989087</v>
      </c>
      <c r="H644" s="12">
        <v>104263.68819233302</v>
      </c>
      <c r="I644">
        <v>40</v>
      </c>
      <c r="J644" s="15">
        <v>2.2593616895965367E-3</v>
      </c>
      <c r="K644" s="15">
        <v>0.99774063831040394</v>
      </c>
      <c r="L644" s="59">
        <v>79.80130000000004</v>
      </c>
      <c r="M644">
        <v>726</v>
      </c>
      <c r="N644">
        <v>0</v>
      </c>
      <c r="O644" s="12">
        <v>9</v>
      </c>
      <c r="P644" s="12">
        <v>1</v>
      </c>
      <c r="Q644">
        <v>3</v>
      </c>
      <c r="R644" s="12">
        <v>39.909625532416158</v>
      </c>
      <c r="S644" s="12">
        <v>235.569382717796</v>
      </c>
      <c r="T644" s="12">
        <v>239483.56563915953</v>
      </c>
      <c r="U644" s="12">
        <v>234915.51331439766</v>
      </c>
      <c r="V644" s="12">
        <v>83736.956400731346</v>
      </c>
      <c r="W644" s="58">
        <v>7.4617312422008782E-4</v>
      </c>
      <c r="X644" s="58">
        <v>4.9927790385805651E-2</v>
      </c>
      <c r="Y644" s="58">
        <v>0</v>
      </c>
      <c r="Z644" s="58">
        <v>4.1155965456256674E-2</v>
      </c>
      <c r="AA644" s="58">
        <v>7.4743441449237075E-3</v>
      </c>
      <c r="AB644" s="58">
        <v>4.1095890410958902E-2</v>
      </c>
      <c r="AC644" s="58">
        <v>2.9660466909268601E-2</v>
      </c>
      <c r="AD644" s="58">
        <v>1.6927408660478701E-2</v>
      </c>
      <c r="AE644" s="58">
        <v>8.8603468656496681E-2</v>
      </c>
      <c r="AF644" s="58">
        <v>0.12154700856225595</v>
      </c>
      <c r="AG644" s="58">
        <v>8.9121798011819603E-2</v>
      </c>
      <c r="AH644" s="18">
        <v>4.4205483120225875E-2</v>
      </c>
      <c r="AI644" s="12">
        <v>8</v>
      </c>
      <c r="AJ644" s="17">
        <v>3</v>
      </c>
      <c r="AK644" s="18">
        <v>0.68745052489344005</v>
      </c>
      <c r="AL644" t="str">
        <f>IF(AK644&lt;='CAV Tier 1 Analysis'!$A$5,"Tier 1", "Tier 2")</f>
        <v>Tier 2</v>
      </c>
      <c r="AM644" t="str">
        <f t="shared" si="19"/>
        <v>Nevada - Tier 2</v>
      </c>
      <c r="AN644" t="str">
        <f t="shared" si="20"/>
        <v>Henderson, City Of - Tier 2</v>
      </c>
    </row>
    <row r="645" spans="1:40" x14ac:dyDescent="0.3">
      <c r="A645">
        <v>9</v>
      </c>
      <c r="B645" t="s">
        <v>26</v>
      </c>
      <c r="C645" t="s">
        <v>1340</v>
      </c>
      <c r="D645" t="s">
        <v>1996</v>
      </c>
      <c r="E645" t="s">
        <v>54</v>
      </c>
      <c r="F645" s="12">
        <v>4492.9480116145169</v>
      </c>
      <c r="G645" s="12">
        <v>327562.50440851517</v>
      </c>
      <c r="H645" s="12">
        <v>75864.614964095003</v>
      </c>
      <c r="I645">
        <v>7</v>
      </c>
      <c r="J645" s="15">
        <v>3.4959034392203448E-3</v>
      </c>
      <c r="K645" s="15">
        <v>0.99650409656078009</v>
      </c>
      <c r="L645" s="59">
        <v>78.489009999999993</v>
      </c>
      <c r="M645">
        <v>289</v>
      </c>
      <c r="N645">
        <v>0</v>
      </c>
      <c r="O645" s="12">
        <v>9</v>
      </c>
      <c r="P645" s="12">
        <v>1</v>
      </c>
      <c r="Q645">
        <v>0</v>
      </c>
      <c r="R645" s="12">
        <v>6.9755286759254602</v>
      </c>
      <c r="S645" s="12">
        <v>265.21536836810697</v>
      </c>
      <c r="T645" s="12">
        <v>210333.41920919713</v>
      </c>
      <c r="U645" s="12">
        <v>205840.47119758261</v>
      </c>
      <c r="V645" s="12">
        <v>117229.08519931804</v>
      </c>
      <c r="W645" s="58">
        <v>7.3390270344770919E-4</v>
      </c>
      <c r="X645" s="58">
        <v>1.9874836668729797E-2</v>
      </c>
      <c r="Y645" s="58">
        <v>0</v>
      </c>
      <c r="Z645" s="58">
        <v>4.1155965456256674E-2</v>
      </c>
      <c r="AA645" s="58">
        <v>7.4743441449237075E-3</v>
      </c>
      <c r="AB645" s="58">
        <v>0</v>
      </c>
      <c r="AC645" s="58">
        <v>5.1841488038741725E-3</v>
      </c>
      <c r="AD645" s="58">
        <v>1.9057692776588458E-2</v>
      </c>
      <c r="AE645" s="58">
        <v>7.781857793280049E-2</v>
      </c>
      <c r="AF645" s="58">
        <v>0.10650336864567544</v>
      </c>
      <c r="AG645" s="58">
        <v>0.12476769280036508</v>
      </c>
      <c r="AH645" s="18">
        <v>3.6597320902969237E-2</v>
      </c>
      <c r="AI645" s="12">
        <v>9</v>
      </c>
      <c r="AJ645" s="17">
        <v>3</v>
      </c>
      <c r="AK645" s="18">
        <v>0.72404784579640924</v>
      </c>
      <c r="AL645" t="str">
        <f>IF(AK645&lt;='CAV Tier 1 Analysis'!$A$5,"Tier 1", "Tier 2")</f>
        <v>Tier 2</v>
      </c>
      <c r="AM645" t="str">
        <f t="shared" si="19"/>
        <v>Nevada - Tier 2</v>
      </c>
      <c r="AN645" t="str">
        <f t="shared" si="20"/>
        <v>North Las Vegas, City Of - Tier 2</v>
      </c>
    </row>
    <row r="646" spans="1:40" x14ac:dyDescent="0.3">
      <c r="A646">
        <v>9</v>
      </c>
      <c r="B646" t="s">
        <v>26</v>
      </c>
      <c r="C646" t="s">
        <v>1337</v>
      </c>
      <c r="D646" t="s">
        <v>1991</v>
      </c>
      <c r="E646" t="s">
        <v>296</v>
      </c>
      <c r="F646" s="12">
        <v>31984.124565656111</v>
      </c>
      <c r="G646" s="12">
        <v>52122.923032510524</v>
      </c>
      <c r="H646" s="12">
        <v>23191.286585327736</v>
      </c>
      <c r="I646">
        <v>82</v>
      </c>
      <c r="J646" s="15">
        <v>3.7981945016734041E-2</v>
      </c>
      <c r="K646" s="15">
        <v>0.96201805498326554</v>
      </c>
      <c r="L646" s="59">
        <v>155.68555000000006</v>
      </c>
      <c r="M646">
        <v>680</v>
      </c>
      <c r="N646">
        <v>7</v>
      </c>
      <c r="O646" s="12">
        <v>3.4375</v>
      </c>
      <c r="P646" s="12">
        <v>5.229166666666667</v>
      </c>
      <c r="Q646">
        <v>2</v>
      </c>
      <c r="R646" s="12">
        <v>78.885480508627779</v>
      </c>
      <c r="S646" s="12">
        <v>880.85017195123987</v>
      </c>
      <c r="T646" s="12">
        <v>53849.229729979495</v>
      </c>
      <c r="U646" s="12">
        <v>21865.105164323384</v>
      </c>
      <c r="V646">
        <v>0</v>
      </c>
      <c r="W646" s="58">
        <v>1.4557203108147697E-3</v>
      </c>
      <c r="X646" s="58">
        <v>4.6764321573481878E-2</v>
      </c>
      <c r="Y646" s="58">
        <v>5.2631578947368418E-2</v>
      </c>
      <c r="Z646" s="58">
        <v>1.5719292361764701E-2</v>
      </c>
      <c r="AA646" s="58">
        <v>3.9084591257830224E-2</v>
      </c>
      <c r="AB646" s="58">
        <v>2.7397260273972601E-2</v>
      </c>
      <c r="AC646" s="58">
        <v>5.8626964122914328E-2</v>
      </c>
      <c r="AD646" s="58">
        <v>6.329562295934632E-2</v>
      </c>
      <c r="AE646" s="58">
        <v>1.9922989395212816E-2</v>
      </c>
      <c r="AF646" s="58">
        <v>1.131316568721372E-2</v>
      </c>
      <c r="AG646" s="58">
        <v>0</v>
      </c>
      <c r="AH646" s="18">
        <v>3.0564682444538162E-2</v>
      </c>
      <c r="AI646" s="12">
        <v>10</v>
      </c>
      <c r="AJ646" s="17">
        <v>3</v>
      </c>
      <c r="AK646" s="18">
        <v>0.75461252824094738</v>
      </c>
      <c r="AL646" t="str">
        <f>IF(AK646&lt;='CAV Tier 1 Analysis'!$A$5,"Tier 1", "Tier 2")</f>
        <v>Tier 2</v>
      </c>
      <c r="AM646" t="str">
        <f t="shared" si="19"/>
        <v>Nevada - Tier 2</v>
      </c>
      <c r="AN646" t="str">
        <f t="shared" si="20"/>
        <v>Carson City, City Of - Tier 2</v>
      </c>
    </row>
    <row r="647" spans="1:40" x14ac:dyDescent="0.3">
      <c r="A647">
        <v>9</v>
      </c>
      <c r="B647" t="s">
        <v>26</v>
      </c>
      <c r="C647" t="s">
        <v>1352</v>
      </c>
      <c r="D647" t="s">
        <v>2014</v>
      </c>
      <c r="E647" t="s">
        <v>52</v>
      </c>
      <c r="F647" s="12">
        <v>17229.541558833083</v>
      </c>
      <c r="G647" s="12">
        <v>50556.276301470469</v>
      </c>
      <c r="H647" s="12">
        <v>15835.872522097823</v>
      </c>
      <c r="I647">
        <v>5</v>
      </c>
      <c r="J647" s="15">
        <v>2.9551863797733344E-4</v>
      </c>
      <c r="K647" s="15">
        <v>0.99970448136202317</v>
      </c>
      <c r="L647" s="59">
        <v>17162.369300000002</v>
      </c>
      <c r="M647">
        <v>16</v>
      </c>
      <c r="N647">
        <v>0</v>
      </c>
      <c r="O647" s="12">
        <v>4.8695652173913047</v>
      </c>
      <c r="P647" s="12">
        <v>2.6086956521739131</v>
      </c>
      <c r="Q647">
        <v>0</v>
      </c>
      <c r="R647" s="12">
        <v>4.9985224068101157</v>
      </c>
      <c r="S647" s="12">
        <v>4.6797954789130287</v>
      </c>
      <c r="T647" s="12">
        <v>40293.539030557709</v>
      </c>
      <c r="U647" s="12">
        <v>23063.997471724626</v>
      </c>
      <c r="V647" s="12">
        <v>10262.737270912759</v>
      </c>
      <c r="W647" s="58">
        <v>0.16047481331256402</v>
      </c>
      <c r="X647" s="58">
        <v>1.1003369781995736E-3</v>
      </c>
      <c r="Y647" s="58">
        <v>0</v>
      </c>
      <c r="Z647" s="58">
        <v>2.2267961985993949E-2</v>
      </c>
      <c r="AA647" s="58">
        <v>1.949828907371402E-2</v>
      </c>
      <c r="AB647" s="58">
        <v>0</v>
      </c>
      <c r="AC647" s="58">
        <v>3.7148559141956302E-3</v>
      </c>
      <c r="AD647" s="58">
        <v>3.3627804091128632E-4</v>
      </c>
      <c r="AE647" s="58">
        <v>1.4907692363043585E-2</v>
      </c>
      <c r="AF647" s="58">
        <v>1.1933481355161523E-2</v>
      </c>
      <c r="AG647" s="58">
        <v>1.0922699336355046E-2</v>
      </c>
      <c r="AH647" s="18">
        <v>2.2286946214558061E-2</v>
      </c>
      <c r="AI647" s="12">
        <v>11</v>
      </c>
      <c r="AJ647" s="17">
        <v>4</v>
      </c>
      <c r="AK647" s="18">
        <v>0.77689947445550545</v>
      </c>
      <c r="AL647" t="str">
        <f>IF(AK647&lt;='CAV Tier 1 Analysis'!$A$5,"Tier 1", "Tier 2")</f>
        <v>Tier 2</v>
      </c>
      <c r="AM647" t="str">
        <f t="shared" si="19"/>
        <v>Nevada - Tier 2</v>
      </c>
      <c r="AN647" t="str">
        <f t="shared" si="20"/>
        <v>Elko County * - Tier 2</v>
      </c>
    </row>
    <row r="648" spans="1:40" x14ac:dyDescent="0.3">
      <c r="A648">
        <v>9</v>
      </c>
      <c r="B648" t="s">
        <v>26</v>
      </c>
      <c r="C648" t="s">
        <v>1354</v>
      </c>
      <c r="D648" t="s">
        <v>2016</v>
      </c>
      <c r="E648" t="s">
        <v>161</v>
      </c>
      <c r="F648" s="12">
        <v>13355.359391356938</v>
      </c>
      <c r="G648" s="12">
        <v>68212.060524289875</v>
      </c>
      <c r="H648" s="12">
        <v>15751.010683263446</v>
      </c>
      <c r="I648">
        <v>10</v>
      </c>
      <c r="J648" s="15">
        <v>7.7648041754156865E-3</v>
      </c>
      <c r="K648" s="15">
        <v>0.99223519582458453</v>
      </c>
      <c r="L648" s="59">
        <v>1978.9320699999998</v>
      </c>
      <c r="M648">
        <v>276</v>
      </c>
      <c r="N648">
        <v>0</v>
      </c>
      <c r="O648" s="12">
        <v>5.8235294117647056</v>
      </c>
      <c r="P648" s="12">
        <v>4.7352941176470589</v>
      </c>
      <c r="Q648">
        <v>2</v>
      </c>
      <c r="R648" s="12">
        <v>9.9223519582458444</v>
      </c>
      <c r="S648" s="12">
        <v>122.30351352042109</v>
      </c>
      <c r="T648" s="12">
        <v>46710.784146608035</v>
      </c>
      <c r="U648" s="12">
        <v>33355.424755251093</v>
      </c>
      <c r="V648" s="12">
        <v>21501.276377681839</v>
      </c>
      <c r="W648" s="58">
        <v>1.8503782836761112E-2</v>
      </c>
      <c r="X648" s="58">
        <v>1.8980812873942644E-2</v>
      </c>
      <c r="Y648" s="58">
        <v>0</v>
      </c>
      <c r="Z648" s="58">
        <v>2.6630330589342551E-2</v>
      </c>
      <c r="AA648" s="58">
        <v>3.5393217862726971E-2</v>
      </c>
      <c r="AB648" s="58">
        <v>2.7397260273972601E-2</v>
      </c>
      <c r="AC648" s="58">
        <v>7.3742007847361069E-3</v>
      </c>
      <c r="AD648" s="58">
        <v>8.7884152434727723E-3</v>
      </c>
      <c r="AE648" s="58">
        <v>1.7281926999911074E-2</v>
      </c>
      <c r="AF648" s="58">
        <v>1.7258341269689614E-2</v>
      </c>
      <c r="AG648" s="58">
        <v>2.2883951037792113E-2</v>
      </c>
      <c r="AH648" s="18">
        <v>1.8226567252031596E-2</v>
      </c>
      <c r="AI648" s="12">
        <v>12</v>
      </c>
      <c r="AJ648" s="17">
        <v>4</v>
      </c>
      <c r="AK648" s="18">
        <v>0.79512604170753709</v>
      </c>
      <c r="AL648" t="str">
        <f>IF(AK648&lt;='CAV Tier 1 Analysis'!$A$5,"Tier 1", "Tier 2")</f>
        <v>Tier 2</v>
      </c>
      <c r="AM648" t="str">
        <f t="shared" ref="AM648:AM711" si="21">B648&amp;" - "&amp;AL648</f>
        <v>Nevada - Tier 2</v>
      </c>
      <c r="AN648" t="str">
        <f t="shared" ref="AN648:AN670" si="22">C648&amp;" - "&amp;AL648</f>
        <v>Lyon County* - Tier 2</v>
      </c>
    </row>
    <row r="649" spans="1:40" x14ac:dyDescent="0.3">
      <c r="A649">
        <v>9</v>
      </c>
      <c r="B649" t="s">
        <v>26</v>
      </c>
      <c r="C649" t="s">
        <v>820</v>
      </c>
      <c r="D649" t="s">
        <v>2003</v>
      </c>
      <c r="E649" t="s">
        <v>83</v>
      </c>
      <c r="F649" s="12">
        <v>3734.4162844697921</v>
      </c>
      <c r="G649" s="12">
        <v>7065.2319312479522</v>
      </c>
      <c r="H649" s="12">
        <v>2296.5220971064227</v>
      </c>
      <c r="I649">
        <v>0</v>
      </c>
      <c r="J649" s="15">
        <v>2.4859313227134147E-4</v>
      </c>
      <c r="K649" s="15">
        <v>0.99975140686772823</v>
      </c>
      <c r="L649" s="59">
        <v>10634.002539999999</v>
      </c>
      <c r="M649">
        <v>7</v>
      </c>
      <c r="N649">
        <v>0</v>
      </c>
      <c r="O649" s="12">
        <v>6.1111111111111107</v>
      </c>
      <c r="P649" s="12">
        <v>7</v>
      </c>
      <c r="Q649">
        <v>0</v>
      </c>
      <c r="R649">
        <v>0</v>
      </c>
      <c r="S649" s="12">
        <v>0.57089962145003548</v>
      </c>
      <c r="T649" s="12">
        <v>5081.6911195290177</v>
      </c>
      <c r="U649" s="12">
        <v>1347.2748350592256</v>
      </c>
      <c r="V649" s="12">
        <v>1983.5408117189345</v>
      </c>
      <c r="W649" s="58">
        <v>9.9432050583588796E-2</v>
      </c>
      <c r="X649" s="58">
        <v>4.8139742796231348E-4</v>
      </c>
      <c r="Y649" s="58">
        <v>0</v>
      </c>
      <c r="Z649" s="58">
        <v>2.7945408643137243E-2</v>
      </c>
      <c r="AA649" s="58">
        <v>5.2320409014465954E-2</v>
      </c>
      <c r="AB649" s="58">
        <v>0</v>
      </c>
      <c r="AC649" s="58">
        <v>0</v>
      </c>
      <c r="AD649" s="58">
        <v>4.1023375299897533E-5</v>
      </c>
      <c r="AE649" s="58">
        <v>1.8801100552745514E-3</v>
      </c>
      <c r="AF649" s="58">
        <v>6.9708987542892599E-4</v>
      </c>
      <c r="AG649" s="58">
        <v>2.1110956400688051E-3</v>
      </c>
      <c r="AH649" s="18">
        <v>1.6809871328656956E-2</v>
      </c>
      <c r="AI649" s="12">
        <v>13</v>
      </c>
      <c r="AJ649" s="17">
        <v>4</v>
      </c>
      <c r="AK649" s="18">
        <v>0.81193591303619406</v>
      </c>
      <c r="AL649" t="str">
        <f>IF(AK649&lt;='CAV Tier 1 Analysis'!$A$5,"Tier 1", "Tier 2")</f>
        <v>Tier 2</v>
      </c>
      <c r="AM649" t="str">
        <f t="shared" si="21"/>
        <v>Nevada - Tier 2</v>
      </c>
      <c r="AN649" t="str">
        <f t="shared" si="22"/>
        <v>Lincoln County* - Tier 2</v>
      </c>
    </row>
    <row r="650" spans="1:40" x14ac:dyDescent="0.3">
      <c r="A650">
        <v>9</v>
      </c>
      <c r="B650" t="s">
        <v>26</v>
      </c>
      <c r="C650" t="s">
        <v>1351</v>
      </c>
      <c r="D650" t="s">
        <v>2011</v>
      </c>
      <c r="E650" t="s">
        <v>102</v>
      </c>
      <c r="F650" s="12">
        <v>8159.8500646801813</v>
      </c>
      <c r="G650" s="12">
        <v>6985.7768536198246</v>
      </c>
      <c r="H650" s="12">
        <v>3253.2558957054694</v>
      </c>
      <c r="I650">
        <v>0</v>
      </c>
      <c r="J650" s="15">
        <v>4.7927501539997246E-7</v>
      </c>
      <c r="K650" s="15">
        <v>0.99999952072498421</v>
      </c>
      <c r="L650" s="59">
        <v>8888.424939999999</v>
      </c>
      <c r="M650">
        <v>0</v>
      </c>
      <c r="N650">
        <v>0</v>
      </c>
      <c r="O650" s="12">
        <v>4.125</v>
      </c>
      <c r="P650" s="12">
        <v>8.25</v>
      </c>
      <c r="Q650">
        <v>0</v>
      </c>
      <c r="R650">
        <v>0</v>
      </c>
      <c r="S650" s="12">
        <v>1.55920426951429E-3</v>
      </c>
      <c r="T650" s="12">
        <v>6785.9672547281953</v>
      </c>
      <c r="U650">
        <v>0</v>
      </c>
      <c r="V650" s="12">
        <v>199.80959889162932</v>
      </c>
      <c r="W650" s="58">
        <v>8.311022260133033E-2</v>
      </c>
      <c r="X650" s="58">
        <v>0</v>
      </c>
      <c r="Y650" s="58">
        <v>0</v>
      </c>
      <c r="Z650" s="58">
        <v>1.8863150834117642E-2</v>
      </c>
      <c r="AA650" s="58">
        <v>6.1663339195620594E-2</v>
      </c>
      <c r="AB650" s="58">
        <v>0</v>
      </c>
      <c r="AC650" s="58">
        <v>0</v>
      </c>
      <c r="AD650" s="58">
        <v>1.1204039994811128E-7</v>
      </c>
      <c r="AE650" s="58">
        <v>2.5106534360870001E-3</v>
      </c>
      <c r="AF650" s="58">
        <v>0</v>
      </c>
      <c r="AG650" s="58">
        <v>2.1265868116848531E-4</v>
      </c>
      <c r="AH650" s="18">
        <v>1.512364879897491E-2</v>
      </c>
      <c r="AI650" s="12">
        <v>14</v>
      </c>
      <c r="AJ650" s="17">
        <v>5</v>
      </c>
      <c r="AK650" s="18">
        <v>0.82705956183516893</v>
      </c>
      <c r="AL650" t="str">
        <f>IF(AK650&lt;='CAV Tier 1 Analysis'!$A$5,"Tier 1", "Tier 2")</f>
        <v>Tier 2</v>
      </c>
      <c r="AM650" t="str">
        <f t="shared" si="21"/>
        <v>Nevada - Tier 2</v>
      </c>
      <c r="AN650" t="str">
        <f t="shared" si="22"/>
        <v>White Pine County* - Tier 2</v>
      </c>
    </row>
    <row r="651" spans="1:40" x14ac:dyDescent="0.3">
      <c r="A651">
        <v>9</v>
      </c>
      <c r="B651" t="s">
        <v>26</v>
      </c>
      <c r="C651" t="s">
        <v>864</v>
      </c>
      <c r="D651" t="s">
        <v>2000</v>
      </c>
      <c r="E651" t="s">
        <v>88</v>
      </c>
      <c r="F651" s="12">
        <v>9429.6711305906665</v>
      </c>
      <c r="G651" s="12">
        <v>17537.136108294737</v>
      </c>
      <c r="H651" s="12">
        <v>5781.8602593841151</v>
      </c>
      <c r="I651">
        <v>0</v>
      </c>
      <c r="J651" s="15">
        <v>1.3045082798081949E-4</v>
      </c>
      <c r="K651" s="15">
        <v>0.99986954917201831</v>
      </c>
      <c r="L651" s="59">
        <v>9648.1564700000035</v>
      </c>
      <c r="M651">
        <v>4</v>
      </c>
      <c r="N651">
        <v>0</v>
      </c>
      <c r="O651" s="12">
        <v>4.3636363636363633</v>
      </c>
      <c r="P651" s="12">
        <v>5</v>
      </c>
      <c r="Q651">
        <v>0</v>
      </c>
      <c r="R651">
        <v>0</v>
      </c>
      <c r="S651" s="12">
        <v>0.75424845810605357</v>
      </c>
      <c r="T651" s="12">
        <v>14635.017452706357</v>
      </c>
      <c r="U651" s="12">
        <v>5205.3463221156908</v>
      </c>
      <c r="V651" s="12">
        <v>2902.1186555883796</v>
      </c>
      <c r="W651" s="58">
        <v>9.0214007242791189E-2</v>
      </c>
      <c r="X651" s="58">
        <v>2.7508424454989339E-4</v>
      </c>
      <c r="Y651" s="58">
        <v>0</v>
      </c>
      <c r="Z651" s="58">
        <v>1.9954407493942627E-2</v>
      </c>
      <c r="AA651" s="58">
        <v>3.7371720724618543E-2</v>
      </c>
      <c r="AB651" s="58">
        <v>0</v>
      </c>
      <c r="AC651" s="58">
        <v>0</v>
      </c>
      <c r="AD651" s="58">
        <v>5.4198350119175329E-5</v>
      </c>
      <c r="AE651" s="58">
        <v>5.4146233654795541E-3</v>
      </c>
      <c r="AF651" s="58">
        <v>2.6932843431967863E-3</v>
      </c>
      <c r="AG651" s="58">
        <v>3.0887441309894815E-3</v>
      </c>
      <c r="AH651" s="18">
        <v>1.4460551808698841E-2</v>
      </c>
      <c r="AI651" s="12">
        <v>15</v>
      </c>
      <c r="AJ651" s="17">
        <v>5</v>
      </c>
      <c r="AK651" s="18">
        <v>0.84152011364386781</v>
      </c>
      <c r="AL651" t="str">
        <f>IF(AK651&lt;='CAV Tier 1 Analysis'!$A$5,"Tier 1", "Tier 2")</f>
        <v>Tier 2</v>
      </c>
      <c r="AM651" t="str">
        <f t="shared" si="21"/>
        <v>Nevada - Tier 2</v>
      </c>
      <c r="AN651" t="str">
        <f t="shared" si="22"/>
        <v>Humboldt County* - Tier 2</v>
      </c>
    </row>
    <row r="652" spans="1:40" x14ac:dyDescent="0.3">
      <c r="A652">
        <v>9</v>
      </c>
      <c r="B652" t="s">
        <v>26</v>
      </c>
      <c r="C652" t="s">
        <v>1355</v>
      </c>
      <c r="D652" t="s">
        <v>2017</v>
      </c>
      <c r="E652" t="s">
        <v>159</v>
      </c>
      <c r="F652" s="12">
        <v>13907.575832267792</v>
      </c>
      <c r="G652" s="12">
        <v>21406.2232803398</v>
      </c>
      <c r="H652" s="12">
        <v>8423.5532688019575</v>
      </c>
      <c r="I652">
        <v>0</v>
      </c>
      <c r="J652" s="15">
        <v>4.1056912597325354E-4</v>
      </c>
      <c r="K652" s="15">
        <v>0.99958943087402663</v>
      </c>
      <c r="L652" s="59">
        <v>5018.618959999998</v>
      </c>
      <c r="M652">
        <v>156</v>
      </c>
      <c r="N652">
        <v>2</v>
      </c>
      <c r="O652" s="12">
        <v>3.7037037037037037</v>
      </c>
      <c r="P652" s="12">
        <v>6.4074074074074074</v>
      </c>
      <c r="Q652">
        <v>0</v>
      </c>
      <c r="R652">
        <v>0</v>
      </c>
      <c r="S652" s="12">
        <v>3.4584509031611623</v>
      </c>
      <c r="T652" s="12">
        <v>19288.98838557921</v>
      </c>
      <c r="U652" s="12">
        <v>5381.4125533114184</v>
      </c>
      <c r="V652" s="12">
        <v>2117.2348947605897</v>
      </c>
      <c r="W652" s="58">
        <v>4.692603489734333E-2</v>
      </c>
      <c r="X652" s="58">
        <v>1.0728285537445844E-2</v>
      </c>
      <c r="Y652" s="58">
        <v>1.5037593984962405E-2</v>
      </c>
      <c r="Z652" s="58">
        <v>1.6936611298871057E-2</v>
      </c>
      <c r="AA652" s="58">
        <v>4.7891168039696348E-2</v>
      </c>
      <c r="AB652" s="58">
        <v>0</v>
      </c>
      <c r="AC652" s="58">
        <v>0</v>
      </c>
      <c r="AD652" s="58">
        <v>2.4851536772137607E-4</v>
      </c>
      <c r="AE652" s="58">
        <v>7.1364866865742654E-3</v>
      </c>
      <c r="AF652" s="58">
        <v>2.7843823018149139E-3</v>
      </c>
      <c r="AG652" s="58">
        <v>2.2533871392629383E-3</v>
      </c>
      <c r="AH652" s="18">
        <v>1.3631133204881135E-2</v>
      </c>
      <c r="AI652" s="12">
        <v>16</v>
      </c>
      <c r="AJ652" s="17">
        <v>5</v>
      </c>
      <c r="AK652" s="18">
        <v>0.85515124684874899</v>
      </c>
      <c r="AL652" t="str">
        <f>IF(AK652&lt;='CAV Tier 1 Analysis'!$A$5,"Tier 1", "Tier 2")</f>
        <v>Tier 2</v>
      </c>
      <c r="AM652" t="str">
        <f t="shared" si="21"/>
        <v>Nevada - Tier 2</v>
      </c>
      <c r="AN652" t="str">
        <f t="shared" si="22"/>
        <v>Churchill County * - Tier 2</v>
      </c>
    </row>
    <row r="653" spans="1:40" x14ac:dyDescent="0.3">
      <c r="A653">
        <v>9</v>
      </c>
      <c r="B653" t="s">
        <v>26</v>
      </c>
      <c r="C653" t="s">
        <v>1344</v>
      </c>
      <c r="D653" t="s">
        <v>2002</v>
      </c>
      <c r="E653" t="s">
        <v>158</v>
      </c>
      <c r="F653" s="12">
        <v>4075.0402194960102</v>
      </c>
      <c r="G653" s="12">
        <v>5567.5699764729661</v>
      </c>
      <c r="H653" s="12">
        <v>2738.7613524077269</v>
      </c>
      <c r="I653">
        <v>2</v>
      </c>
      <c r="J653" s="15">
        <v>2.9270485356829518E-3</v>
      </c>
      <c r="K653" s="15">
        <v>0.99707295146431618</v>
      </c>
      <c r="L653" s="59">
        <v>5517.308579999999</v>
      </c>
      <c r="M653">
        <v>157</v>
      </c>
      <c r="N653">
        <v>0</v>
      </c>
      <c r="O653" s="12">
        <v>2.75</v>
      </c>
      <c r="P653" s="12">
        <v>7.5</v>
      </c>
      <c r="Q653">
        <v>0</v>
      </c>
      <c r="R653" s="12">
        <v>1.9941459029286324</v>
      </c>
      <c r="S653" s="12">
        <v>8.0164874061500981</v>
      </c>
      <c r="T653" s="12">
        <v>5242.5936508329405</v>
      </c>
      <c r="U653" s="12">
        <v>1167.5534313369303</v>
      </c>
      <c r="V653" s="12">
        <v>324.97632564002561</v>
      </c>
      <c r="W653" s="58">
        <v>5.1588976375383525E-2</v>
      </c>
      <c r="X653" s="58">
        <v>1.0797056598583316E-2</v>
      </c>
      <c r="Y653" s="58">
        <v>0</v>
      </c>
      <c r="Z653" s="58">
        <v>1.257543388941176E-2</v>
      </c>
      <c r="AA653" s="58">
        <v>5.6057581086927807E-2</v>
      </c>
      <c r="AB653" s="58">
        <v>0</v>
      </c>
      <c r="AC653" s="58">
        <v>1.4820309080080573E-3</v>
      </c>
      <c r="AD653" s="58">
        <v>5.7604412245731247E-4</v>
      </c>
      <c r="AE653" s="58">
        <v>1.9396403297261145E-3</v>
      </c>
      <c r="AF653" s="58">
        <v>6.041007037524735E-4</v>
      </c>
      <c r="AG653" s="58">
        <v>3.4587445850922666E-4</v>
      </c>
      <c r="AH653" s="18">
        <v>1.236061258843269E-2</v>
      </c>
      <c r="AI653" s="12">
        <v>17</v>
      </c>
      <c r="AJ653" s="17">
        <v>5</v>
      </c>
      <c r="AK653" s="18">
        <v>0.86751185943718168</v>
      </c>
      <c r="AL653" t="str">
        <f>IF(AK653&lt;='CAV Tier 1 Analysis'!$A$5,"Tier 1", "Tier 2")</f>
        <v>Tier 2</v>
      </c>
      <c r="AM653" t="str">
        <f t="shared" si="21"/>
        <v>Nevada - Tier 2</v>
      </c>
      <c r="AN653" t="str">
        <f t="shared" si="22"/>
        <v>Lander County* - Tier 2</v>
      </c>
    </row>
    <row r="654" spans="1:40" x14ac:dyDescent="0.3">
      <c r="A654">
        <v>9</v>
      </c>
      <c r="B654" t="s">
        <v>26</v>
      </c>
      <c r="C654" t="s">
        <v>1327</v>
      </c>
      <c r="D654" t="s">
        <v>2006</v>
      </c>
      <c r="E654" t="s">
        <v>205</v>
      </c>
      <c r="F654" s="12">
        <v>6217.7234794311244</v>
      </c>
      <c r="G654" s="12">
        <v>4587.5284609720366</v>
      </c>
      <c r="H654" s="12">
        <v>2843.09574234517</v>
      </c>
      <c r="I654">
        <v>1</v>
      </c>
      <c r="J654" s="15">
        <v>4.6910665941463417E-4</v>
      </c>
      <c r="K654" s="15">
        <v>0.99953089334058642</v>
      </c>
      <c r="L654" s="59">
        <v>3812.2460299999989</v>
      </c>
      <c r="M654">
        <v>279</v>
      </c>
      <c r="N654">
        <v>0</v>
      </c>
      <c r="O654" s="12">
        <v>3.8</v>
      </c>
      <c r="P654" s="12">
        <v>7.0666666666666664</v>
      </c>
      <c r="Q654">
        <v>0</v>
      </c>
      <c r="R654" s="12">
        <v>0.99953089334058642</v>
      </c>
      <c r="S654" s="12">
        <v>1.3337151460875123</v>
      </c>
      <c r="T654" s="12">
        <v>4756.3779103528041</v>
      </c>
      <c r="U654">
        <v>0</v>
      </c>
      <c r="V654">
        <v>0</v>
      </c>
      <c r="W654" s="58">
        <v>3.5645979833670932E-2</v>
      </c>
      <c r="X654" s="58">
        <v>1.9187126057355064E-2</v>
      </c>
      <c r="Y654" s="58">
        <v>0</v>
      </c>
      <c r="Z654" s="58">
        <v>1.7376963192641703E-2</v>
      </c>
      <c r="AA654" s="58">
        <v>5.2818698624127532E-2</v>
      </c>
      <c r="AB654" s="58">
        <v>0</v>
      </c>
      <c r="AC654" s="58">
        <v>7.4284217381694203E-4</v>
      </c>
      <c r="AD654" s="58">
        <v>9.5837332738351016E-5</v>
      </c>
      <c r="AE654" s="58">
        <v>1.7597515719863109E-3</v>
      </c>
      <c r="AF654" s="58">
        <v>0</v>
      </c>
      <c r="AG654" s="58">
        <v>0</v>
      </c>
      <c r="AH654" s="18">
        <v>1.1602472616939714E-2</v>
      </c>
      <c r="AI654" s="12">
        <v>18</v>
      </c>
      <c r="AJ654" s="17">
        <v>6</v>
      </c>
      <c r="AK654" s="18">
        <v>0.87911433205412137</v>
      </c>
      <c r="AL654" t="str">
        <f>IF(AK654&lt;='CAV Tier 1 Analysis'!$A$5,"Tier 1", "Tier 2")</f>
        <v>Tier 2</v>
      </c>
      <c r="AM654" t="str">
        <f t="shared" si="21"/>
        <v>Nevada - Tier 2</v>
      </c>
      <c r="AN654" t="str">
        <f t="shared" si="22"/>
        <v>Mineral County * - Tier 2</v>
      </c>
    </row>
    <row r="655" spans="1:40" x14ac:dyDescent="0.3">
      <c r="A655">
        <v>9</v>
      </c>
      <c r="B655" t="s">
        <v>26</v>
      </c>
      <c r="C655" t="s">
        <v>1356</v>
      </c>
      <c r="D655" t="s">
        <v>2018</v>
      </c>
      <c r="E655" t="s">
        <v>144</v>
      </c>
      <c r="F655" s="12">
        <v>3410.4021581572642</v>
      </c>
      <c r="G655" s="12">
        <v>5239.7158282537766</v>
      </c>
      <c r="H655" s="12">
        <v>1914.3876328502772</v>
      </c>
      <c r="I655">
        <v>4</v>
      </c>
      <c r="J655" s="15">
        <v>0</v>
      </c>
      <c r="K655" s="15">
        <v>0.99999999999999989</v>
      </c>
      <c r="L655" s="59">
        <v>6065.6056899999994</v>
      </c>
      <c r="M655">
        <v>10</v>
      </c>
      <c r="N655">
        <v>0</v>
      </c>
      <c r="O655" s="12">
        <v>4.2307692307692308</v>
      </c>
      <c r="P655" s="12">
        <v>5.4615384615384617</v>
      </c>
      <c r="Q655">
        <v>0</v>
      </c>
      <c r="R655" s="12">
        <v>3.9999999999999996</v>
      </c>
      <c r="S655" s="12">
        <v>0</v>
      </c>
      <c r="T655" s="12">
        <v>5317.2248822219171</v>
      </c>
      <c r="U655" s="12">
        <v>1906.8227240646529</v>
      </c>
      <c r="V655">
        <v>0</v>
      </c>
      <c r="W655" s="58">
        <v>5.6715767136555906E-2</v>
      </c>
      <c r="X655" s="58">
        <v>6.8771061137473351E-4</v>
      </c>
      <c r="Y655" s="58">
        <v>0</v>
      </c>
      <c r="Z655" s="58">
        <v>1.9346821368325787E-2</v>
      </c>
      <c r="AA655" s="58">
        <v>4.0821418022275638E-2</v>
      </c>
      <c r="AB655" s="58">
        <v>0</v>
      </c>
      <c r="AC655" s="58">
        <v>2.972763238299714E-3</v>
      </c>
      <c r="AD655" s="58">
        <v>0</v>
      </c>
      <c r="AE655" s="58">
        <v>1.9672521867381836E-3</v>
      </c>
      <c r="AF655" s="58">
        <v>9.8660405478800625E-4</v>
      </c>
      <c r="AG655" s="58">
        <v>0</v>
      </c>
      <c r="AH655" s="18">
        <v>1.1227121510759816E-2</v>
      </c>
      <c r="AI655" s="12">
        <v>19</v>
      </c>
      <c r="AJ655" s="17">
        <v>6</v>
      </c>
      <c r="AK655" s="18">
        <v>0.89034145356488115</v>
      </c>
      <c r="AL655" t="str">
        <f>IF(AK655&lt;='CAV Tier 1 Analysis'!$A$5,"Tier 1", "Tier 2")</f>
        <v>Tier 2</v>
      </c>
      <c r="AM655" t="str">
        <f t="shared" si="21"/>
        <v>Nevada - Tier 2</v>
      </c>
      <c r="AN655" t="str">
        <f t="shared" si="22"/>
        <v>Pershing County * - Tier 2</v>
      </c>
    </row>
    <row r="656" spans="1:40" x14ac:dyDescent="0.3">
      <c r="A656">
        <v>9</v>
      </c>
      <c r="B656" t="s">
        <v>26</v>
      </c>
      <c r="C656" t="s">
        <v>1358</v>
      </c>
      <c r="D656" t="s">
        <v>2020</v>
      </c>
      <c r="E656" t="s">
        <v>432</v>
      </c>
      <c r="F656" s="12">
        <v>895.02483501986137</v>
      </c>
      <c r="G656" s="12">
        <v>15906.023110444072</v>
      </c>
      <c r="H656" s="12">
        <v>5671.9222251053789</v>
      </c>
      <c r="I656">
        <v>2</v>
      </c>
      <c r="J656" s="15">
        <v>7.8260569244524958E-2</v>
      </c>
      <c r="K656" s="15">
        <v>0.92173943075547504</v>
      </c>
      <c r="L656" s="59">
        <v>15.635460000000002</v>
      </c>
      <c r="M656">
        <v>167</v>
      </c>
      <c r="N656">
        <v>0</v>
      </c>
      <c r="O656" s="12">
        <v>8.6</v>
      </c>
      <c r="P656" s="12">
        <v>1.9</v>
      </c>
      <c r="Q656">
        <v>0</v>
      </c>
      <c r="R656" s="12">
        <v>1.8434788615109501</v>
      </c>
      <c r="S656" s="12">
        <v>443.88786204741956</v>
      </c>
      <c r="T656" s="12">
        <v>11398.204097958027</v>
      </c>
      <c r="U656" s="12">
        <v>10503.179262938165</v>
      </c>
      <c r="V656" s="12">
        <v>4507.8190124860448</v>
      </c>
      <c r="W656" s="58">
        <v>1.4619761879591195E-4</v>
      </c>
      <c r="X656" s="58">
        <v>1.1484767209958049E-2</v>
      </c>
      <c r="Y656" s="58">
        <v>0</v>
      </c>
      <c r="Z656" s="58">
        <v>3.9326811435978597E-2</v>
      </c>
      <c r="AA656" s="58">
        <v>1.4201253875355044E-2</v>
      </c>
      <c r="AB656" s="58">
        <v>0</v>
      </c>
      <c r="AC656" s="58">
        <v>1.3700565475205906E-3</v>
      </c>
      <c r="AD656" s="58">
        <v>3.1896637642864746E-2</v>
      </c>
      <c r="AE656" s="58">
        <v>4.2170760938788918E-3</v>
      </c>
      <c r="AF656" s="58">
        <v>5.4344219408561786E-3</v>
      </c>
      <c r="AG656" s="58">
        <v>4.7977016692848486E-3</v>
      </c>
      <c r="AH656" s="18">
        <v>1.0261356730408443E-2</v>
      </c>
      <c r="AI656" s="12">
        <v>20</v>
      </c>
      <c r="AJ656" s="17">
        <v>6</v>
      </c>
      <c r="AK656" s="18">
        <v>0.90060281029528955</v>
      </c>
      <c r="AL656" t="str">
        <f>IF(AK656&lt;='CAV Tier 1 Analysis'!$A$5,"Tier 1", "Tier 2")</f>
        <v>Tier 2</v>
      </c>
      <c r="AM656" t="str">
        <f t="shared" si="21"/>
        <v>Nevada - Tier 2</v>
      </c>
      <c r="AN656" t="str">
        <f t="shared" si="22"/>
        <v>Mesquite, City Of - Tier 2</v>
      </c>
    </row>
    <row r="657" spans="1:40" x14ac:dyDescent="0.3">
      <c r="A657">
        <v>9</v>
      </c>
      <c r="B657" t="s">
        <v>26</v>
      </c>
      <c r="C657" t="s">
        <v>1334</v>
      </c>
      <c r="D657" t="s">
        <v>2012</v>
      </c>
      <c r="E657" t="s">
        <v>556</v>
      </c>
      <c r="F657" s="12">
        <v>6.5143618900369216</v>
      </c>
      <c r="G657" s="12">
        <v>2347.5428997197278</v>
      </c>
      <c r="H657" s="12">
        <v>1277.824247449006</v>
      </c>
      <c r="I657">
        <v>6</v>
      </c>
      <c r="J657" s="15">
        <v>3.0024464900759312E-2</v>
      </c>
      <c r="K657" s="15">
        <v>0.96997553509924062</v>
      </c>
      <c r="L657" s="59">
        <v>7.0958800000000002</v>
      </c>
      <c r="M657">
        <v>117</v>
      </c>
      <c r="N657">
        <v>0</v>
      </c>
      <c r="O657" s="12">
        <v>4</v>
      </c>
      <c r="P657" s="12">
        <v>10</v>
      </c>
      <c r="Q657">
        <v>0</v>
      </c>
      <c r="R657" s="12">
        <v>5.8198532105954435</v>
      </c>
      <c r="S657" s="12">
        <v>38.365989266871864</v>
      </c>
      <c r="T657" s="12">
        <v>2312.1847780010021</v>
      </c>
      <c r="U657" s="12">
        <v>2305.6704161109651</v>
      </c>
      <c r="V657" s="12">
        <v>35.35812171872567</v>
      </c>
      <c r="W657" s="58">
        <v>6.6349231763026845E-5</v>
      </c>
      <c r="X657" s="58">
        <v>8.0462141530843814E-3</v>
      </c>
      <c r="Y657" s="58">
        <v>0</v>
      </c>
      <c r="Z657" s="58">
        <v>1.8291540202780742E-2</v>
      </c>
      <c r="AA657" s="58">
        <v>7.4743441449237086E-2</v>
      </c>
      <c r="AB657" s="58">
        <v>0</v>
      </c>
      <c r="AC657" s="58">
        <v>4.3252614191896747E-3</v>
      </c>
      <c r="AD657" s="58">
        <v>2.7568811001295636E-3</v>
      </c>
      <c r="AE657" s="58">
        <v>8.5545574268893084E-4</v>
      </c>
      <c r="AF657" s="58">
        <v>1.1929707742788043E-3</v>
      </c>
      <c r="AG657" s="58">
        <v>3.7631883428068789E-5</v>
      </c>
      <c r="AH657" s="18">
        <v>1.0028704177870934E-2</v>
      </c>
      <c r="AI657" s="12">
        <v>21</v>
      </c>
      <c r="AJ657" s="17">
        <v>7</v>
      </c>
      <c r="AK657" s="18">
        <v>0.91063151447316049</v>
      </c>
      <c r="AL657" t="str">
        <f>IF(AK657&lt;='CAV Tier 1 Analysis'!$A$5,"Tier 1", "Tier 2")</f>
        <v>Tier 2</v>
      </c>
      <c r="AM657" t="str">
        <f t="shared" si="21"/>
        <v>Nevada - Tier 2</v>
      </c>
      <c r="AN657" t="str">
        <f t="shared" si="22"/>
        <v>Ely, City Of - Tier 2</v>
      </c>
    </row>
    <row r="658" spans="1:40" x14ac:dyDescent="0.3">
      <c r="A658">
        <v>9</v>
      </c>
      <c r="B658" t="s">
        <v>26</v>
      </c>
      <c r="C658" t="s">
        <v>1345</v>
      </c>
      <c r="D658" t="s">
        <v>2004</v>
      </c>
      <c r="E658" t="s">
        <v>614</v>
      </c>
      <c r="F658" s="12">
        <v>0.65233252319385759</v>
      </c>
      <c r="G658" s="12">
        <v>1.369972406694828</v>
      </c>
      <c r="H658" s="12">
        <v>0.40392418741773711</v>
      </c>
      <c r="I658">
        <v>3</v>
      </c>
      <c r="J658" s="15">
        <v>0.1721725005916396</v>
      </c>
      <c r="K658" s="15">
        <v>0.82782749940836042</v>
      </c>
      <c r="L658" s="59">
        <v>1.85924</v>
      </c>
      <c r="M658">
        <v>33</v>
      </c>
      <c r="N658">
        <v>0</v>
      </c>
      <c r="O658" s="12">
        <v>5</v>
      </c>
      <c r="P658" s="12">
        <v>10</v>
      </c>
      <c r="Q658">
        <v>0</v>
      </c>
      <c r="R658" s="12">
        <v>2.4834824982250812</v>
      </c>
      <c r="S658" s="12">
        <v>6.9544637397157896E-2</v>
      </c>
      <c r="T658" s="12">
        <v>1.0193707553013673</v>
      </c>
      <c r="U658" s="12">
        <v>0.36703823210750974</v>
      </c>
      <c r="V658" s="12">
        <v>0.35060165139346067</v>
      </c>
      <c r="W658" s="58">
        <v>1.7384615532265205E-5</v>
      </c>
      <c r="X658" s="58">
        <v>2.2694450175366207E-3</v>
      </c>
      <c r="Y658" s="58">
        <v>0</v>
      </c>
      <c r="Z658" s="58">
        <v>2.2864425253475928E-2</v>
      </c>
      <c r="AA658" s="58">
        <v>7.4743441449237086E-2</v>
      </c>
      <c r="AB658" s="58">
        <v>0</v>
      </c>
      <c r="AC658" s="58">
        <v>1.8457013684210642E-3</v>
      </c>
      <c r="AD658" s="58">
        <v>4.9972983916027793E-6</v>
      </c>
      <c r="AE658" s="58">
        <v>3.7714397865105645E-7</v>
      </c>
      <c r="AF658" s="58">
        <v>1.899082717493419E-7</v>
      </c>
      <c r="AG658" s="58">
        <v>3.7314766264690142E-7</v>
      </c>
      <c r="AH658" s="18">
        <v>9.2496668365916017E-3</v>
      </c>
      <c r="AI658" s="12">
        <v>22</v>
      </c>
      <c r="AJ658" s="17">
        <v>7</v>
      </c>
      <c r="AK658" s="18">
        <v>0.91988118130975205</v>
      </c>
      <c r="AL658" t="str">
        <f>IF(AK658&lt;='CAV Tier 1 Analysis'!$A$5,"Tier 1", "Tier 2")</f>
        <v>Tier 2</v>
      </c>
      <c r="AM658" t="str">
        <f t="shared" si="21"/>
        <v>Nevada - Tier 2</v>
      </c>
      <c r="AN658" t="str">
        <f t="shared" si="22"/>
        <v>Caliente, City Of - Tier 2</v>
      </c>
    </row>
    <row r="659" spans="1:40" x14ac:dyDescent="0.3">
      <c r="A659">
        <v>9</v>
      </c>
      <c r="B659" t="s">
        <v>26</v>
      </c>
      <c r="C659" t="s">
        <v>1353</v>
      </c>
      <c r="D659" t="s">
        <v>2015</v>
      </c>
      <c r="E659" t="s">
        <v>198</v>
      </c>
      <c r="F659" s="12">
        <v>1198.4889077893638</v>
      </c>
      <c r="G659" s="12">
        <v>2550.3419487943333</v>
      </c>
      <c r="H659" s="12">
        <v>1043.1089318132842</v>
      </c>
      <c r="I659">
        <v>1</v>
      </c>
      <c r="J659" s="15">
        <v>1.6286621102792451E-5</v>
      </c>
      <c r="K659" s="15">
        <v>0.99998371337889691</v>
      </c>
      <c r="L659" s="59">
        <v>4179.5041199999996</v>
      </c>
      <c r="M659">
        <v>18</v>
      </c>
      <c r="N659">
        <v>0</v>
      </c>
      <c r="O659" s="12">
        <v>4.333333333333333</v>
      </c>
      <c r="P659" s="12">
        <v>5.1111111111111107</v>
      </c>
      <c r="Q659">
        <v>0</v>
      </c>
      <c r="R659" s="12">
        <v>0.99998371337889691</v>
      </c>
      <c r="S659" s="12">
        <v>1.6988719941381528E-2</v>
      </c>
      <c r="T659" s="12">
        <v>1755.4548923590971</v>
      </c>
      <c r="U659" s="12">
        <v>556.96598456973334</v>
      </c>
      <c r="V659" s="12">
        <v>794.88705643523622</v>
      </c>
      <c r="W659" s="58">
        <v>3.9079985500375641E-2</v>
      </c>
      <c r="X659" s="58">
        <v>1.2378791004745203E-3</v>
      </c>
      <c r="Y659" s="58">
        <v>0</v>
      </c>
      <c r="Z659" s="58">
        <v>1.9815835219679136E-2</v>
      </c>
      <c r="AA659" s="58">
        <v>3.8202203407387836E-2</v>
      </c>
      <c r="AB659" s="58">
        <v>0</v>
      </c>
      <c r="AC659" s="58">
        <v>7.4317870550780565E-4</v>
      </c>
      <c r="AD659" s="58">
        <v>1.2207656264510987E-6</v>
      </c>
      <c r="AE659" s="58">
        <v>6.4947835613651708E-4</v>
      </c>
      <c r="AF659" s="58">
        <v>2.8817828307822361E-4</v>
      </c>
      <c r="AG659" s="58">
        <v>8.4600356557994324E-4</v>
      </c>
      <c r="AH659" s="18">
        <v>9.169451173076916E-3</v>
      </c>
      <c r="AI659" s="12">
        <v>23</v>
      </c>
      <c r="AJ659" s="17">
        <v>7</v>
      </c>
      <c r="AK659" s="18">
        <v>0.92905063248282893</v>
      </c>
      <c r="AL659" t="str">
        <f>IF(AK659&lt;='CAV Tier 1 Analysis'!$A$5,"Tier 1", "Tier 2")</f>
        <v>Tier 2</v>
      </c>
      <c r="AM659" t="str">
        <f t="shared" si="21"/>
        <v>Nevada - Tier 2</v>
      </c>
      <c r="AN659" t="str">
        <f t="shared" si="22"/>
        <v>Eureka County* - Tier 2</v>
      </c>
    </row>
    <row r="660" spans="1:40" x14ac:dyDescent="0.3">
      <c r="A660">
        <v>9</v>
      </c>
      <c r="B660" t="s">
        <v>26</v>
      </c>
      <c r="C660" t="s">
        <v>1357</v>
      </c>
      <c r="D660" t="s">
        <v>2019</v>
      </c>
      <c r="E660" t="s">
        <v>490</v>
      </c>
      <c r="F660" s="12">
        <v>1512.5827167962375</v>
      </c>
      <c r="G660" s="12">
        <v>5660.2060028492615</v>
      </c>
      <c r="H660" s="12">
        <v>1883.279314252095</v>
      </c>
      <c r="I660">
        <v>9</v>
      </c>
      <c r="J660" s="15">
        <v>4.7725805408027552E-3</v>
      </c>
      <c r="K660" s="15">
        <v>0.99522741945919746</v>
      </c>
      <c r="L660" s="59">
        <v>263.82372999999995</v>
      </c>
      <c r="M660">
        <v>204</v>
      </c>
      <c r="N660">
        <v>0</v>
      </c>
      <c r="O660" s="12">
        <v>9.6875</v>
      </c>
      <c r="P660" s="12">
        <v>3.5</v>
      </c>
      <c r="Q660">
        <v>0</v>
      </c>
      <c r="R660" s="12">
        <v>8.9570467751327776</v>
      </c>
      <c r="S660" s="12">
        <v>8.9881022080959063</v>
      </c>
      <c r="T660" s="12">
        <v>4383.2135828594965</v>
      </c>
      <c r="U660" s="12">
        <v>2870.630866063259</v>
      </c>
      <c r="V660" s="12">
        <v>1276.992419989765</v>
      </c>
      <c r="W660" s="58">
        <v>2.4668542599869522E-3</v>
      </c>
      <c r="X660" s="58">
        <v>1.4029296472044563E-2</v>
      </c>
      <c r="Y660" s="58">
        <v>0</v>
      </c>
      <c r="Z660" s="58">
        <v>4.4299823928609615E-2</v>
      </c>
      <c r="AA660" s="58">
        <v>2.6160204507232977E-2</v>
      </c>
      <c r="AB660" s="58">
        <v>0</v>
      </c>
      <c r="AC660" s="58">
        <v>6.6567948442114323E-3</v>
      </c>
      <c r="AD660" s="58">
        <v>6.4586185778164201E-4</v>
      </c>
      <c r="AE660" s="58">
        <v>1.6216892640090095E-3</v>
      </c>
      <c r="AF660" s="58">
        <v>1.4852854523468482E-3</v>
      </c>
      <c r="AG660" s="58">
        <v>1.3591115011669873E-3</v>
      </c>
      <c r="AH660" s="18">
        <v>8.9749929170354556E-3</v>
      </c>
      <c r="AI660" s="12">
        <v>24</v>
      </c>
      <c r="AJ660" s="17">
        <v>8</v>
      </c>
      <c r="AK660" s="18">
        <v>0.93802562539986434</v>
      </c>
      <c r="AL660" t="str">
        <f>IF(AK660&lt;='CAV Tier 1 Analysis'!$A$5,"Tier 1", "Tier 2")</f>
        <v>Tier 2</v>
      </c>
      <c r="AM660" t="str">
        <f t="shared" si="21"/>
        <v>Nevada - Tier 2</v>
      </c>
      <c r="AN660" t="str">
        <f t="shared" si="22"/>
        <v>Storey County* - Tier 2</v>
      </c>
    </row>
    <row r="661" spans="1:40" x14ac:dyDescent="0.3">
      <c r="A661">
        <v>9</v>
      </c>
      <c r="B661" t="s">
        <v>26</v>
      </c>
      <c r="C661" t="s">
        <v>1338</v>
      </c>
      <c r="D661" t="s">
        <v>1992</v>
      </c>
      <c r="E661" t="s">
        <v>539</v>
      </c>
      <c r="F661" s="12">
        <v>8.6213422958509973</v>
      </c>
      <c r="G661" s="12">
        <v>5268.7733943926787</v>
      </c>
      <c r="H661" s="12">
        <v>2879.5906304965238</v>
      </c>
      <c r="I661">
        <v>3</v>
      </c>
      <c r="J661" s="15">
        <v>6.1445008677765638E-2</v>
      </c>
      <c r="K661" s="15">
        <v>0.93855499132223452</v>
      </c>
      <c r="L661" s="59">
        <v>3.1114000000000002</v>
      </c>
      <c r="M661">
        <v>174</v>
      </c>
      <c r="N661">
        <v>0</v>
      </c>
      <c r="O661" s="12">
        <v>3</v>
      </c>
      <c r="P661" s="12">
        <v>7</v>
      </c>
      <c r="Q661">
        <v>0</v>
      </c>
      <c r="R661" s="12">
        <v>2.8156649739667037</v>
      </c>
      <c r="S661" s="12">
        <v>176.93647127927153</v>
      </c>
      <c r="T661" s="12">
        <v>5767.3827933686571</v>
      </c>
      <c r="U661" s="12">
        <v>5758.7614510728063</v>
      </c>
      <c r="V661">
        <v>0</v>
      </c>
      <c r="W661" s="58">
        <v>2.9092797469444486E-5</v>
      </c>
      <c r="X661" s="58">
        <v>1.1966164637920364E-2</v>
      </c>
      <c r="Y661" s="58">
        <v>0</v>
      </c>
      <c r="Z661" s="58">
        <v>1.3718655152085557E-2</v>
      </c>
      <c r="AA661" s="58">
        <v>5.2320409014465954E-2</v>
      </c>
      <c r="AB661" s="58">
        <v>0</v>
      </c>
      <c r="AC661" s="58">
        <v>2.0925763314940844E-3</v>
      </c>
      <c r="AD661" s="58">
        <v>1.2714198771218412E-2</v>
      </c>
      <c r="AE661" s="58">
        <v>2.1338003682984229E-3</v>
      </c>
      <c r="AF661" s="58">
        <v>2.9796253875526246E-3</v>
      </c>
      <c r="AG661" s="58">
        <v>0</v>
      </c>
      <c r="AH661" s="18">
        <v>8.9049565873186246E-3</v>
      </c>
      <c r="AI661" s="12">
        <v>25</v>
      </c>
      <c r="AJ661" s="17">
        <v>8</v>
      </c>
      <c r="AK661" s="18">
        <v>0.94693058198718294</v>
      </c>
      <c r="AL661" t="str">
        <f>IF(AK661&lt;='CAV Tier 1 Analysis'!$A$5,"Tier 1", "Tier 2")</f>
        <v>Tier 2</v>
      </c>
      <c r="AM661" t="str">
        <f t="shared" si="21"/>
        <v>Nevada - Tier 2</v>
      </c>
      <c r="AN661" t="str">
        <f t="shared" si="22"/>
        <v>Fallon, City Of - Tier 2</v>
      </c>
    </row>
    <row r="662" spans="1:40" x14ac:dyDescent="0.3">
      <c r="A662">
        <v>9</v>
      </c>
      <c r="B662" t="s">
        <v>26</v>
      </c>
      <c r="C662" t="s">
        <v>1343</v>
      </c>
      <c r="D662" t="s">
        <v>2001</v>
      </c>
      <c r="E662" t="s">
        <v>602</v>
      </c>
      <c r="F662" s="12">
        <v>8.086417820850226</v>
      </c>
      <c r="G662" s="12">
        <v>3135.4696828303181</v>
      </c>
      <c r="H662" s="12">
        <v>1575.4005795245375</v>
      </c>
      <c r="I662">
        <v>12</v>
      </c>
      <c r="J662" s="15">
        <v>8.7378300636539466E-2</v>
      </c>
      <c r="K662" s="15">
        <v>0.9126216993634606</v>
      </c>
      <c r="L662" s="59">
        <v>8.2775700000000008</v>
      </c>
      <c r="M662">
        <v>6</v>
      </c>
      <c r="N662">
        <v>0</v>
      </c>
      <c r="O662" s="12">
        <v>4</v>
      </c>
      <c r="P662" s="12">
        <v>5</v>
      </c>
      <c r="Q662">
        <v>1</v>
      </c>
      <c r="R662" s="12">
        <v>10.951460392361527</v>
      </c>
      <c r="S662" s="12">
        <v>137.65582546067355</v>
      </c>
      <c r="T662" s="12">
        <v>3296.0285670980375</v>
      </c>
      <c r="U662" s="12">
        <v>3287.9421492771871</v>
      </c>
      <c r="V662">
        <v>0</v>
      </c>
      <c r="W662" s="58">
        <v>7.7398491852268949E-5</v>
      </c>
      <c r="X662" s="58">
        <v>4.1262636682484012E-4</v>
      </c>
      <c r="Y662" s="58">
        <v>0</v>
      </c>
      <c r="Z662" s="58">
        <v>1.8291540202780742E-2</v>
      </c>
      <c r="AA662" s="58">
        <v>3.7371720724618543E-2</v>
      </c>
      <c r="AB662" s="58">
        <v>1.3698630136986301E-2</v>
      </c>
      <c r="AC662" s="58">
        <v>8.1390247150269282E-3</v>
      </c>
      <c r="AD662" s="58">
        <v>9.8915928088150439E-3</v>
      </c>
      <c r="AE662" s="58">
        <v>1.2194555524357674E-3</v>
      </c>
      <c r="AF662" s="58">
        <v>1.7012053692492481E-3</v>
      </c>
      <c r="AG662" s="58">
        <v>0</v>
      </c>
      <c r="AH662" s="18">
        <v>8.2548358516899723E-3</v>
      </c>
      <c r="AI662" s="12">
        <v>26</v>
      </c>
      <c r="AJ662" s="17">
        <v>8</v>
      </c>
      <c r="AK662" s="18">
        <v>0.9551854178388729</v>
      </c>
      <c r="AL662" t="str">
        <f>IF(AK662&lt;='CAV Tier 1 Analysis'!$A$5,"Tier 1", "Tier 2")</f>
        <v>Tier 2</v>
      </c>
      <c r="AM662" t="str">
        <f t="shared" si="21"/>
        <v>Nevada - Tier 2</v>
      </c>
      <c r="AN662" t="str">
        <f t="shared" si="22"/>
        <v>Winnemucca, City Of - Tier 2</v>
      </c>
    </row>
    <row r="663" spans="1:40" x14ac:dyDescent="0.3">
      <c r="A663">
        <v>9</v>
      </c>
      <c r="B663" t="s">
        <v>26</v>
      </c>
      <c r="C663" t="s">
        <v>1360</v>
      </c>
      <c r="D663" t="s">
        <v>2023</v>
      </c>
      <c r="E663" t="s">
        <v>424</v>
      </c>
      <c r="F663" s="12">
        <v>239.21858999760849</v>
      </c>
      <c r="G663" s="12">
        <v>14632.68060025096</v>
      </c>
      <c r="H663" s="12">
        <v>2876.7319025130505</v>
      </c>
      <c r="I663">
        <v>2</v>
      </c>
      <c r="J663" s="15">
        <v>1.091281288536285E-2</v>
      </c>
      <c r="K663" s="15">
        <v>0.98908718711463728</v>
      </c>
      <c r="L663" s="59">
        <v>35.445490000000007</v>
      </c>
      <c r="M663">
        <v>240</v>
      </c>
      <c r="N663">
        <v>0</v>
      </c>
      <c r="O663" s="12">
        <v>6.833333333333333</v>
      </c>
      <c r="P663" s="12">
        <v>3.3333333333333335</v>
      </c>
      <c r="Q663">
        <v>0</v>
      </c>
      <c r="R663" s="12">
        <v>1.9781743742292746</v>
      </c>
      <c r="S663" s="12">
        <v>31.393236973478803</v>
      </c>
      <c r="T663" s="12">
        <v>8667.217769649933</v>
      </c>
      <c r="U663" s="12">
        <v>8427.9991796523245</v>
      </c>
      <c r="V663" s="12">
        <v>5965.4628306010272</v>
      </c>
      <c r="W663" s="58">
        <v>3.3142908715537054E-4</v>
      </c>
      <c r="X663" s="58">
        <v>1.6505054672993603E-2</v>
      </c>
      <c r="Y663" s="58">
        <v>0</v>
      </c>
      <c r="Z663" s="58">
        <v>3.1248047846417101E-2</v>
      </c>
      <c r="AA663" s="58">
        <v>2.4914480483079027E-2</v>
      </c>
      <c r="AB663" s="58">
        <v>0</v>
      </c>
      <c r="AC663" s="58">
        <v>1.4701610146638322E-3</v>
      </c>
      <c r="AD663" s="58">
        <v>2.2558370926409033E-3</v>
      </c>
      <c r="AE663" s="58">
        <v>3.2066733094717088E-3</v>
      </c>
      <c r="AF663" s="58">
        <v>4.3607085543171031E-3</v>
      </c>
      <c r="AG663" s="58">
        <v>6.3490816514940708E-3</v>
      </c>
      <c r="AH663" s="18">
        <v>8.2401339738393375E-3</v>
      </c>
      <c r="AI663" s="12">
        <v>27</v>
      </c>
      <c r="AJ663" s="17">
        <v>8</v>
      </c>
      <c r="AK663" s="18">
        <v>0.96342555181271228</v>
      </c>
      <c r="AL663" t="str">
        <f>IF(AK663&lt;='CAV Tier 1 Analysis'!$A$5,"Tier 1", "Tier 2")</f>
        <v>Tier 2</v>
      </c>
      <c r="AM663" t="str">
        <f t="shared" si="21"/>
        <v>Nevada - Tier 2</v>
      </c>
      <c r="AN663" t="str">
        <f t="shared" si="22"/>
        <v>Fernley, City Of - Tier 2</v>
      </c>
    </row>
    <row r="664" spans="1:40" x14ac:dyDescent="0.3">
      <c r="A664">
        <v>9</v>
      </c>
      <c r="B664" t="s">
        <v>26</v>
      </c>
      <c r="C664" t="s">
        <v>1342</v>
      </c>
      <c r="D664" t="s">
        <v>1999</v>
      </c>
      <c r="E664" t="s">
        <v>537</v>
      </c>
      <c r="F664" s="12">
        <v>14.449948097449985</v>
      </c>
      <c r="G664" s="12">
        <v>7872.5569910184795</v>
      </c>
      <c r="H664" s="12">
        <v>3302.3510478331514</v>
      </c>
      <c r="I664">
        <v>8</v>
      </c>
      <c r="J664" s="15">
        <v>0.12853344523546345</v>
      </c>
      <c r="K664" s="15">
        <v>0.87146655476453649</v>
      </c>
      <c r="L664" s="59">
        <v>14.39353</v>
      </c>
      <c r="M664">
        <v>92</v>
      </c>
      <c r="N664">
        <v>0</v>
      </c>
      <c r="O664" s="12">
        <v>5</v>
      </c>
      <c r="P664" s="12">
        <v>2</v>
      </c>
      <c r="Q664">
        <v>0</v>
      </c>
      <c r="R664" s="12">
        <v>6.971732438116292</v>
      </c>
      <c r="S664" s="12">
        <v>424.46255755493769</v>
      </c>
      <c r="T664" s="12">
        <v>7371.1527226511107</v>
      </c>
      <c r="U664" s="12">
        <v>7356.7027745536607</v>
      </c>
      <c r="V664" s="12">
        <v>501.40426836736879</v>
      </c>
      <c r="W664" s="58">
        <v>1.3458509132878229E-4</v>
      </c>
      <c r="X664" s="58">
        <v>6.3269376246475485E-3</v>
      </c>
      <c r="Y664" s="58">
        <v>0</v>
      </c>
      <c r="Z664" s="58">
        <v>2.2864425253475928E-2</v>
      </c>
      <c r="AA664" s="58">
        <v>1.4948688289847415E-2</v>
      </c>
      <c r="AB664" s="58">
        <v>0</v>
      </c>
      <c r="AC664" s="58">
        <v>5.1813274748234378E-3</v>
      </c>
      <c r="AD664" s="58">
        <v>3.050078533088417E-2</v>
      </c>
      <c r="AE664" s="58">
        <v>2.7271587404362318E-3</v>
      </c>
      <c r="AF664" s="58">
        <v>3.8064119415217967E-3</v>
      </c>
      <c r="AG664" s="58">
        <v>5.3364788796300873E-4</v>
      </c>
      <c r="AH664" s="18">
        <v>7.9112697849934837E-3</v>
      </c>
      <c r="AI664" s="12">
        <v>28</v>
      </c>
      <c r="AJ664" s="17">
        <v>9</v>
      </c>
      <c r="AK664" s="18">
        <v>0.97133682159770574</v>
      </c>
      <c r="AL664" t="str">
        <f>IF(AK664&lt;='CAV Tier 1 Analysis'!$A$5,"Tier 1", "Tier 2")</f>
        <v>Tier 2</v>
      </c>
      <c r="AM664" t="str">
        <f t="shared" si="21"/>
        <v>Nevada - Tier 2</v>
      </c>
      <c r="AN664" t="str">
        <f t="shared" si="22"/>
        <v>Elko, City Of - Tier 2</v>
      </c>
    </row>
    <row r="665" spans="1:40" x14ac:dyDescent="0.3">
      <c r="A665">
        <v>9</v>
      </c>
      <c r="B665" t="s">
        <v>26</v>
      </c>
      <c r="C665" t="s">
        <v>1339</v>
      </c>
      <c r="D665" t="s">
        <v>1994</v>
      </c>
      <c r="E665" t="s">
        <v>427</v>
      </c>
      <c r="F665" s="12">
        <v>11602.700488968398</v>
      </c>
      <c r="G665" s="12">
        <v>24971.956583856911</v>
      </c>
      <c r="H665" s="12">
        <v>10457.087476268756</v>
      </c>
      <c r="I665">
        <v>5</v>
      </c>
      <c r="J665" s="15">
        <v>5.5725173214263518E-4</v>
      </c>
      <c r="K665" s="15">
        <v>0.99944274826785739</v>
      </c>
      <c r="L665" s="59">
        <v>202.69116</v>
      </c>
      <c r="M665">
        <v>33</v>
      </c>
      <c r="N665">
        <v>0</v>
      </c>
      <c r="O665" s="12">
        <v>9</v>
      </c>
      <c r="P665" s="12">
        <v>1</v>
      </c>
      <c r="Q665">
        <v>0</v>
      </c>
      <c r="R665" s="12">
        <v>4.9972137413392872</v>
      </c>
      <c r="S665" s="12">
        <v>5.8272301093178216</v>
      </c>
      <c r="T665" s="12">
        <v>20321.569767261921</v>
      </c>
      <c r="U665" s="12">
        <v>8718.8692782935232</v>
      </c>
      <c r="V665" s="12">
        <v>4650.3868165949898</v>
      </c>
      <c r="W665" s="58">
        <v>1.8952410062115983E-3</v>
      </c>
      <c r="X665" s="58">
        <v>2.2694450175366207E-3</v>
      </c>
      <c r="Y665" s="58">
        <v>0</v>
      </c>
      <c r="Z665" s="58">
        <v>4.1155965456256674E-2</v>
      </c>
      <c r="AA665" s="58">
        <v>7.4743441449237075E-3</v>
      </c>
      <c r="AB665" s="58">
        <v>0</v>
      </c>
      <c r="AC665" s="58">
        <v>3.7138833260449023E-3</v>
      </c>
      <c r="AD665" s="58">
        <v>4.1872973593192262E-4</v>
      </c>
      <c r="AE665" s="58">
        <v>7.5185182963134426E-3</v>
      </c>
      <c r="AF665" s="58">
        <v>4.5112068754847214E-3</v>
      </c>
      <c r="AG665" s="58">
        <v>4.9494375286583464E-3</v>
      </c>
      <c r="AH665" s="18">
        <v>6.7187973988510835E-3</v>
      </c>
      <c r="AI665" s="12">
        <v>29</v>
      </c>
      <c r="AJ665" s="17">
        <v>9</v>
      </c>
      <c r="AK665" s="18">
        <v>0.9780556189965568</v>
      </c>
      <c r="AL665" t="str">
        <f>IF(AK665&lt;='CAV Tier 1 Analysis'!$A$5,"Tier 1", "Tier 2")</f>
        <v>Tier 2</v>
      </c>
      <c r="AM665" t="str">
        <f t="shared" si="21"/>
        <v>Nevada - Tier 2</v>
      </c>
      <c r="AN665" t="str">
        <f t="shared" si="22"/>
        <v>Boulder City, City Of - Tier 2</v>
      </c>
    </row>
    <row r="666" spans="1:40" x14ac:dyDescent="0.3">
      <c r="A666">
        <v>9</v>
      </c>
      <c r="B666" t="s">
        <v>26</v>
      </c>
      <c r="C666" t="s">
        <v>1346</v>
      </c>
      <c r="D666" t="s">
        <v>2005</v>
      </c>
      <c r="E666" t="s">
        <v>657</v>
      </c>
      <c r="F666" s="12">
        <v>11.433655592228845</v>
      </c>
      <c r="G666" s="12">
        <v>1136.2145654862852</v>
      </c>
      <c r="H666" s="12">
        <v>419.72305811051245</v>
      </c>
      <c r="I666">
        <v>1</v>
      </c>
      <c r="J666" s="15">
        <v>5.9740397600948295E-3</v>
      </c>
      <c r="K666" s="15">
        <v>0.99402596023990519</v>
      </c>
      <c r="L666" s="59">
        <v>1.69567</v>
      </c>
      <c r="M666">
        <v>67</v>
      </c>
      <c r="N666">
        <v>0</v>
      </c>
      <c r="O666" s="12">
        <v>6</v>
      </c>
      <c r="P666" s="12">
        <v>3</v>
      </c>
      <c r="Q666">
        <v>1</v>
      </c>
      <c r="R666" s="12">
        <v>0.99402596023990519</v>
      </c>
      <c r="S666" s="12">
        <v>2.5074422373807939</v>
      </c>
      <c r="T666" s="12">
        <v>995.3069070518693</v>
      </c>
      <c r="U666" s="12">
        <v>983.87325145964041</v>
      </c>
      <c r="V666" s="12">
        <v>140.90765843441591</v>
      </c>
      <c r="W666" s="58">
        <v>1.5855172554159841E-5</v>
      </c>
      <c r="X666" s="58">
        <v>4.6076610962107146E-3</v>
      </c>
      <c r="Y666" s="58">
        <v>0</v>
      </c>
      <c r="Z666" s="58">
        <v>2.7437310304171115E-2</v>
      </c>
      <c r="AA666" s="58">
        <v>2.2423032434771124E-2</v>
      </c>
      <c r="AB666" s="58">
        <v>1.3698630136986301E-2</v>
      </c>
      <c r="AC666" s="58">
        <v>7.3875095812919083E-4</v>
      </c>
      <c r="AD666" s="58">
        <v>1.8017833622944448E-4</v>
      </c>
      <c r="AE666" s="58">
        <v>3.6824090249032448E-4</v>
      </c>
      <c r="AF666" s="58">
        <v>5.090632322748785E-4</v>
      </c>
      <c r="AG666" s="58">
        <v>1.4996895532258447E-4</v>
      </c>
      <c r="AH666" s="18">
        <v>6.3753355935581681E-3</v>
      </c>
      <c r="AI666" s="12">
        <v>30</v>
      </c>
      <c r="AJ666" s="17">
        <v>9</v>
      </c>
      <c r="AK666" s="18">
        <v>0.98443095459011498</v>
      </c>
      <c r="AL666" t="str">
        <f>IF(AK666&lt;='CAV Tier 1 Analysis'!$A$5,"Tier 1", "Tier 2")</f>
        <v>Tier 2</v>
      </c>
      <c r="AM666" t="str">
        <f t="shared" si="21"/>
        <v>Nevada - Tier 2</v>
      </c>
      <c r="AN666" t="str">
        <f t="shared" si="22"/>
        <v>Yerington, City Of - Tier 2</v>
      </c>
    </row>
    <row r="667" spans="1:40" x14ac:dyDescent="0.3">
      <c r="A667">
        <v>9</v>
      </c>
      <c r="B667" t="s">
        <v>26</v>
      </c>
      <c r="C667" t="s">
        <v>811</v>
      </c>
      <c r="D667" t="s">
        <v>2021</v>
      </c>
      <c r="E667" t="s">
        <v>655</v>
      </c>
      <c r="F667" s="12">
        <v>363.0774515958484</v>
      </c>
      <c r="G667" s="12">
        <v>1728.2619253911525</v>
      </c>
      <c r="H667" s="12">
        <v>202.62916892758847</v>
      </c>
      <c r="I667">
        <v>0</v>
      </c>
      <c r="J667" s="15">
        <v>1.5811853292993058E-2</v>
      </c>
      <c r="K667" s="15">
        <v>0.98418814670700672</v>
      </c>
      <c r="L667" s="59">
        <v>6.3427100000000003</v>
      </c>
      <c r="M667">
        <v>19</v>
      </c>
      <c r="N667">
        <v>0</v>
      </c>
      <c r="O667" s="12">
        <v>9</v>
      </c>
      <c r="P667" s="12">
        <v>1</v>
      </c>
      <c r="Q667">
        <v>0</v>
      </c>
      <c r="R667">
        <v>0</v>
      </c>
      <c r="S667" s="12">
        <v>3.2039426919641363</v>
      </c>
      <c r="T667" s="12">
        <v>297.01404248530247</v>
      </c>
      <c r="U667">
        <v>0</v>
      </c>
      <c r="V667" s="12">
        <v>1431.24788290585</v>
      </c>
      <c r="W667" s="58">
        <v>5.9306799973458967E-5</v>
      </c>
      <c r="X667" s="58">
        <v>1.3066501616119937E-3</v>
      </c>
      <c r="Y667" s="58">
        <v>0</v>
      </c>
      <c r="Z667" s="58">
        <v>4.1155965456256674E-2</v>
      </c>
      <c r="AA667" s="58">
        <v>7.4743441449237075E-3</v>
      </c>
      <c r="AB667" s="58">
        <v>0</v>
      </c>
      <c r="AC667" s="58">
        <v>0</v>
      </c>
      <c r="AD667" s="58">
        <v>2.3022706366133394E-4</v>
      </c>
      <c r="AE667" s="58">
        <v>1.0988843569975097E-4</v>
      </c>
      <c r="AF667" s="58">
        <v>0</v>
      </c>
      <c r="AG667" s="58">
        <v>1.5232866133174331E-3</v>
      </c>
      <c r="AH667" s="18">
        <v>4.7145153341313041E-3</v>
      </c>
      <c r="AI667" s="12">
        <v>31</v>
      </c>
      <c r="AJ667" s="17">
        <v>10</v>
      </c>
      <c r="AK667" s="18">
        <v>0.98914546992424623</v>
      </c>
      <c r="AL667" t="str">
        <f>IF(AK667&lt;='CAV Tier 1 Analysis'!$A$5,"Tier 1", "Tier 2")</f>
        <v>Tier 2</v>
      </c>
      <c r="AM667" t="str">
        <f t="shared" si="21"/>
        <v>Nevada - Tier 2</v>
      </c>
      <c r="AN667" t="str">
        <f t="shared" si="22"/>
        <v>Fort Mojave Indian Tribe - Tier 2</v>
      </c>
    </row>
    <row r="668" spans="1:40" x14ac:dyDescent="0.3">
      <c r="A668">
        <v>9</v>
      </c>
      <c r="B668" t="s">
        <v>26</v>
      </c>
      <c r="C668" t="s">
        <v>1341</v>
      </c>
      <c r="D668" t="s">
        <v>1998</v>
      </c>
      <c r="E668" t="s">
        <v>682</v>
      </c>
      <c r="F668" s="12">
        <v>9.2346720655325729</v>
      </c>
      <c r="G668" s="12">
        <v>842.56688451153445</v>
      </c>
      <c r="H668" s="12">
        <v>336.36139154724435</v>
      </c>
      <c r="I668">
        <v>0</v>
      </c>
      <c r="J668" s="15">
        <v>0.15323402122712015</v>
      </c>
      <c r="K668" s="15">
        <v>0.84676597877287985</v>
      </c>
      <c r="L668" s="59">
        <v>9.1986100000000004</v>
      </c>
      <c r="M668">
        <v>0</v>
      </c>
      <c r="N668">
        <v>0</v>
      </c>
      <c r="O668" s="12">
        <v>5</v>
      </c>
      <c r="P668" s="12">
        <v>2</v>
      </c>
      <c r="Q668">
        <v>0</v>
      </c>
      <c r="R668">
        <v>0</v>
      </c>
      <c r="S668" s="12">
        <v>51.542008612334115</v>
      </c>
      <c r="T668" s="12">
        <v>733.59275323865234</v>
      </c>
      <c r="U668" s="12">
        <v>724.35808117311979</v>
      </c>
      <c r="V668" s="12">
        <v>108.97413127288212</v>
      </c>
      <c r="W668" s="58">
        <v>8.6010573288682502E-5</v>
      </c>
      <c r="X668" s="58">
        <v>0</v>
      </c>
      <c r="Y668" s="58">
        <v>0</v>
      </c>
      <c r="Z668" s="58">
        <v>2.2864425253475928E-2</v>
      </c>
      <c r="AA668" s="58">
        <v>1.4948688289847415E-2</v>
      </c>
      <c r="AB668" s="58">
        <v>0</v>
      </c>
      <c r="AC668" s="58">
        <v>0</v>
      </c>
      <c r="AD668" s="58">
        <v>3.7036758890185845E-3</v>
      </c>
      <c r="AE668" s="58">
        <v>2.714126221761317E-4</v>
      </c>
      <c r="AF668" s="58">
        <v>3.7478818087529177E-4</v>
      </c>
      <c r="AG668" s="58">
        <v>1.1598189059246117E-4</v>
      </c>
      <c r="AH668" s="18">
        <v>3.8513620635704086E-3</v>
      </c>
      <c r="AI668" s="12">
        <v>32</v>
      </c>
      <c r="AJ668" s="17">
        <v>10</v>
      </c>
      <c r="AK668" s="18">
        <v>0.99299683198781663</v>
      </c>
      <c r="AL668" t="str">
        <f>IF(AK668&lt;='CAV Tier 1 Analysis'!$A$5,"Tier 1", "Tier 2")</f>
        <v>Tier 2</v>
      </c>
      <c r="AM668" t="str">
        <f t="shared" si="21"/>
        <v>Nevada - Tier 2</v>
      </c>
      <c r="AN668" t="str">
        <f t="shared" si="22"/>
        <v>Carlin, City Of - Tier 2</v>
      </c>
    </row>
    <row r="669" spans="1:40" x14ac:dyDescent="0.3">
      <c r="A669">
        <v>9</v>
      </c>
      <c r="B669" t="s">
        <v>26</v>
      </c>
      <c r="C669" t="s">
        <v>1336</v>
      </c>
      <c r="D669" t="s">
        <v>2013</v>
      </c>
      <c r="E669" t="s">
        <v>686</v>
      </c>
      <c r="F669" s="12">
        <v>6.9179751958939812</v>
      </c>
      <c r="G669" s="12">
        <v>763.79097602885304</v>
      </c>
      <c r="H669" s="12">
        <v>313.71329483811445</v>
      </c>
      <c r="I669">
        <v>0</v>
      </c>
      <c r="J669" s="15">
        <v>1.8765110332637735E-2</v>
      </c>
      <c r="K669" s="15">
        <v>0.98123488966736205</v>
      </c>
      <c r="L669" s="59">
        <v>6.8909799999999999</v>
      </c>
      <c r="M669">
        <v>2</v>
      </c>
      <c r="N669">
        <v>0</v>
      </c>
      <c r="O669" s="12">
        <v>5</v>
      </c>
      <c r="P669" s="12">
        <v>2</v>
      </c>
      <c r="Q669">
        <v>0</v>
      </c>
      <c r="R669">
        <v>0</v>
      </c>
      <c r="S669" s="12">
        <v>5.8868645904525296</v>
      </c>
      <c r="T669" s="12">
        <v>705.29079351997143</v>
      </c>
      <c r="U669" s="12">
        <v>698.37281832407746</v>
      </c>
      <c r="V669" s="12">
        <v>58.500182508881608</v>
      </c>
      <c r="W669" s="58">
        <v>6.4433337245610505E-5</v>
      </c>
      <c r="X669" s="58">
        <v>1.375421222749467E-4</v>
      </c>
      <c r="Y669" s="58">
        <v>0</v>
      </c>
      <c r="Z669" s="58">
        <v>2.2864425253475928E-2</v>
      </c>
      <c r="AA669" s="58">
        <v>1.4948688289847415E-2</v>
      </c>
      <c r="AB669" s="58">
        <v>0</v>
      </c>
      <c r="AC669" s="58">
        <v>0</v>
      </c>
      <c r="AD669" s="58">
        <v>4.2301491603799821E-4</v>
      </c>
      <c r="AE669" s="58">
        <v>2.6094154123093664E-4</v>
      </c>
      <c r="AF669" s="58">
        <v>3.613432154005002E-4</v>
      </c>
      <c r="AG669" s="58">
        <v>6.2262132197171593E-5</v>
      </c>
      <c r="AH669" s="18">
        <v>3.5566046188827733E-3</v>
      </c>
      <c r="AI669" s="12">
        <v>33</v>
      </c>
      <c r="AJ669" s="17">
        <v>10</v>
      </c>
      <c r="AK669" s="18">
        <v>0.99655343660669937</v>
      </c>
      <c r="AL669" t="str">
        <f>IF(AK669&lt;='CAV Tier 1 Analysis'!$A$5,"Tier 1", "Tier 2")</f>
        <v>Tier 2</v>
      </c>
      <c r="AM669" t="str">
        <f t="shared" si="21"/>
        <v>Nevada - Tier 2</v>
      </c>
      <c r="AN669" t="str">
        <f t="shared" si="22"/>
        <v>Wells, City Of - Tier 2</v>
      </c>
    </row>
    <row r="670" spans="1:40" x14ac:dyDescent="0.3">
      <c r="A670">
        <v>9</v>
      </c>
      <c r="B670" t="s">
        <v>26</v>
      </c>
      <c r="C670" t="s">
        <v>1359</v>
      </c>
      <c r="D670" t="s">
        <v>2022</v>
      </c>
      <c r="E670" t="s">
        <v>688</v>
      </c>
      <c r="F670" s="12">
        <v>7.5149765294878899</v>
      </c>
      <c r="G670" s="12">
        <v>19.498207721496669</v>
      </c>
      <c r="H670" s="12">
        <v>5.488334797065054</v>
      </c>
      <c r="I670">
        <v>0</v>
      </c>
      <c r="J670" s="15">
        <v>3.7509200962377254E-2</v>
      </c>
      <c r="K670" s="15">
        <v>0.96249079903762291</v>
      </c>
      <c r="L670" s="59">
        <v>7.4856299999999996</v>
      </c>
      <c r="M670">
        <v>0</v>
      </c>
      <c r="N670">
        <v>0</v>
      </c>
      <c r="O670" s="12">
        <v>5</v>
      </c>
      <c r="P670" s="12">
        <v>2</v>
      </c>
      <c r="Q670">
        <v>0</v>
      </c>
      <c r="R670">
        <v>0</v>
      </c>
      <c r="S670" s="12">
        <v>0.20586305285192108</v>
      </c>
      <c r="T670" s="12">
        <v>14.50536309317844</v>
      </c>
      <c r="U670" s="12">
        <v>6.9903865636905502</v>
      </c>
      <c r="V670" s="12">
        <v>4.9928446283182293</v>
      </c>
      <c r="W670" s="58">
        <v>6.9993545516872687E-5</v>
      </c>
      <c r="X670" s="58">
        <v>0</v>
      </c>
      <c r="Y670" s="58">
        <v>0</v>
      </c>
      <c r="Z670" s="58">
        <v>2.2864425253475928E-2</v>
      </c>
      <c r="AA670" s="58">
        <v>1.4948688289847415E-2</v>
      </c>
      <c r="AB670" s="58">
        <v>0</v>
      </c>
      <c r="AC670" s="58">
        <v>0</v>
      </c>
      <c r="AD670" s="58">
        <v>1.4792788364576127E-5</v>
      </c>
      <c r="AE670" s="58">
        <v>5.3666542033788065E-6</v>
      </c>
      <c r="AF670" s="58">
        <v>3.616877248856854E-6</v>
      </c>
      <c r="AG670" s="58">
        <v>5.3139176487371047E-6</v>
      </c>
      <c r="AH670" s="18">
        <v>3.4465633933005234E-3</v>
      </c>
      <c r="AI670" s="12">
        <v>34</v>
      </c>
      <c r="AJ670" s="17">
        <v>10</v>
      </c>
      <c r="AK670" s="18">
        <v>0.99999999999999989</v>
      </c>
      <c r="AL670" t="str">
        <f>IF(AK670&lt;='CAV Tier 1 Analysis'!$A$5,"Tier 1", "Tier 2")</f>
        <v>Tier 2</v>
      </c>
      <c r="AM670" t="str">
        <f t="shared" si="21"/>
        <v>Nevada - Tier 2</v>
      </c>
      <c r="AN670" t="str">
        <f t="shared" si="22"/>
        <v>West Wendover, City Of - Tier 2</v>
      </c>
    </row>
  </sheetData>
  <autoFilter ref="A7:AN670">
    <sortState ref="A8:AN670">
      <sortCondition ref="B8:B670"/>
      <sortCondition descending="1" ref="AH8:AH670"/>
    </sortState>
  </autoFilter>
  <sortState ref="B8:AU20955">
    <sortCondition ref="B8:B20955"/>
  </sortState>
  <mergeCells count="2">
    <mergeCell ref="W4:AN4"/>
    <mergeCell ref="F4:V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22"/>
  <sheetViews>
    <sheetView workbookViewId="0">
      <selection activeCell="F10" sqref="F10"/>
    </sheetView>
  </sheetViews>
  <sheetFormatPr defaultRowHeight="14.4" x14ac:dyDescent="0.3"/>
  <cols>
    <col min="1" max="1" width="21.5546875" customWidth="1"/>
    <col min="2" max="2" width="35.88671875" bestFit="1" customWidth="1"/>
  </cols>
  <sheetData>
    <row r="1" spans="1:2" x14ac:dyDescent="0.3">
      <c r="A1" s="13" t="s">
        <v>2026</v>
      </c>
    </row>
    <row r="2" spans="1:2" x14ac:dyDescent="0.3">
      <c r="A2" s="34"/>
      <c r="B2" t="s">
        <v>2025</v>
      </c>
    </row>
    <row r="3" spans="1:2" x14ac:dyDescent="0.3">
      <c r="A3" s="23"/>
      <c r="B3" t="s">
        <v>2027</v>
      </c>
    </row>
    <row r="5" spans="1:2" x14ac:dyDescent="0.3">
      <c r="A5" s="22">
        <v>0</v>
      </c>
      <c r="B5" t="s">
        <v>691</v>
      </c>
    </row>
    <row r="7" spans="1:2" x14ac:dyDescent="0.3">
      <c r="A7" s="13" t="s">
        <v>2028</v>
      </c>
    </row>
    <row r="8" spans="1:2" x14ac:dyDescent="0.3">
      <c r="A8" s="34" t="s">
        <v>419</v>
      </c>
      <c r="B8" t="s">
        <v>694</v>
      </c>
    </row>
    <row r="9" spans="1:2" x14ac:dyDescent="0.3">
      <c r="A9" s="23">
        <f>COUNTIF('Region 9 Risk Data'!B8:B670, A8)</f>
        <v>1</v>
      </c>
      <c r="B9" t="s">
        <v>704</v>
      </c>
    </row>
    <row r="10" spans="1:2" x14ac:dyDescent="0.3">
      <c r="A10" s="23">
        <f>COUNTIF('Region 9 Risk Data'!AM8:AM670, A8&amp;" - Tier 1")</f>
        <v>0</v>
      </c>
      <c r="B10" t="s">
        <v>692</v>
      </c>
    </row>
    <row r="11" spans="1:2" x14ac:dyDescent="0.3">
      <c r="A11" s="35">
        <f>A10/A9</f>
        <v>0</v>
      </c>
      <c r="B11" t="s">
        <v>2029</v>
      </c>
    </row>
    <row r="12" spans="1:2" x14ac:dyDescent="0.3">
      <c r="A12" s="26">
        <v>5</v>
      </c>
      <c r="B12" t="s">
        <v>2030</v>
      </c>
    </row>
    <row r="13" spans="1:2" x14ac:dyDescent="0.3">
      <c r="A13" s="23">
        <f>A10/A12</f>
        <v>0</v>
      </c>
      <c r="B13" t="s">
        <v>693</v>
      </c>
    </row>
    <row r="17" spans="1:1" x14ac:dyDescent="0.3">
      <c r="A17" t="s">
        <v>419</v>
      </c>
    </row>
    <row r="18" spans="1:1" x14ac:dyDescent="0.3">
      <c r="A18" t="s">
        <v>23</v>
      </c>
    </row>
    <row r="19" spans="1:1" x14ac:dyDescent="0.3">
      <c r="A19" t="s">
        <v>21</v>
      </c>
    </row>
    <row r="20" spans="1:1" x14ac:dyDescent="0.3">
      <c r="A20" t="s">
        <v>111</v>
      </c>
    </row>
    <row r="21" spans="1:1" x14ac:dyDescent="0.3">
      <c r="A21" t="s">
        <v>38</v>
      </c>
    </row>
    <row r="22" spans="1:1" x14ac:dyDescent="0.3">
      <c r="A22" t="s">
        <v>26</v>
      </c>
    </row>
  </sheetData>
  <dataValidations count="1">
    <dataValidation type="list" allowBlank="1" showInputMessage="1" showErrorMessage="1" sqref="A8">
      <formula1>$A$17:$A$22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
  <sheetViews>
    <sheetView workbookViewId="0">
      <selection activeCell="E15" sqref="E15"/>
    </sheetView>
  </sheetViews>
  <sheetFormatPr defaultRowHeight="14.4" x14ac:dyDescent="0.3"/>
  <cols>
    <col min="3" max="4" width="15.88671875" bestFit="1" customWidth="1"/>
    <col min="5" max="5" width="32.6640625" bestFit="1" customWidth="1"/>
    <col min="7" max="7" width="9.5546875" bestFit="1" customWidth="1"/>
    <col min="18" max="28" width="9.109375" style="16"/>
    <col min="29" max="29" width="11.109375" style="16" bestFit="1" customWidth="1"/>
    <col min="32" max="32" width="11.109375" bestFit="1" customWidth="1"/>
    <col min="34" max="35" width="22.5546875" bestFit="1" customWidth="1"/>
  </cols>
  <sheetData>
    <row r="1" spans="1:35" ht="15.6" x14ac:dyDescent="0.3">
      <c r="A1" s="1" t="s">
        <v>690</v>
      </c>
    </row>
    <row r="2" spans="1:35" ht="15.6" x14ac:dyDescent="0.3">
      <c r="A2" s="1" t="s">
        <v>2031</v>
      </c>
    </row>
    <row r="3" spans="1:35" x14ac:dyDescent="0.3">
      <c r="A3" s="2" t="s">
        <v>2075</v>
      </c>
    </row>
    <row r="4" spans="1:35" x14ac:dyDescent="0.3">
      <c r="A4" s="13"/>
    </row>
    <row r="6" spans="1:35" ht="15" thickBot="1" x14ac:dyDescent="0.35">
      <c r="G6">
        <f>G8</f>
        <v>64.051020000000008</v>
      </c>
      <c r="H6">
        <f t="shared" ref="H6:AE6" si="0">H8</f>
        <v>0</v>
      </c>
      <c r="I6">
        <f t="shared" si="0"/>
        <v>0</v>
      </c>
      <c r="J6">
        <f t="shared" si="0"/>
        <v>9.8888888888888893</v>
      </c>
      <c r="K6">
        <f t="shared" si="0"/>
        <v>9.0888888888888886</v>
      </c>
      <c r="L6">
        <f t="shared" si="0"/>
        <v>0</v>
      </c>
      <c r="M6">
        <f t="shared" si="0"/>
        <v>0</v>
      </c>
      <c r="N6">
        <f t="shared" si="0"/>
        <v>0</v>
      </c>
      <c r="O6">
        <f t="shared" si="0"/>
        <v>46210.16151114284</v>
      </c>
      <c r="P6">
        <f t="shared" si="0"/>
        <v>12186.309594073755</v>
      </c>
      <c r="Q6">
        <f t="shared" si="0"/>
        <v>0</v>
      </c>
      <c r="R6" s="16">
        <f t="shared" si="0"/>
        <v>1</v>
      </c>
      <c r="S6" s="16">
        <f t="shared" si="0"/>
        <v>1</v>
      </c>
      <c r="T6" s="16">
        <f t="shared" si="0"/>
        <v>1</v>
      </c>
      <c r="U6" s="16">
        <f t="shared" si="0"/>
        <v>1</v>
      </c>
      <c r="V6" s="16">
        <f t="shared" si="0"/>
        <v>1</v>
      </c>
      <c r="W6" s="16">
        <f t="shared" si="0"/>
        <v>1</v>
      </c>
      <c r="X6" s="16">
        <f t="shared" si="0"/>
        <v>1</v>
      </c>
      <c r="Y6" s="16">
        <f t="shared" si="0"/>
        <v>1</v>
      </c>
      <c r="Z6" s="16">
        <f t="shared" si="0"/>
        <v>1</v>
      </c>
      <c r="AA6" s="16">
        <f t="shared" si="0"/>
        <v>1</v>
      </c>
      <c r="AB6" s="16">
        <f t="shared" si="0"/>
        <v>1</v>
      </c>
      <c r="AC6" s="16">
        <f t="shared" si="0"/>
        <v>1</v>
      </c>
      <c r="AD6">
        <f t="shared" si="0"/>
        <v>1</v>
      </c>
      <c r="AE6" t="str">
        <f t="shared" si="0"/>
        <v>N/A</v>
      </c>
    </row>
    <row r="7" spans="1:35" ht="208.2" thickBot="1" x14ac:dyDescent="0.35">
      <c r="A7" s="7" t="s">
        <v>696</v>
      </c>
      <c r="B7" s="8" t="s">
        <v>0</v>
      </c>
      <c r="C7" s="8" t="s">
        <v>1</v>
      </c>
      <c r="D7" s="8" t="s">
        <v>20</v>
      </c>
      <c r="E7" s="8" t="s">
        <v>705</v>
      </c>
      <c r="F7" s="33" t="s">
        <v>2</v>
      </c>
      <c r="G7" s="9" t="s">
        <v>9</v>
      </c>
      <c r="H7" s="10" t="s">
        <v>10</v>
      </c>
      <c r="I7" s="10" t="s">
        <v>11</v>
      </c>
      <c r="J7" s="10" t="s">
        <v>12</v>
      </c>
      <c r="K7" s="10" t="s">
        <v>13</v>
      </c>
      <c r="L7" s="10" t="s">
        <v>14</v>
      </c>
      <c r="M7" s="10" t="s">
        <v>15</v>
      </c>
      <c r="N7" s="10" t="s">
        <v>16</v>
      </c>
      <c r="O7" s="10" t="s">
        <v>17</v>
      </c>
      <c r="P7" s="10" t="s">
        <v>18</v>
      </c>
      <c r="Q7" s="43" t="s">
        <v>19</v>
      </c>
      <c r="R7" s="42" t="s">
        <v>2033</v>
      </c>
      <c r="S7" s="37"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v>1</v>
      </c>
      <c r="B8">
        <v>9</v>
      </c>
      <c r="C8" t="s">
        <v>419</v>
      </c>
      <c r="D8" t="s">
        <v>419</v>
      </c>
      <c r="E8" t="s">
        <v>1362</v>
      </c>
      <c r="F8" t="s">
        <v>420</v>
      </c>
      <c r="G8" s="59">
        <v>64.051020000000008</v>
      </c>
      <c r="H8">
        <v>0</v>
      </c>
      <c r="I8">
        <v>0</v>
      </c>
      <c r="J8" s="12">
        <v>9.8888888888888893</v>
      </c>
      <c r="K8" s="12">
        <v>9.0888888888888886</v>
      </c>
      <c r="L8">
        <v>0</v>
      </c>
      <c r="M8">
        <v>0</v>
      </c>
      <c r="N8">
        <v>0</v>
      </c>
      <c r="O8" s="12">
        <v>46210.16151114284</v>
      </c>
      <c r="P8" s="12">
        <v>12186.309594073755</v>
      </c>
      <c r="Q8">
        <v>0</v>
      </c>
      <c r="R8" s="58">
        <v>1</v>
      </c>
      <c r="S8" s="58">
        <v>1</v>
      </c>
      <c r="T8" s="58">
        <v>1</v>
      </c>
      <c r="U8" s="58">
        <v>1</v>
      </c>
      <c r="V8" s="58">
        <v>1</v>
      </c>
      <c r="W8" s="58">
        <v>1</v>
      </c>
      <c r="X8" s="58">
        <v>1</v>
      </c>
      <c r="Y8" s="58">
        <v>1</v>
      </c>
      <c r="Z8" s="58">
        <v>1</v>
      </c>
      <c r="AA8" s="58">
        <v>1</v>
      </c>
      <c r="AB8" s="58">
        <v>1</v>
      </c>
      <c r="AC8" s="18">
        <v>1</v>
      </c>
      <c r="AD8">
        <v>1</v>
      </c>
      <c r="AE8" t="s">
        <v>2032</v>
      </c>
      <c r="AF8" s="25">
        <v>1</v>
      </c>
      <c r="AG8" t="str">
        <f>IF(AF8&lt;='CAV Tier 1 Analysis'!$A$5,"Tier 1", "Tier 2")</f>
        <v>Tier 2</v>
      </c>
      <c r="AH8" t="str">
        <f>C8&amp;" - "&amp;AG8</f>
        <v>American Samoa - Tier 2</v>
      </c>
      <c r="AI8" t="str">
        <f>D8&amp;" - "&amp;AG8</f>
        <v>American Samoa - Tier 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10"/>
  <sheetViews>
    <sheetView workbookViewId="0">
      <selection activeCell="D4" sqref="D4"/>
    </sheetView>
  </sheetViews>
  <sheetFormatPr defaultRowHeight="14.4" x14ac:dyDescent="0.3"/>
  <cols>
    <col min="4" max="4" width="25.6640625" bestFit="1" customWidth="1"/>
    <col min="5" max="5" width="34.33203125" bestFit="1" customWidth="1"/>
    <col min="7" max="7" width="12" bestFit="1" customWidth="1"/>
    <col min="15" max="17" width="12" bestFit="1" customWidth="1"/>
    <col min="18" max="20" width="10.109375" bestFit="1" customWidth="1"/>
    <col min="23" max="29" width="10.109375" bestFit="1" customWidth="1"/>
    <col min="30" max="30" width="11.109375" style="17" bestFit="1" customWidth="1"/>
    <col min="32" max="32" width="11.109375" bestFit="1" customWidth="1"/>
    <col min="34" max="34" width="14.33203125" bestFit="1" customWidth="1"/>
    <col min="35" max="35" width="40.88671875" bestFit="1" customWidth="1"/>
  </cols>
  <sheetData>
    <row r="1" spans="1:35" ht="15.6" x14ac:dyDescent="0.3">
      <c r="A1" s="1" t="s">
        <v>690</v>
      </c>
    </row>
    <row r="2" spans="1:35" ht="15.6" x14ac:dyDescent="0.3">
      <c r="A2" s="1" t="s">
        <v>2044</v>
      </c>
    </row>
    <row r="3" spans="1:35" x14ac:dyDescent="0.3">
      <c r="A3" s="2" t="s">
        <v>2075</v>
      </c>
    </row>
    <row r="4" spans="1:35" x14ac:dyDescent="0.3">
      <c r="A4" s="13"/>
    </row>
    <row r="6" spans="1:35" ht="15" thickBot="1" x14ac:dyDescent="0.35">
      <c r="G6" s="17">
        <f>SUBTOTAL(9, G8:G110)</f>
        <v>113287.19015999997</v>
      </c>
      <c r="H6" s="17">
        <f t="shared" ref="H6:AC6" si="0">SUBTOTAL(9, H8:H110)</f>
        <v>32469</v>
      </c>
      <c r="I6" s="17">
        <f t="shared" si="0"/>
        <v>381</v>
      </c>
      <c r="J6" s="17">
        <f t="shared" si="0"/>
        <v>1025.7122758921746</v>
      </c>
      <c r="K6" s="17">
        <f t="shared" si="0"/>
        <v>201.9134861551579</v>
      </c>
      <c r="L6" s="17">
        <f t="shared" si="0"/>
        <v>312</v>
      </c>
      <c r="M6" s="17">
        <f t="shared" si="0"/>
        <v>3442.5035013825727</v>
      </c>
      <c r="N6" s="17">
        <f t="shared" si="0"/>
        <v>116563.98760281142</v>
      </c>
      <c r="O6" s="17">
        <f t="shared" si="0"/>
        <v>6659144.8608284118</v>
      </c>
      <c r="P6" s="17">
        <f t="shared" si="0"/>
        <v>4779079.3533807388</v>
      </c>
      <c r="Q6" s="17">
        <f t="shared" si="0"/>
        <v>2213410.9840562516</v>
      </c>
      <c r="R6" s="16">
        <f t="shared" si="0"/>
        <v>1</v>
      </c>
      <c r="S6" s="16">
        <f t="shared" si="0"/>
        <v>0.99999999999999967</v>
      </c>
      <c r="T6" s="16">
        <f t="shared" si="0"/>
        <v>1.0000000000000002</v>
      </c>
      <c r="U6" s="16">
        <f t="shared" si="0"/>
        <v>0.99999999999999978</v>
      </c>
      <c r="V6" s="16">
        <f t="shared" si="0"/>
        <v>0.99999999999999878</v>
      </c>
      <c r="W6" s="16">
        <f t="shared" si="0"/>
        <v>0.99999999999999944</v>
      </c>
      <c r="X6" s="16">
        <f t="shared" si="0"/>
        <v>0.99999999999999989</v>
      </c>
      <c r="Y6" s="16">
        <f t="shared" si="0"/>
        <v>0.99999999999999989</v>
      </c>
      <c r="Z6" s="16">
        <f t="shared" si="0"/>
        <v>1</v>
      </c>
      <c r="AA6" s="16">
        <f t="shared" si="0"/>
        <v>1</v>
      </c>
      <c r="AB6" s="16">
        <f t="shared" si="0"/>
        <v>0.99999999999999944</v>
      </c>
      <c r="AC6" s="16">
        <f t="shared" si="0"/>
        <v>0.99999999999999967</v>
      </c>
      <c r="AD6" s="17">
        <f>SUBTOTAL(3, AD8:AD110)</f>
        <v>103</v>
      </c>
      <c r="AE6" s="17">
        <f>SUBTOTAL(3, AE8:AE110)</f>
        <v>103</v>
      </c>
    </row>
    <row r="7" spans="1:35" ht="208.2" thickBot="1" x14ac:dyDescent="0.35">
      <c r="A7" s="7" t="s">
        <v>696</v>
      </c>
      <c r="B7" s="8" t="s">
        <v>0</v>
      </c>
      <c r="C7" s="8" t="s">
        <v>1</v>
      </c>
      <c r="D7" s="8" t="s">
        <v>20</v>
      </c>
      <c r="E7" s="8" t="s">
        <v>705</v>
      </c>
      <c r="F7" s="33" t="s">
        <v>2</v>
      </c>
      <c r="G7" s="9" t="s">
        <v>9</v>
      </c>
      <c r="H7" s="10" t="s">
        <v>10</v>
      </c>
      <c r="I7" s="10" t="s">
        <v>11</v>
      </c>
      <c r="J7" s="10" t="s">
        <v>12</v>
      </c>
      <c r="K7" s="10" t="s">
        <v>13</v>
      </c>
      <c r="L7" s="10" t="s">
        <v>14</v>
      </c>
      <c r="M7" s="10" t="s">
        <v>15</v>
      </c>
      <c r="N7" s="10" t="s">
        <v>16</v>
      </c>
      <c r="O7" s="10" t="s">
        <v>17</v>
      </c>
      <c r="P7" s="10" t="s">
        <v>18</v>
      </c>
      <c r="Q7" s="43" t="s">
        <v>19</v>
      </c>
      <c r="R7" s="42" t="s">
        <v>2033</v>
      </c>
      <c r="S7" s="37"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s="17">
        <v>1</v>
      </c>
      <c r="B8">
        <v>9</v>
      </c>
      <c r="C8" t="s">
        <v>23</v>
      </c>
      <c r="D8" t="s">
        <v>750</v>
      </c>
      <c r="E8" t="s">
        <v>1398</v>
      </c>
      <c r="F8" t="s">
        <v>24</v>
      </c>
      <c r="G8" s="59">
        <v>475.37858000000006</v>
      </c>
      <c r="H8">
        <v>5071</v>
      </c>
      <c r="I8">
        <v>52</v>
      </c>
      <c r="J8">
        <v>10</v>
      </c>
      <c r="K8">
        <v>1</v>
      </c>
      <c r="L8">
        <v>28</v>
      </c>
      <c r="M8" s="12">
        <v>1043.5960082172824</v>
      </c>
      <c r="N8" s="12">
        <v>32329.924057502925</v>
      </c>
      <c r="O8" s="12">
        <v>1544230.0382637451</v>
      </c>
      <c r="P8" s="12">
        <v>1466461.0269267606</v>
      </c>
      <c r="Q8" s="12">
        <v>388027.81689193309</v>
      </c>
      <c r="R8" s="58">
        <v>4.1962253572412215E-3</v>
      </c>
      <c r="S8" s="58">
        <v>0.15617974067572146</v>
      </c>
      <c r="T8" s="58">
        <v>0.13648293963254593</v>
      </c>
      <c r="U8" s="58">
        <v>9.7493227243496735E-3</v>
      </c>
      <c r="V8" s="58">
        <v>4.9526161874673515E-3</v>
      </c>
      <c r="W8" s="58">
        <v>8.9743589743589744E-2</v>
      </c>
      <c r="X8" s="58">
        <v>0.30315031133538589</v>
      </c>
      <c r="Y8" s="58">
        <v>0.27735773906145228</v>
      </c>
      <c r="Z8" s="58">
        <v>0.23189614740887912</v>
      </c>
      <c r="AA8" s="58">
        <v>0.30685011034382187</v>
      </c>
      <c r="AB8" s="58">
        <v>0.17530762234713476</v>
      </c>
      <c r="AC8" s="18">
        <v>0.15416966952887179</v>
      </c>
      <c r="AD8" s="17">
        <v>1</v>
      </c>
      <c r="AE8">
        <f t="shared" ref="AE8:AE71" si="1">TRUNC(AD8/(103/10)-0.001)+1</f>
        <v>1</v>
      </c>
      <c r="AF8" s="25">
        <f>AC8</f>
        <v>0.15416966952887179</v>
      </c>
      <c r="AG8" t="str">
        <f>IF(AF8&lt;='CAV Tier 1 Analysis'!$A$5,"Tier 1", "Tier 2")</f>
        <v>Tier 2</v>
      </c>
      <c r="AH8" t="str">
        <f t="shared" ref="AH8:AH71" si="2">C8&amp;" - "&amp;AG8</f>
        <v>Arizona - Tier 2</v>
      </c>
      <c r="AI8" t="str">
        <f t="shared" ref="AI8:AI71" si="3">E8&amp;" - "&amp;AG8</f>
        <v>Arizona - Phoenix, City Of - Tier 2</v>
      </c>
    </row>
    <row r="9" spans="1:35" x14ac:dyDescent="0.3">
      <c r="A9" s="17">
        <v>2</v>
      </c>
      <c r="B9">
        <v>9</v>
      </c>
      <c r="C9" t="s">
        <v>23</v>
      </c>
      <c r="D9" t="s">
        <v>738</v>
      </c>
      <c r="E9" t="s">
        <v>1386</v>
      </c>
      <c r="F9" t="s">
        <v>32</v>
      </c>
      <c r="G9" s="59">
        <v>7596.896389999999</v>
      </c>
      <c r="H9">
        <v>1827</v>
      </c>
      <c r="I9">
        <v>133</v>
      </c>
      <c r="J9" s="12">
        <v>10.101851851851851</v>
      </c>
      <c r="K9" s="12">
        <v>1.0069444444444444</v>
      </c>
      <c r="L9">
        <v>32</v>
      </c>
      <c r="M9" s="12">
        <v>320.58821898056721</v>
      </c>
      <c r="N9" s="12">
        <v>9857.070281008313</v>
      </c>
      <c r="O9" s="12">
        <v>530265.02996467205</v>
      </c>
      <c r="P9" s="12">
        <v>0</v>
      </c>
      <c r="Q9" s="12">
        <v>335125.20193510561</v>
      </c>
      <c r="R9" s="58">
        <v>6.7058741409956435E-2</v>
      </c>
      <c r="S9" s="58">
        <v>5.626905663863993E-2</v>
      </c>
      <c r="T9" s="58">
        <v>0.34908136482939633</v>
      </c>
      <c r="U9" s="58">
        <v>9.8486213817273096E-3</v>
      </c>
      <c r="V9" s="58">
        <v>4.9870093554358749E-3</v>
      </c>
      <c r="W9" s="58">
        <v>0.10256410256410256</v>
      </c>
      <c r="X9" s="58">
        <v>9.3126475790602167E-2</v>
      </c>
      <c r="Y9" s="58">
        <v>8.456359879001403E-2</v>
      </c>
      <c r="Z9" s="58">
        <v>7.962959825125443E-2</v>
      </c>
      <c r="AA9" s="58">
        <v>0</v>
      </c>
      <c r="AB9" s="58">
        <v>0.15140667700173882</v>
      </c>
      <c r="AC9" s="18">
        <v>9.0775931455715275E-2</v>
      </c>
      <c r="AD9" s="17">
        <v>2</v>
      </c>
      <c r="AE9">
        <f t="shared" si="1"/>
        <v>1</v>
      </c>
      <c r="AF9" s="25">
        <v>0.24494560098458706</v>
      </c>
      <c r="AG9" t="str">
        <f>IF(AF9&lt;='CAV Tier 1 Analysis'!$A$5,"Tier 1", "Tier 2")</f>
        <v>Tier 2</v>
      </c>
      <c r="AH9" t="str">
        <f t="shared" si="2"/>
        <v>Arizona - Tier 2</v>
      </c>
      <c r="AI9" t="str">
        <f t="shared" si="3"/>
        <v>Arizona - Maricopa County* - Tier 2</v>
      </c>
    </row>
    <row r="10" spans="1:35" x14ac:dyDescent="0.3">
      <c r="A10" s="17">
        <v>3</v>
      </c>
      <c r="B10">
        <v>9</v>
      </c>
      <c r="C10" t="s">
        <v>23</v>
      </c>
      <c r="D10" t="s">
        <v>815</v>
      </c>
      <c r="E10" t="s">
        <v>1465</v>
      </c>
      <c r="F10" t="s">
        <v>45</v>
      </c>
      <c r="G10" s="59">
        <v>184.32364000000024</v>
      </c>
      <c r="H10">
        <v>6999</v>
      </c>
      <c r="I10">
        <v>0</v>
      </c>
      <c r="J10" s="12">
        <v>10</v>
      </c>
      <c r="K10" s="12">
        <v>1</v>
      </c>
      <c r="L10">
        <v>1</v>
      </c>
      <c r="M10" s="12">
        <v>170.66988450314898</v>
      </c>
      <c r="N10" s="12">
        <v>19078.071742779906</v>
      </c>
      <c r="O10" s="12">
        <v>231772.8683994342</v>
      </c>
      <c r="P10" s="12">
        <v>201618.20544885626</v>
      </c>
      <c r="Q10" s="12">
        <v>45502.036488796584</v>
      </c>
      <c r="R10" s="58">
        <v>1.6270475041323975E-3</v>
      </c>
      <c r="S10" s="58">
        <v>0.21555945671255658</v>
      </c>
      <c r="T10" s="58">
        <v>0</v>
      </c>
      <c r="U10" s="58">
        <v>9.7493227243496735E-3</v>
      </c>
      <c r="V10" s="58">
        <v>4.9526161874673515E-3</v>
      </c>
      <c r="W10" s="58">
        <v>3.205128205128205E-3</v>
      </c>
      <c r="X10" s="58">
        <v>4.9577258072389732E-2</v>
      </c>
      <c r="Y10" s="58">
        <v>0.16367037654706798</v>
      </c>
      <c r="Z10" s="58">
        <v>3.4805199953346737E-2</v>
      </c>
      <c r="AA10" s="58">
        <v>4.2187666397761482E-2</v>
      </c>
      <c r="AB10" s="58">
        <v>2.0557427796536232E-2</v>
      </c>
      <c r="AC10" s="18">
        <v>4.9626500009157852E-2</v>
      </c>
      <c r="AD10" s="17">
        <v>3</v>
      </c>
      <c r="AE10">
        <f t="shared" si="1"/>
        <v>1</v>
      </c>
      <c r="AF10" s="25">
        <v>0.29457210099374492</v>
      </c>
      <c r="AG10" t="str">
        <f>IF(AF10&lt;='CAV Tier 1 Analysis'!$A$5,"Tier 1", "Tier 2")</f>
        <v>Tier 2</v>
      </c>
      <c r="AH10" t="str">
        <f t="shared" si="2"/>
        <v>Arizona - Tier 2</v>
      </c>
      <c r="AI10" t="str">
        <f t="shared" si="3"/>
        <v>Arizona - Scottsdale, City Of - Tier 2</v>
      </c>
    </row>
    <row r="11" spans="1:35" x14ac:dyDescent="0.3">
      <c r="A11" s="17">
        <v>4</v>
      </c>
      <c r="B11">
        <v>9</v>
      </c>
      <c r="C11" t="s">
        <v>23</v>
      </c>
      <c r="D11" t="s">
        <v>768</v>
      </c>
      <c r="E11" t="s">
        <v>1417</v>
      </c>
      <c r="F11" t="s">
        <v>36</v>
      </c>
      <c r="G11" s="59">
        <v>195.02388000000016</v>
      </c>
      <c r="H11">
        <v>2216</v>
      </c>
      <c r="I11">
        <v>6</v>
      </c>
      <c r="J11" s="12">
        <v>11</v>
      </c>
      <c r="K11" s="12">
        <v>1</v>
      </c>
      <c r="L11">
        <v>6</v>
      </c>
      <c r="M11" s="12">
        <v>114.69033105074107</v>
      </c>
      <c r="N11" s="12">
        <v>11915.619744925163</v>
      </c>
      <c r="O11" s="12">
        <v>521335.14837288362</v>
      </c>
      <c r="P11" s="12">
        <v>510055.61689873511</v>
      </c>
      <c r="Q11" s="12">
        <v>82771.391539945442</v>
      </c>
      <c r="R11" s="58">
        <v>1.7214998423436953E-3</v>
      </c>
      <c r="S11" s="58">
        <v>6.8249715112876905E-2</v>
      </c>
      <c r="T11" s="58">
        <v>1.5748031496062992E-2</v>
      </c>
      <c r="U11" s="58">
        <v>1.0724254996784642E-2</v>
      </c>
      <c r="V11" s="58">
        <v>4.9526161874673515E-3</v>
      </c>
      <c r="W11" s="58">
        <v>1.9230769230769232E-2</v>
      </c>
      <c r="X11" s="58">
        <v>3.3315966419403605E-2</v>
      </c>
      <c r="Y11" s="58">
        <v>0.10222385137961572</v>
      </c>
      <c r="Z11" s="58">
        <v>7.828860300660713E-2</v>
      </c>
      <c r="AA11" s="58">
        <v>0.10672675199207977</v>
      </c>
      <c r="AB11" s="58">
        <v>3.7395401096393006E-2</v>
      </c>
      <c r="AC11" s="18">
        <v>4.3507041887309458E-2</v>
      </c>
      <c r="AD11" s="17">
        <v>4</v>
      </c>
      <c r="AE11">
        <f t="shared" si="1"/>
        <v>1</v>
      </c>
      <c r="AF11" s="25">
        <v>0.3380791428810544</v>
      </c>
      <c r="AG11" t="str">
        <f>IF(AF11&lt;='CAV Tier 1 Analysis'!$A$5,"Tier 1", "Tier 2")</f>
        <v>Tier 2</v>
      </c>
      <c r="AH11" t="str">
        <f t="shared" si="2"/>
        <v>Arizona - Tier 2</v>
      </c>
      <c r="AI11" t="str">
        <f t="shared" si="3"/>
        <v>Arizona - Tucson, City Of - Tier 2</v>
      </c>
    </row>
    <row r="12" spans="1:35" x14ac:dyDescent="0.3">
      <c r="A12" s="17">
        <v>5</v>
      </c>
      <c r="B12">
        <v>9</v>
      </c>
      <c r="C12" t="s">
        <v>23</v>
      </c>
      <c r="D12" t="s">
        <v>766</v>
      </c>
      <c r="E12" t="s">
        <v>1415</v>
      </c>
      <c r="F12" t="s">
        <v>40</v>
      </c>
      <c r="G12" s="59">
        <v>8871.5906599999962</v>
      </c>
      <c r="H12">
        <v>2515</v>
      </c>
      <c r="I12">
        <v>13</v>
      </c>
      <c r="J12" s="12">
        <v>10.927756653992395</v>
      </c>
      <c r="K12" s="12">
        <v>1.0456273764258555</v>
      </c>
      <c r="L12">
        <v>11</v>
      </c>
      <c r="M12" s="12">
        <v>235.60848205320565</v>
      </c>
      <c r="N12" s="12">
        <v>3356.1303170954488</v>
      </c>
      <c r="O12" s="12">
        <v>417321.00998917356</v>
      </c>
      <c r="P12" s="12">
        <v>0</v>
      </c>
      <c r="Q12" s="12">
        <v>134696.88005469175</v>
      </c>
      <c r="R12" s="58">
        <v>7.8310624947712959E-2</v>
      </c>
      <c r="S12" s="58">
        <v>7.7458498875850809E-2</v>
      </c>
      <c r="T12" s="58">
        <v>3.4120734908136482E-2</v>
      </c>
      <c r="U12" s="58">
        <v>1.0653822627293141E-2</v>
      </c>
      <c r="V12" s="58">
        <v>5.1785910705457096E-3</v>
      </c>
      <c r="W12" s="58">
        <v>3.5256410256410256E-2</v>
      </c>
      <c r="X12" s="58">
        <v>6.8441029023959182E-2</v>
      </c>
      <c r="Y12" s="58">
        <v>2.8792171459776847E-2</v>
      </c>
      <c r="Z12" s="58">
        <v>6.2668858946741388E-2</v>
      </c>
      <c r="AA12" s="58">
        <v>0</v>
      </c>
      <c r="AB12" s="58">
        <v>6.0854889139408293E-2</v>
      </c>
      <c r="AC12" s="18">
        <v>4.1975966477803189E-2</v>
      </c>
      <c r="AD12" s="17">
        <v>5</v>
      </c>
      <c r="AE12">
        <f t="shared" si="1"/>
        <v>1</v>
      </c>
      <c r="AF12" s="25">
        <v>0.38005510935885756</v>
      </c>
      <c r="AG12" t="str">
        <f>IF(AF12&lt;='CAV Tier 1 Analysis'!$A$5,"Tier 1", "Tier 2")</f>
        <v>Tier 2</v>
      </c>
      <c r="AH12" t="str">
        <f t="shared" si="2"/>
        <v>Arizona - Tier 2</v>
      </c>
      <c r="AI12" t="str">
        <f t="shared" si="3"/>
        <v>Arizona - Pima County * - Tier 2</v>
      </c>
    </row>
    <row r="13" spans="1:35" x14ac:dyDescent="0.3">
      <c r="A13" s="17">
        <v>6</v>
      </c>
      <c r="B13">
        <v>9</v>
      </c>
      <c r="C13" t="s">
        <v>23</v>
      </c>
      <c r="D13" t="s">
        <v>769</v>
      </c>
      <c r="E13" t="s">
        <v>1418</v>
      </c>
      <c r="F13" t="s">
        <v>34</v>
      </c>
      <c r="G13" s="59">
        <v>5190.530670000001</v>
      </c>
      <c r="H13">
        <v>641</v>
      </c>
      <c r="I13">
        <v>4</v>
      </c>
      <c r="J13" s="12">
        <v>11.632</v>
      </c>
      <c r="K13" s="12">
        <v>1</v>
      </c>
      <c r="L13">
        <v>23</v>
      </c>
      <c r="M13" s="12">
        <v>70.511262989994052</v>
      </c>
      <c r="N13" s="12">
        <v>691.7125918613234</v>
      </c>
      <c r="O13" s="12">
        <v>245381.61476478371</v>
      </c>
      <c r="P13" s="12">
        <v>157387.58878101921</v>
      </c>
      <c r="Q13" s="12">
        <v>273416.46784529742</v>
      </c>
      <c r="R13" s="58">
        <v>4.5817454406532725E-2</v>
      </c>
      <c r="S13" s="58">
        <v>1.9741907665773509E-2</v>
      </c>
      <c r="T13" s="58">
        <v>1.0498687664041995E-2</v>
      </c>
      <c r="U13" s="58">
        <v>1.134041219296354E-2</v>
      </c>
      <c r="V13" s="58">
        <v>4.9526161874673515E-3</v>
      </c>
      <c r="W13" s="58">
        <v>7.371794871794872E-2</v>
      </c>
      <c r="X13" s="58">
        <v>2.048255374661942E-2</v>
      </c>
      <c r="Y13" s="58">
        <v>5.9341877889277014E-3</v>
      </c>
      <c r="Z13" s="58">
        <v>3.6848817662491533E-2</v>
      </c>
      <c r="AA13" s="58">
        <v>3.2932616753827831E-2</v>
      </c>
      <c r="AB13" s="58">
        <v>0.12352720295272057</v>
      </c>
      <c r="AC13" s="18">
        <v>3.5072218703574083E-2</v>
      </c>
      <c r="AD13" s="17">
        <v>6</v>
      </c>
      <c r="AE13">
        <f t="shared" si="1"/>
        <v>1</v>
      </c>
      <c r="AF13" s="25">
        <v>0.41512732806243163</v>
      </c>
      <c r="AG13" t="str">
        <f>IF(AF13&lt;='CAV Tier 1 Analysis'!$A$5,"Tier 1", "Tier 2")</f>
        <v>Tier 2</v>
      </c>
      <c r="AH13" t="str">
        <f t="shared" si="2"/>
        <v>Arizona - Tier 2</v>
      </c>
      <c r="AI13" t="str">
        <f t="shared" si="3"/>
        <v>Arizona - Pinal County* - Tier 2</v>
      </c>
    </row>
    <row r="14" spans="1:35" x14ac:dyDescent="0.3">
      <c r="A14" s="17">
        <v>7</v>
      </c>
      <c r="B14">
        <v>9</v>
      </c>
      <c r="C14" t="s">
        <v>23</v>
      </c>
      <c r="D14" t="s">
        <v>779</v>
      </c>
      <c r="E14" t="s">
        <v>1428</v>
      </c>
      <c r="F14" t="s">
        <v>63</v>
      </c>
      <c r="G14" s="59">
        <v>7919.9927200000029</v>
      </c>
      <c r="H14">
        <v>890</v>
      </c>
      <c r="I14">
        <v>24</v>
      </c>
      <c r="J14" s="12">
        <v>11.456521739130435</v>
      </c>
      <c r="K14" s="12">
        <v>1.1413043478260869</v>
      </c>
      <c r="L14">
        <v>25</v>
      </c>
      <c r="M14" s="12">
        <v>155.41726560071908</v>
      </c>
      <c r="N14" s="12">
        <v>232.79440047786815</v>
      </c>
      <c r="O14" s="12">
        <v>121624.2774828618</v>
      </c>
      <c r="P14" s="12">
        <v>55168.834102147288</v>
      </c>
      <c r="Q14" s="12">
        <v>37752.547542388522</v>
      </c>
      <c r="R14" s="58">
        <v>6.9910752564471629E-2</v>
      </c>
      <c r="S14" s="58">
        <v>2.741076103360128E-2</v>
      </c>
      <c r="T14" s="58">
        <v>6.2992125984251968E-2</v>
      </c>
      <c r="U14" s="58">
        <v>1.116933277333104E-2</v>
      </c>
      <c r="V14" s="58">
        <v>5.6524423878703467E-3</v>
      </c>
      <c r="W14" s="58">
        <v>8.0128205128205135E-2</v>
      </c>
      <c r="X14" s="58">
        <v>4.5146581706685479E-2</v>
      </c>
      <c r="Y14" s="58">
        <v>1.9971382694208154E-3</v>
      </c>
      <c r="Z14" s="58">
        <v>1.826424864223955E-2</v>
      </c>
      <c r="AA14" s="58">
        <v>1.1543820477289343E-2</v>
      </c>
      <c r="AB14" s="58">
        <v>1.7056275501625997E-2</v>
      </c>
      <c r="AC14" s="18">
        <v>3.1933789497181148E-2</v>
      </c>
      <c r="AD14" s="17">
        <v>7</v>
      </c>
      <c r="AE14">
        <f t="shared" si="1"/>
        <v>1</v>
      </c>
      <c r="AF14" s="25">
        <v>0.44706111755961275</v>
      </c>
      <c r="AG14" t="str">
        <f>IF(AF14&lt;='CAV Tier 1 Analysis'!$A$5,"Tier 1", "Tier 2")</f>
        <v>Tier 2</v>
      </c>
      <c r="AH14" t="str">
        <f t="shared" si="2"/>
        <v>Arizona - Tier 2</v>
      </c>
      <c r="AI14" t="str">
        <f t="shared" si="3"/>
        <v>Arizona - Yavapai County * - Tier 2</v>
      </c>
    </row>
    <row r="15" spans="1:35" x14ac:dyDescent="0.3">
      <c r="A15" s="17">
        <v>8</v>
      </c>
      <c r="B15">
        <v>9</v>
      </c>
      <c r="C15" t="s">
        <v>23</v>
      </c>
      <c r="D15" t="s">
        <v>757</v>
      </c>
      <c r="E15" t="s">
        <v>1405</v>
      </c>
      <c r="F15" t="s">
        <v>53</v>
      </c>
      <c r="G15" s="59">
        <v>13296.844339999996</v>
      </c>
      <c r="H15">
        <v>1962</v>
      </c>
      <c r="I15">
        <v>8</v>
      </c>
      <c r="J15" s="12">
        <v>8.6999999999999993</v>
      </c>
      <c r="K15" s="12">
        <v>1.3</v>
      </c>
      <c r="L15">
        <v>13</v>
      </c>
      <c r="M15" s="12">
        <v>41.918958603075573</v>
      </c>
      <c r="N15" s="12">
        <v>92.517828135450543</v>
      </c>
      <c r="O15" s="12">
        <v>90353.314860742408</v>
      </c>
      <c r="P15" s="12">
        <v>35201.295676422626</v>
      </c>
      <c r="Q15" s="12">
        <v>18062.482520836536</v>
      </c>
      <c r="R15" s="58">
        <v>0.11737288497684811</v>
      </c>
      <c r="S15" s="58">
        <v>6.0426868705534507E-2</v>
      </c>
      <c r="T15" s="58">
        <v>2.0997375328083989E-2</v>
      </c>
      <c r="U15" s="58">
        <v>8.4819107701842155E-3</v>
      </c>
      <c r="V15" s="58">
        <v>6.4384010437075574E-3</v>
      </c>
      <c r="W15" s="58">
        <v>4.1666666666666664E-2</v>
      </c>
      <c r="X15" s="58">
        <v>1.217688190766986E-2</v>
      </c>
      <c r="Y15" s="58">
        <v>7.9370850327034539E-4</v>
      </c>
      <c r="Z15" s="58">
        <v>1.356830595355186E-2</v>
      </c>
      <c r="AA15" s="58">
        <v>7.3657064621706052E-3</v>
      </c>
      <c r="AB15" s="58">
        <v>8.1604738798827185E-3</v>
      </c>
      <c r="AC15" s="18">
        <v>2.7040834927051852E-2</v>
      </c>
      <c r="AD15" s="17">
        <v>8</v>
      </c>
      <c r="AE15">
        <f t="shared" si="1"/>
        <v>1</v>
      </c>
      <c r="AF15" s="25">
        <v>0.47410195248666459</v>
      </c>
      <c r="AG15" t="str">
        <f>IF(AF15&lt;='CAV Tier 1 Analysis'!$A$5,"Tier 1", "Tier 2")</f>
        <v>Tier 2</v>
      </c>
      <c r="AH15" t="str">
        <f t="shared" si="2"/>
        <v>Arizona - Tier 2</v>
      </c>
      <c r="AI15" t="str">
        <f t="shared" si="3"/>
        <v>Arizona - Mohave County* - Tier 2</v>
      </c>
    </row>
    <row r="16" spans="1:35" x14ac:dyDescent="0.3">
      <c r="A16" s="17">
        <v>9</v>
      </c>
      <c r="B16">
        <v>9</v>
      </c>
      <c r="C16" t="s">
        <v>23</v>
      </c>
      <c r="D16" t="s">
        <v>747</v>
      </c>
      <c r="E16" t="s">
        <v>1395</v>
      </c>
      <c r="F16" t="s">
        <v>42</v>
      </c>
      <c r="G16" s="59">
        <v>125.36568000000013</v>
      </c>
      <c r="H16">
        <v>316</v>
      </c>
      <c r="I16">
        <v>3</v>
      </c>
      <c r="J16" s="12">
        <v>10.055335968379447</v>
      </c>
      <c r="K16" s="12">
        <v>1</v>
      </c>
      <c r="L16">
        <v>0</v>
      </c>
      <c r="M16" s="12">
        <v>46.397376778078339</v>
      </c>
      <c r="N16" s="12">
        <v>2443.4053302461225</v>
      </c>
      <c r="O16" s="12">
        <v>447167.56005122751</v>
      </c>
      <c r="P16" s="12">
        <v>426660.66739981528</v>
      </c>
      <c r="Q16" s="12">
        <v>101083.15352877922</v>
      </c>
      <c r="R16" s="58">
        <v>1.1066183195376392E-3</v>
      </c>
      <c r="S16" s="58">
        <v>9.7323600973236012E-3</v>
      </c>
      <c r="T16" s="58">
        <v>7.874015748031496E-3</v>
      </c>
      <c r="U16" s="58">
        <v>9.803271545749238E-3</v>
      </c>
      <c r="V16" s="58">
        <v>4.9526161874673515E-3</v>
      </c>
      <c r="W16" s="58">
        <v>0</v>
      </c>
      <c r="X16" s="58">
        <v>1.3477800896773038E-2</v>
      </c>
      <c r="Y16" s="58">
        <v>2.096192297892175E-2</v>
      </c>
      <c r="Z16" s="58">
        <v>6.7150898410640508E-2</v>
      </c>
      <c r="AA16" s="58">
        <v>8.9276748898926298E-2</v>
      </c>
      <c r="AB16" s="58">
        <v>4.5668497290790686E-2</v>
      </c>
      <c r="AC16" s="18">
        <v>2.4545886397651054E-2</v>
      </c>
      <c r="AD16" s="17">
        <v>9</v>
      </c>
      <c r="AE16">
        <f t="shared" si="1"/>
        <v>1</v>
      </c>
      <c r="AF16" s="25">
        <v>0.49864783888431563</v>
      </c>
      <c r="AG16" t="str">
        <f>IF(AF16&lt;='CAV Tier 1 Analysis'!$A$5,"Tier 1", "Tier 2")</f>
        <v>Tier 2</v>
      </c>
      <c r="AH16" t="str">
        <f t="shared" si="2"/>
        <v>Arizona - Tier 2</v>
      </c>
      <c r="AI16" t="str">
        <f t="shared" si="3"/>
        <v>Arizona - Mesa, City Of - Tier 2</v>
      </c>
    </row>
    <row r="17" spans="1:35" x14ac:dyDescent="0.3">
      <c r="A17" s="17">
        <v>10</v>
      </c>
      <c r="B17">
        <v>9</v>
      </c>
      <c r="C17" t="s">
        <v>23</v>
      </c>
      <c r="D17" t="s">
        <v>725</v>
      </c>
      <c r="E17" t="s">
        <v>1373</v>
      </c>
      <c r="F17" t="s">
        <v>48</v>
      </c>
      <c r="G17" s="59">
        <v>18244.22115999999</v>
      </c>
      <c r="H17">
        <v>228</v>
      </c>
      <c r="I17">
        <v>4</v>
      </c>
      <c r="J17" s="12">
        <v>8.3829787234042552</v>
      </c>
      <c r="K17" s="12">
        <v>1.9042553191489362</v>
      </c>
      <c r="L17">
        <v>4</v>
      </c>
      <c r="M17" s="12">
        <v>26.993365708026751</v>
      </c>
      <c r="N17" s="12">
        <v>8.4209636789730666</v>
      </c>
      <c r="O17" s="12">
        <v>65282.331776246894</v>
      </c>
      <c r="P17" s="12">
        <v>0</v>
      </c>
      <c r="Q17" s="12">
        <v>10493.741459113589</v>
      </c>
      <c r="R17" s="58">
        <v>0.16104399035965988</v>
      </c>
      <c r="S17" s="58">
        <v>7.0220826018663959E-3</v>
      </c>
      <c r="T17" s="58">
        <v>1.0498687664041995E-2</v>
      </c>
      <c r="U17" s="58">
        <v>8.1728364965824932E-3</v>
      </c>
      <c r="V17" s="58">
        <v>9.4310457186878287E-3</v>
      </c>
      <c r="W17" s="58">
        <v>1.282051282051282E-2</v>
      </c>
      <c r="X17" s="58">
        <v>7.8412021068927692E-3</v>
      </c>
      <c r="Y17" s="58">
        <v>7.224327043157849E-5</v>
      </c>
      <c r="Z17" s="58">
        <v>9.8034106691779685E-3</v>
      </c>
      <c r="AA17" s="58">
        <v>0</v>
      </c>
      <c r="AB17" s="58">
        <v>4.7409819209819669E-3</v>
      </c>
      <c r="AC17" s="18">
        <v>2.1040635784439609E-2</v>
      </c>
      <c r="AD17" s="17">
        <v>10</v>
      </c>
      <c r="AE17">
        <f t="shared" si="1"/>
        <v>1</v>
      </c>
      <c r="AF17" s="25">
        <v>0.51968847466875523</v>
      </c>
      <c r="AG17" t="str">
        <f>IF(AF17&lt;='CAV Tier 1 Analysis'!$A$5,"Tier 1", "Tier 2")</f>
        <v>Tier 2</v>
      </c>
      <c r="AH17" t="str">
        <f t="shared" si="2"/>
        <v>Arizona - Tier 2</v>
      </c>
      <c r="AI17" t="str">
        <f t="shared" si="3"/>
        <v>Arizona - Coconino County * - Tier 2</v>
      </c>
    </row>
    <row r="18" spans="1:35" x14ac:dyDescent="0.3">
      <c r="A18" s="17">
        <v>11</v>
      </c>
      <c r="B18">
        <v>9</v>
      </c>
      <c r="C18" t="s">
        <v>23</v>
      </c>
      <c r="D18" t="s">
        <v>736</v>
      </c>
      <c r="E18" t="s">
        <v>1384</v>
      </c>
      <c r="F18" t="s">
        <v>435</v>
      </c>
      <c r="G18" s="59">
        <v>14.978989999999998</v>
      </c>
      <c r="H18">
        <v>2</v>
      </c>
      <c r="I18">
        <v>0</v>
      </c>
      <c r="J18" s="12">
        <v>8</v>
      </c>
      <c r="K18" s="12">
        <v>7</v>
      </c>
      <c r="L18">
        <v>41</v>
      </c>
      <c r="M18" s="12">
        <v>37.140629641918451</v>
      </c>
      <c r="N18" s="12">
        <v>18.782981386971265</v>
      </c>
      <c r="O18" s="12">
        <v>2035.0651623108322</v>
      </c>
      <c r="P18" s="12">
        <v>1942.634225717185</v>
      </c>
      <c r="Q18" s="12">
        <v>385.73200203963484</v>
      </c>
      <c r="R18" s="58">
        <v>1.3222139218780675E-4</v>
      </c>
      <c r="S18" s="58">
        <v>6.1597215805845579E-5</v>
      </c>
      <c r="T18" s="58">
        <v>0</v>
      </c>
      <c r="U18" s="58">
        <v>7.7994581794797388E-3</v>
      </c>
      <c r="V18" s="58">
        <v>3.4668313312271465E-2</v>
      </c>
      <c r="W18" s="58">
        <v>0.13141025641025642</v>
      </c>
      <c r="X18" s="58">
        <v>1.078884295310146E-2</v>
      </c>
      <c r="Y18" s="58">
        <v>1.6113880258604191E-4</v>
      </c>
      <c r="Z18" s="58">
        <v>3.0560457909270739E-4</v>
      </c>
      <c r="AA18" s="58">
        <v>4.0648712483565654E-4</v>
      </c>
      <c r="AB18" s="58">
        <v>1.7427039298989583E-4</v>
      </c>
      <c r="AC18" s="18">
        <v>1.6900744578418819E-2</v>
      </c>
      <c r="AD18" s="17">
        <v>11</v>
      </c>
      <c r="AE18">
        <f t="shared" si="1"/>
        <v>2</v>
      </c>
      <c r="AF18" s="25">
        <v>0.53658921924717407</v>
      </c>
      <c r="AG18" t="str">
        <f>IF(AF18&lt;='CAV Tier 1 Analysis'!$A$5,"Tier 1", "Tier 2")</f>
        <v>Tier 2</v>
      </c>
      <c r="AH18" t="str">
        <f t="shared" si="2"/>
        <v>Arizona - Tier 2</v>
      </c>
      <c r="AI18" t="str">
        <f t="shared" si="3"/>
        <v>Arizona - Clifton, Town Of - Tier 2</v>
      </c>
    </row>
    <row r="19" spans="1:35" x14ac:dyDescent="0.3">
      <c r="A19" s="17">
        <v>12</v>
      </c>
      <c r="B19">
        <v>9</v>
      </c>
      <c r="C19" t="s">
        <v>23</v>
      </c>
      <c r="D19" t="s">
        <v>741</v>
      </c>
      <c r="E19" t="s">
        <v>1389</v>
      </c>
      <c r="F19" t="s">
        <v>51</v>
      </c>
      <c r="G19" s="59">
        <v>58.23272</v>
      </c>
      <c r="H19">
        <v>254</v>
      </c>
      <c r="I19">
        <v>0</v>
      </c>
      <c r="J19" s="12">
        <v>10.030303030303031</v>
      </c>
      <c r="K19" s="12">
        <v>1</v>
      </c>
      <c r="L19">
        <v>0</v>
      </c>
      <c r="M19" s="12">
        <v>5.8556337399317755</v>
      </c>
      <c r="N19" s="12">
        <v>2131.1400802254361</v>
      </c>
      <c r="O19" s="12">
        <v>245960.61612854563</v>
      </c>
      <c r="P19" s="12">
        <v>236438.95759361013</v>
      </c>
      <c r="Q19" s="12">
        <v>104883.69299309907</v>
      </c>
      <c r="R19" s="58">
        <v>5.1402740166611629E-4</v>
      </c>
      <c r="S19" s="58">
        <v>7.8228464073423886E-3</v>
      </c>
      <c r="T19" s="58">
        <v>0</v>
      </c>
      <c r="U19" s="58">
        <v>9.778866126544673E-3</v>
      </c>
      <c r="V19" s="58">
        <v>4.9526161874673515E-3</v>
      </c>
      <c r="W19" s="58">
        <v>0</v>
      </c>
      <c r="X19" s="58">
        <v>1.7009812009138258E-3</v>
      </c>
      <c r="Y19" s="58">
        <v>1.8283005961388672E-2</v>
      </c>
      <c r="Z19" s="58">
        <v>3.6935765968296959E-2</v>
      </c>
      <c r="AA19" s="58">
        <v>4.9473745905966662E-2</v>
      </c>
      <c r="AB19" s="58">
        <v>4.7385548254979475E-2</v>
      </c>
      <c r="AC19" s="18">
        <v>1.6077036674051467E-2</v>
      </c>
      <c r="AD19" s="17">
        <v>12</v>
      </c>
      <c r="AE19">
        <f t="shared" si="1"/>
        <v>2</v>
      </c>
      <c r="AF19" s="25">
        <v>0.55266625592122554</v>
      </c>
      <c r="AG19" t="str">
        <f>IF(AF19&lt;='CAV Tier 1 Analysis'!$A$5,"Tier 1", "Tier 2")</f>
        <v>Tier 2</v>
      </c>
      <c r="AH19" t="str">
        <f t="shared" si="2"/>
        <v>Arizona - Tier 2</v>
      </c>
      <c r="AI19" t="str">
        <f t="shared" si="3"/>
        <v>Arizona - Chandler, City Of - Tier 2</v>
      </c>
    </row>
    <row r="20" spans="1:35" x14ac:dyDescent="0.3">
      <c r="A20" s="17">
        <v>13</v>
      </c>
      <c r="B20">
        <v>9</v>
      </c>
      <c r="C20" t="s">
        <v>23</v>
      </c>
      <c r="D20" t="s">
        <v>745</v>
      </c>
      <c r="E20" t="s">
        <v>1393</v>
      </c>
      <c r="F20" t="s">
        <v>62</v>
      </c>
      <c r="G20" s="59">
        <v>55.894430000000014</v>
      </c>
      <c r="H20">
        <v>148</v>
      </c>
      <c r="I20">
        <v>0</v>
      </c>
      <c r="J20" s="12">
        <v>10</v>
      </c>
      <c r="K20" s="12">
        <v>1</v>
      </c>
      <c r="L20">
        <v>1</v>
      </c>
      <c r="M20" s="12">
        <v>49.647972973335605</v>
      </c>
      <c r="N20" s="12">
        <v>2303.9014038744613</v>
      </c>
      <c r="O20" s="12">
        <v>250856.20667698595</v>
      </c>
      <c r="P20" s="12">
        <v>241716.13173724397</v>
      </c>
      <c r="Q20" s="12">
        <v>66916.426242808986</v>
      </c>
      <c r="R20" s="58">
        <v>4.9338702743936098E-4</v>
      </c>
      <c r="S20" s="58">
        <v>4.5581939696325725E-3</v>
      </c>
      <c r="T20" s="58">
        <v>0</v>
      </c>
      <c r="U20" s="58">
        <v>9.7493227243496735E-3</v>
      </c>
      <c r="V20" s="58">
        <v>4.9526161874673515E-3</v>
      </c>
      <c r="W20" s="58">
        <v>3.205128205128205E-3</v>
      </c>
      <c r="X20" s="58">
        <v>1.4422054459318949E-2</v>
      </c>
      <c r="Y20" s="58">
        <v>1.9765121726316899E-2</v>
      </c>
      <c r="Z20" s="58">
        <v>3.7670934019263684E-2</v>
      </c>
      <c r="AA20" s="58">
        <v>5.0577969910931289E-2</v>
      </c>
      <c r="AB20" s="58">
        <v>3.0232264466393557E-2</v>
      </c>
      <c r="AC20" s="18">
        <v>1.5966090245112866E-2</v>
      </c>
      <c r="AD20" s="17">
        <v>13</v>
      </c>
      <c r="AE20">
        <f t="shared" si="1"/>
        <v>2</v>
      </c>
      <c r="AF20" s="25">
        <v>0.5686323461663384</v>
      </c>
      <c r="AG20" t="str">
        <f>IF(AF20&lt;='CAV Tier 1 Analysis'!$A$5,"Tier 1", "Tier 2")</f>
        <v>Tier 2</v>
      </c>
      <c r="AH20" t="str">
        <f t="shared" si="2"/>
        <v>Arizona - Tier 2</v>
      </c>
      <c r="AI20" t="str">
        <f t="shared" si="3"/>
        <v>Arizona - Glendale, City Of - Tier 2</v>
      </c>
    </row>
    <row r="21" spans="1:35" x14ac:dyDescent="0.3">
      <c r="A21" s="17">
        <v>14</v>
      </c>
      <c r="B21">
        <v>9</v>
      </c>
      <c r="C21" t="s">
        <v>23</v>
      </c>
      <c r="D21" t="s">
        <v>761</v>
      </c>
      <c r="E21" t="s">
        <v>1409</v>
      </c>
      <c r="F21" t="s">
        <v>74</v>
      </c>
      <c r="G21" s="59">
        <v>9835.1114300000027</v>
      </c>
      <c r="H21">
        <v>124</v>
      </c>
      <c r="I21">
        <v>2</v>
      </c>
      <c r="J21" s="12">
        <v>14.23076923076923</v>
      </c>
      <c r="K21" s="12">
        <v>2.1666666666666665</v>
      </c>
      <c r="L21">
        <v>4</v>
      </c>
      <c r="M21" s="12">
        <v>33.937709421559624</v>
      </c>
      <c r="N21" s="12">
        <v>80.505464492558076</v>
      </c>
      <c r="O21" s="12">
        <v>87865.931741722467</v>
      </c>
      <c r="P21" s="12">
        <v>21070.176754436121</v>
      </c>
      <c r="Q21" s="12">
        <v>6039.1783054757107</v>
      </c>
      <c r="R21" s="58">
        <v>8.6815741621885822E-2</v>
      </c>
      <c r="S21" s="58">
        <v>3.8190273799624257E-3</v>
      </c>
      <c r="T21" s="58">
        <v>5.2493438320209973E-3</v>
      </c>
      <c r="U21" s="58">
        <v>1.3874036184651458E-2</v>
      </c>
      <c r="V21" s="58">
        <v>1.0730668406179261E-2</v>
      </c>
      <c r="W21" s="58">
        <v>1.282051282051282E-2</v>
      </c>
      <c r="X21" s="58">
        <v>9.8584386066505481E-3</v>
      </c>
      <c r="Y21" s="58">
        <v>6.9065468802318461E-4</v>
      </c>
      <c r="Z21" s="58">
        <v>1.3194777043908873E-2</v>
      </c>
      <c r="AA21" s="58">
        <v>4.4088359276836441E-3</v>
      </c>
      <c r="AB21" s="58">
        <v>2.7284486925281443E-3</v>
      </c>
      <c r="AC21" s="18">
        <v>1.4926407745818833E-2</v>
      </c>
      <c r="AD21" s="17">
        <v>14</v>
      </c>
      <c r="AE21">
        <f t="shared" si="1"/>
        <v>2</v>
      </c>
      <c r="AF21" s="25">
        <v>0.58355875391215728</v>
      </c>
      <c r="AG21" t="str">
        <f>IF(AF21&lt;='CAV Tier 1 Analysis'!$A$5,"Tier 1", "Tier 2")</f>
        <v>Tier 2</v>
      </c>
      <c r="AH21" t="str">
        <f t="shared" si="2"/>
        <v>Arizona - Tier 2</v>
      </c>
      <c r="AI21" t="str">
        <f t="shared" si="3"/>
        <v>Arizona - Navajo County * - Tier 2</v>
      </c>
    </row>
    <row r="22" spans="1:35" x14ac:dyDescent="0.3">
      <c r="A22" s="17">
        <v>15</v>
      </c>
      <c r="B22">
        <v>9</v>
      </c>
      <c r="C22" t="s">
        <v>23</v>
      </c>
      <c r="D22" t="s">
        <v>744</v>
      </c>
      <c r="E22" t="s">
        <v>1392</v>
      </c>
      <c r="F22" t="s">
        <v>67</v>
      </c>
      <c r="G22" s="59">
        <v>43.298430000000018</v>
      </c>
      <c r="H22">
        <v>253</v>
      </c>
      <c r="I22">
        <v>4</v>
      </c>
      <c r="J22" s="12">
        <v>10</v>
      </c>
      <c r="K22" s="12">
        <v>1</v>
      </c>
      <c r="L22">
        <v>0</v>
      </c>
      <c r="M22" s="12">
        <v>4.7722215332057063</v>
      </c>
      <c r="N22" s="12">
        <v>2550.1433765007887</v>
      </c>
      <c r="O22" s="12">
        <v>172964.59388489524</v>
      </c>
      <c r="P22" s="12">
        <v>165881.13928161107</v>
      </c>
      <c r="Q22" s="12">
        <v>88449.060430171317</v>
      </c>
      <c r="R22" s="58">
        <v>3.8220058189145599E-4</v>
      </c>
      <c r="S22" s="58">
        <v>7.792047799439465E-3</v>
      </c>
      <c r="T22" s="58">
        <v>1.0498687664041995E-2</v>
      </c>
      <c r="U22" s="58">
        <v>9.7493227243496735E-3</v>
      </c>
      <c r="V22" s="58">
        <v>4.9526161874673515E-3</v>
      </c>
      <c r="W22" s="58">
        <v>0</v>
      </c>
      <c r="X22" s="58">
        <v>1.3862648306063007E-3</v>
      </c>
      <c r="Y22" s="58">
        <v>2.1877626434592581E-2</v>
      </c>
      <c r="Z22" s="58">
        <v>2.59739947845763E-2</v>
      </c>
      <c r="AA22" s="58">
        <v>3.4709852466514528E-2</v>
      </c>
      <c r="AB22" s="58">
        <v>3.9960522951811427E-2</v>
      </c>
      <c r="AC22" s="18">
        <v>1.4298466947753736E-2</v>
      </c>
      <c r="AD22" s="17">
        <v>15</v>
      </c>
      <c r="AE22">
        <f t="shared" si="1"/>
        <v>2</v>
      </c>
      <c r="AF22" s="25">
        <v>0.597857220859911</v>
      </c>
      <c r="AG22" t="str">
        <f>IF(AF22&lt;='CAV Tier 1 Analysis'!$A$5,"Tier 1", "Tier 2")</f>
        <v>Tier 2</v>
      </c>
      <c r="AH22" t="str">
        <f t="shared" si="2"/>
        <v>Arizona - Tier 2</v>
      </c>
      <c r="AI22" t="str">
        <f t="shared" si="3"/>
        <v>Arizona - Gilbert, Town Of - Tier 2</v>
      </c>
    </row>
    <row r="23" spans="1:35" x14ac:dyDescent="0.3">
      <c r="A23" s="17">
        <v>16</v>
      </c>
      <c r="B23">
        <v>9</v>
      </c>
      <c r="C23" t="s">
        <v>23</v>
      </c>
      <c r="D23" t="s">
        <v>783</v>
      </c>
      <c r="E23" t="s">
        <v>1433</v>
      </c>
      <c r="F23" t="s">
        <v>106</v>
      </c>
      <c r="G23" s="59">
        <v>5380.6534499999998</v>
      </c>
      <c r="H23">
        <v>158</v>
      </c>
      <c r="I23">
        <v>2</v>
      </c>
      <c r="J23" s="12">
        <v>2.9452054794520546</v>
      </c>
      <c r="K23" s="12">
        <v>2.2739726027397262</v>
      </c>
      <c r="L23">
        <v>13</v>
      </c>
      <c r="M23" s="12">
        <v>48.581208884582622</v>
      </c>
      <c r="N23" s="12">
        <v>383.41887910237625</v>
      </c>
      <c r="O23" s="12">
        <v>87155.569286685073</v>
      </c>
      <c r="P23" s="12">
        <v>0</v>
      </c>
      <c r="Q23" s="12">
        <v>17846.84809976416</v>
      </c>
      <c r="R23" s="58">
        <v>4.7495691634691362E-2</v>
      </c>
      <c r="S23" s="58">
        <v>4.8661800486618006E-3</v>
      </c>
      <c r="T23" s="58">
        <v>5.2493438320209973E-3</v>
      </c>
      <c r="U23" s="58">
        <v>2.8713758708701093E-3</v>
      </c>
      <c r="V23" s="58">
        <v>1.1262113522186033E-2</v>
      </c>
      <c r="W23" s="58">
        <v>4.1666666666666664E-2</v>
      </c>
      <c r="X23" s="58">
        <v>1.4112174138696313E-2</v>
      </c>
      <c r="Y23" s="58">
        <v>3.2893425060994443E-3</v>
      </c>
      <c r="Z23" s="58">
        <v>1.3088102317666467E-2</v>
      </c>
      <c r="AA23" s="58">
        <v>0</v>
      </c>
      <c r="AB23" s="58">
        <v>8.0630521075026017E-3</v>
      </c>
      <c r="AC23" s="18">
        <v>1.3814912967732889E-2</v>
      </c>
      <c r="AD23" s="17">
        <v>16</v>
      </c>
      <c r="AE23">
        <f t="shared" si="1"/>
        <v>2</v>
      </c>
      <c r="AF23" s="25">
        <v>0.61167213382764385</v>
      </c>
      <c r="AG23" t="str">
        <f>IF(AF23&lt;='CAV Tier 1 Analysis'!$A$5,"Tier 1", "Tier 2")</f>
        <v>Tier 2</v>
      </c>
      <c r="AH23" t="str">
        <f t="shared" si="2"/>
        <v>Arizona - Tier 2</v>
      </c>
      <c r="AI23" t="str">
        <f t="shared" si="3"/>
        <v>Arizona - Yuma County * - Tier 2</v>
      </c>
    </row>
    <row r="24" spans="1:35" x14ac:dyDescent="0.3">
      <c r="A24" s="17">
        <v>17</v>
      </c>
      <c r="B24">
        <v>9</v>
      </c>
      <c r="C24" t="s">
        <v>23</v>
      </c>
      <c r="D24" t="s">
        <v>749</v>
      </c>
      <c r="E24" t="s">
        <v>1397</v>
      </c>
      <c r="F24" t="s">
        <v>73</v>
      </c>
      <c r="G24" s="59">
        <v>141.83976000000007</v>
      </c>
      <c r="H24">
        <v>206</v>
      </c>
      <c r="I24">
        <v>3</v>
      </c>
      <c r="J24" s="12">
        <v>10.017699115044248</v>
      </c>
      <c r="K24" s="12">
        <v>1</v>
      </c>
      <c r="L24">
        <v>2</v>
      </c>
      <c r="M24" s="12">
        <v>15.218262636654204</v>
      </c>
      <c r="N24" s="12">
        <v>2876.3025779540803</v>
      </c>
      <c r="O24" s="12">
        <v>155773.53384475684</v>
      </c>
      <c r="P24" s="12">
        <v>135750.14845627788</v>
      </c>
      <c r="Q24" s="12">
        <v>65928.477543603018</v>
      </c>
      <c r="R24" s="58">
        <v>1.2520370555547736E-3</v>
      </c>
      <c r="S24" s="58">
        <v>6.3445132280020942E-3</v>
      </c>
      <c r="T24" s="58">
        <v>7.874015748031496E-3</v>
      </c>
      <c r="U24" s="58">
        <v>9.7665781627998514E-3</v>
      </c>
      <c r="V24" s="58">
        <v>4.9526161874673515E-3</v>
      </c>
      <c r="W24" s="58">
        <v>6.41025641025641E-3</v>
      </c>
      <c r="X24" s="58">
        <v>4.4206963422236982E-3</v>
      </c>
      <c r="Y24" s="58">
        <v>2.4675739369478356E-2</v>
      </c>
      <c r="Z24" s="58">
        <v>2.3392423066372261E-2</v>
      </c>
      <c r="AA24" s="58">
        <v>2.8405083577498606E-2</v>
      </c>
      <c r="AB24" s="58">
        <v>2.9785917761546422E-2</v>
      </c>
      <c r="AC24" s="18">
        <v>1.338907971902103E-2</v>
      </c>
      <c r="AD24" s="17">
        <v>17</v>
      </c>
      <c r="AE24">
        <f t="shared" si="1"/>
        <v>2</v>
      </c>
      <c r="AF24" s="25">
        <v>0.62506121354666488</v>
      </c>
      <c r="AG24" t="str">
        <f>IF(AF24&lt;='CAV Tier 1 Analysis'!$A$5,"Tier 1", "Tier 2")</f>
        <v>Tier 2</v>
      </c>
      <c r="AH24" t="str">
        <f t="shared" si="2"/>
        <v>Arizona - Tier 2</v>
      </c>
      <c r="AI24" t="str">
        <f t="shared" si="3"/>
        <v>Arizona - Peoria, City Of - Tier 2</v>
      </c>
    </row>
    <row r="25" spans="1:35" x14ac:dyDescent="0.3">
      <c r="A25" s="17">
        <v>18</v>
      </c>
      <c r="B25">
        <v>9</v>
      </c>
      <c r="C25" t="s">
        <v>23</v>
      </c>
      <c r="D25" t="s">
        <v>715</v>
      </c>
      <c r="E25" t="s">
        <v>1363</v>
      </c>
      <c r="F25" t="s">
        <v>75</v>
      </c>
      <c r="G25" s="59">
        <v>11187.350999999999</v>
      </c>
      <c r="H25">
        <v>9</v>
      </c>
      <c r="I25">
        <v>3</v>
      </c>
      <c r="J25" s="12">
        <v>9.7866666666666671</v>
      </c>
      <c r="K25" s="12">
        <v>2.8</v>
      </c>
      <c r="L25">
        <v>0</v>
      </c>
      <c r="M25" s="12">
        <v>2.9992933608680024</v>
      </c>
      <c r="N25" s="12">
        <v>7.2836290991265971</v>
      </c>
      <c r="O25" s="12">
        <v>63363.239051445707</v>
      </c>
      <c r="P25" s="12">
        <v>11393.775647018978</v>
      </c>
      <c r="Q25" s="12">
        <v>0</v>
      </c>
      <c r="R25" s="58">
        <f>G25/$G$6</f>
        <v>9.8752127086916552E-2</v>
      </c>
      <c r="S25" s="58">
        <f>H25/$H$6</f>
        <v>2.771874711263051E-4</v>
      </c>
      <c r="T25" s="58">
        <f>I25/$I$6</f>
        <v>7.874015748031496E-3</v>
      </c>
      <c r="U25" s="58">
        <f>J25/$J$6</f>
        <v>9.5413371728968813E-3</v>
      </c>
      <c r="V25" s="58">
        <f>K25/$K$6</f>
        <v>1.3867325324908584E-2</v>
      </c>
      <c r="W25" s="58">
        <f>L25/$L$6</f>
        <v>0</v>
      </c>
      <c r="X25" s="58">
        <f>M25/$M$6</f>
        <v>8.7125353965898102E-4</v>
      </c>
      <c r="Y25" s="58">
        <f>N25/$N$6</f>
        <v>6.2486100972672305E-5</v>
      </c>
      <c r="Z25" s="58">
        <f>O25/$O$6</f>
        <v>9.5152216051301204E-3</v>
      </c>
      <c r="AA25" s="58">
        <f>P25/$P$6</f>
        <v>2.3840942584389142E-3</v>
      </c>
      <c r="AB25" s="58">
        <f>Q25/$Q$6</f>
        <v>0</v>
      </c>
      <c r="AC25" s="18">
        <f>SUM(R25:AB25)/11</f>
        <v>1.30131862098255E-2</v>
      </c>
      <c r="AD25" s="17">
        <v>18</v>
      </c>
      <c r="AE25">
        <f t="shared" si="1"/>
        <v>2</v>
      </c>
      <c r="AF25" s="25">
        <v>0.63807439975649038</v>
      </c>
      <c r="AG25" t="str">
        <f>IF(AF25&lt;='CAV Tier 1 Analysis'!$A$5,"Tier 1", "Tier 2")</f>
        <v>Tier 2</v>
      </c>
      <c r="AH25" t="str">
        <f t="shared" si="2"/>
        <v>Arizona - Tier 2</v>
      </c>
      <c r="AI25" t="str">
        <f t="shared" si="3"/>
        <v>Arizona - Apache County * - Tier 2</v>
      </c>
    </row>
    <row r="26" spans="1:35" x14ac:dyDescent="0.3">
      <c r="A26" s="17">
        <v>19</v>
      </c>
      <c r="B26">
        <v>9</v>
      </c>
      <c r="C26" t="s">
        <v>23</v>
      </c>
      <c r="D26" t="s">
        <v>808</v>
      </c>
      <c r="E26" t="s">
        <v>1458</v>
      </c>
      <c r="F26" t="s">
        <v>434</v>
      </c>
      <c r="G26" s="59">
        <v>18.534730000000003</v>
      </c>
      <c r="H26">
        <v>150</v>
      </c>
      <c r="I26">
        <v>23</v>
      </c>
      <c r="J26" s="12">
        <v>10.5</v>
      </c>
      <c r="K26" s="12">
        <v>1.375</v>
      </c>
      <c r="L26">
        <v>5</v>
      </c>
      <c r="M26" s="12">
        <v>97.931181085454156</v>
      </c>
      <c r="N26" s="12">
        <v>54.176410290840586</v>
      </c>
      <c r="O26" s="12">
        <v>4380.6470825381284</v>
      </c>
      <c r="P26" s="12">
        <v>4252.6145588633399</v>
      </c>
      <c r="Q26" s="12">
        <v>821.935968712457</v>
      </c>
      <c r="R26" s="58">
        <v>1.636083477207147E-4</v>
      </c>
      <c r="S26" s="58">
        <v>4.6197911854384179E-3</v>
      </c>
      <c r="T26" s="58">
        <v>6.0367454068241469E-2</v>
      </c>
      <c r="U26" s="58">
        <v>1.0236788860567158E-2</v>
      </c>
      <c r="V26" s="58">
        <v>6.8098472577676084E-3</v>
      </c>
      <c r="W26" s="58">
        <v>1.6025641025641024E-2</v>
      </c>
      <c r="X26" s="58">
        <v>2.8447663465301705E-2</v>
      </c>
      <c r="Y26" s="58">
        <v>4.6477828534354209E-4</v>
      </c>
      <c r="Z26" s="58">
        <v>6.5783928328496625E-4</v>
      </c>
      <c r="AA26" s="58">
        <v>8.898397043470359E-4</v>
      </c>
      <c r="AB26" s="58">
        <v>3.713435844644605E-4</v>
      </c>
      <c r="AC26" s="18">
        <v>1.1732235915283466E-2</v>
      </c>
      <c r="AD26" s="17">
        <v>19</v>
      </c>
      <c r="AE26">
        <f t="shared" si="1"/>
        <v>2</v>
      </c>
      <c r="AF26" s="25">
        <v>0.64980663567177388</v>
      </c>
      <c r="AG26" t="str">
        <f>IF(AF26&lt;='CAV Tier 1 Analysis'!$A$5,"Tier 1", "Tier 2")</f>
        <v>Tier 2</v>
      </c>
      <c r="AH26" t="str">
        <f t="shared" si="2"/>
        <v>Arizona - Tier 2</v>
      </c>
      <c r="AI26" t="str">
        <f t="shared" si="3"/>
        <v>Arizona - Sedona, City Of - Tier 2</v>
      </c>
    </row>
    <row r="27" spans="1:35" x14ac:dyDescent="0.3">
      <c r="A27" s="17">
        <v>20</v>
      </c>
      <c r="B27">
        <v>9</v>
      </c>
      <c r="C27" t="s">
        <v>23</v>
      </c>
      <c r="D27" t="s">
        <v>753</v>
      </c>
      <c r="E27" t="s">
        <v>1401</v>
      </c>
      <c r="F27" t="s">
        <v>91</v>
      </c>
      <c r="G27" s="59">
        <v>40.196930000000002</v>
      </c>
      <c r="H27">
        <v>192</v>
      </c>
      <c r="I27">
        <v>0</v>
      </c>
      <c r="J27" s="12">
        <v>10</v>
      </c>
      <c r="K27" s="12">
        <v>1</v>
      </c>
      <c r="L27">
        <v>0</v>
      </c>
      <c r="M27" s="12">
        <v>29.279661406978096</v>
      </c>
      <c r="N27" s="12">
        <v>1664.2650515654263</v>
      </c>
      <c r="O27" s="12">
        <v>171630.27449802318</v>
      </c>
      <c r="P27" s="12">
        <v>165054.30554373938</v>
      </c>
      <c r="Q27" s="12">
        <v>33796.142343561107</v>
      </c>
      <c r="R27" s="58">
        <v>3.5482325886296843E-4</v>
      </c>
      <c r="S27" s="58">
        <v>5.9133327173611751E-3</v>
      </c>
      <c r="T27" s="58">
        <v>0</v>
      </c>
      <c r="U27" s="58">
        <v>9.7493227243496735E-3</v>
      </c>
      <c r="V27" s="58">
        <v>4.9526161874673515E-3</v>
      </c>
      <c r="W27" s="58">
        <v>0</v>
      </c>
      <c r="X27" s="58">
        <v>8.5053396155498062E-3</v>
      </c>
      <c r="Y27" s="58">
        <v>1.427769490210273E-2</v>
      </c>
      <c r="Z27" s="58">
        <v>2.5773620800414905E-2</v>
      </c>
      <c r="AA27" s="58">
        <v>3.4536841374475054E-2</v>
      </c>
      <c r="AB27" s="58">
        <v>1.5268805742360149E-2</v>
      </c>
      <c r="AC27" s="18">
        <v>1.0848399756631254E-2</v>
      </c>
      <c r="AD27" s="17">
        <v>20</v>
      </c>
      <c r="AE27">
        <f t="shared" si="1"/>
        <v>2</v>
      </c>
      <c r="AF27" s="25">
        <v>0.66065503542840509</v>
      </c>
      <c r="AG27" t="str">
        <f>IF(AF27&lt;='CAV Tier 1 Analysis'!$A$5,"Tier 1", "Tier 2")</f>
        <v>Tier 2</v>
      </c>
      <c r="AH27" t="str">
        <f t="shared" si="2"/>
        <v>Arizona - Tier 2</v>
      </c>
      <c r="AI27" t="str">
        <f t="shared" si="3"/>
        <v>Arizona - Tempe, City Of - Tier 2</v>
      </c>
    </row>
    <row r="28" spans="1:35" x14ac:dyDescent="0.3">
      <c r="A28" s="17">
        <v>21</v>
      </c>
      <c r="B28">
        <v>9</v>
      </c>
      <c r="C28" t="s">
        <v>23</v>
      </c>
      <c r="D28" t="s">
        <v>734</v>
      </c>
      <c r="E28" t="s">
        <v>1382</v>
      </c>
      <c r="F28" t="s">
        <v>146</v>
      </c>
      <c r="G28" s="59">
        <v>4625.4066300000013</v>
      </c>
      <c r="H28">
        <v>111</v>
      </c>
      <c r="I28">
        <v>2</v>
      </c>
      <c r="J28" s="12">
        <v>9.8055555555555554</v>
      </c>
      <c r="K28" s="12">
        <v>3.4722222222222223</v>
      </c>
      <c r="L28">
        <v>7</v>
      </c>
      <c r="M28" s="12">
        <v>16.907077825933754</v>
      </c>
      <c r="N28" s="12">
        <v>42.261783783644802</v>
      </c>
      <c r="O28" s="12">
        <v>24101.428778637826</v>
      </c>
      <c r="P28" s="12">
        <v>1310.2795166300966</v>
      </c>
      <c r="Q28" s="12">
        <v>9513.7483572154597</v>
      </c>
      <c r="R28" s="58">
        <v>4.0829034804970951E-2</v>
      </c>
      <c r="S28" s="58">
        <v>3.4186454772244293E-3</v>
      </c>
      <c r="T28" s="58">
        <v>5.2493438320209973E-3</v>
      </c>
      <c r="U28" s="58">
        <v>9.559752560265096E-3</v>
      </c>
      <c r="V28" s="58">
        <v>1.7196583984261639E-2</v>
      </c>
      <c r="W28" s="58">
        <v>2.2435897435897436E-2</v>
      </c>
      <c r="X28" s="58">
        <v>4.9112739665024508E-3</v>
      </c>
      <c r="Y28" s="58">
        <v>3.6256295492953337E-4</v>
      </c>
      <c r="Z28" s="58">
        <v>3.6192978651675639E-3</v>
      </c>
      <c r="AA28" s="58">
        <v>2.7416985987127417E-4</v>
      </c>
      <c r="AB28" s="58">
        <v>4.2982294864105011E-3</v>
      </c>
      <c r="AC28" s="18">
        <v>1.0195890202501988E-2</v>
      </c>
      <c r="AD28" s="17">
        <v>21</v>
      </c>
      <c r="AE28">
        <f t="shared" si="1"/>
        <v>3</v>
      </c>
      <c r="AF28" s="25">
        <v>0.67085092563090709</v>
      </c>
      <c r="AG28" t="str">
        <f>IF(AF28&lt;='CAV Tier 1 Analysis'!$A$5,"Tier 1", "Tier 2")</f>
        <v>Tier 2</v>
      </c>
      <c r="AH28" t="str">
        <f t="shared" si="2"/>
        <v>Arizona - Tier 2</v>
      </c>
      <c r="AI28" t="str">
        <f t="shared" si="3"/>
        <v>Arizona - Graham County* - Tier 2</v>
      </c>
    </row>
    <row r="29" spans="1:35" x14ac:dyDescent="0.3">
      <c r="A29" s="17">
        <v>22</v>
      </c>
      <c r="B29">
        <v>9</v>
      </c>
      <c r="C29" t="s">
        <v>23</v>
      </c>
      <c r="D29" t="s">
        <v>718</v>
      </c>
      <c r="E29" t="s">
        <v>1366</v>
      </c>
      <c r="F29" t="s">
        <v>116</v>
      </c>
      <c r="G29" s="59">
        <v>6002.0696500000022</v>
      </c>
      <c r="H29">
        <v>625</v>
      </c>
      <c r="I29">
        <v>0</v>
      </c>
      <c r="J29" s="12">
        <v>7.083333333333333</v>
      </c>
      <c r="K29" s="12">
        <v>2.1166666666666667</v>
      </c>
      <c r="L29">
        <v>1</v>
      </c>
      <c r="M29" s="12">
        <v>18.858986213197301</v>
      </c>
      <c r="N29" s="12">
        <v>241.51450918400161</v>
      </c>
      <c r="O29" s="12">
        <v>68248.578750721717</v>
      </c>
      <c r="P29" s="12">
        <v>0</v>
      </c>
      <c r="Q29" s="12">
        <v>2237.7525796669215</v>
      </c>
      <c r="R29" s="58">
        <v>5.2981009075457185E-2</v>
      </c>
      <c r="S29" s="58">
        <v>1.9249129939326742E-2</v>
      </c>
      <c r="T29" s="58">
        <v>0</v>
      </c>
      <c r="U29" s="58">
        <v>6.9057702630810191E-3</v>
      </c>
      <c r="V29" s="58">
        <v>1.0483037596805895E-2</v>
      </c>
      <c r="W29" s="58">
        <v>3.205128205128205E-3</v>
      </c>
      <c r="X29" s="58">
        <v>5.4782765524053053E-3</v>
      </c>
      <c r="Y29" s="58">
        <v>2.0719478987537357E-3</v>
      </c>
      <c r="Z29" s="58">
        <v>1.0248850291902412E-2</v>
      </c>
      <c r="AA29" s="58">
        <v>0</v>
      </c>
      <c r="AB29" s="58">
        <v>1.0109973230394216E-3</v>
      </c>
      <c r="AC29" s="18">
        <v>1.0148558831445447E-2</v>
      </c>
      <c r="AD29" s="17">
        <v>22</v>
      </c>
      <c r="AE29">
        <f t="shared" si="1"/>
        <v>3</v>
      </c>
      <c r="AF29" s="25">
        <v>0.68099948446235259</v>
      </c>
      <c r="AG29" t="str">
        <f>IF(AF29&lt;='CAV Tier 1 Analysis'!$A$5,"Tier 1", "Tier 2")</f>
        <v>Tier 2</v>
      </c>
      <c r="AH29" t="str">
        <f t="shared" si="2"/>
        <v>Arizona - Tier 2</v>
      </c>
      <c r="AI29" t="str">
        <f t="shared" si="3"/>
        <v>Arizona - Cochise County* - Tier 2</v>
      </c>
    </row>
    <row r="30" spans="1:35" x14ac:dyDescent="0.3">
      <c r="A30" s="17">
        <v>23</v>
      </c>
      <c r="B30">
        <v>9</v>
      </c>
      <c r="C30" t="s">
        <v>23</v>
      </c>
      <c r="D30" t="s">
        <v>730</v>
      </c>
      <c r="E30" t="s">
        <v>1378</v>
      </c>
      <c r="F30" t="s">
        <v>155</v>
      </c>
      <c r="G30" s="59">
        <v>4732.2871500000001</v>
      </c>
      <c r="H30">
        <v>169</v>
      </c>
      <c r="I30">
        <v>2</v>
      </c>
      <c r="J30" s="12">
        <v>14.859375</v>
      </c>
      <c r="K30" s="12">
        <v>3.328125</v>
      </c>
      <c r="L30">
        <v>5</v>
      </c>
      <c r="M30" s="12">
        <v>13.968636311513771</v>
      </c>
      <c r="N30" s="12">
        <v>51.256321330287996</v>
      </c>
      <c r="O30" s="12">
        <v>37018.418467174401</v>
      </c>
      <c r="P30" s="12">
        <v>236.5384898045013</v>
      </c>
      <c r="Q30" s="12">
        <v>3733.7113787360431</v>
      </c>
      <c r="R30" s="58">
        <v>4.177248233729166E-2</v>
      </c>
      <c r="S30" s="58">
        <v>5.2049647355939515E-3</v>
      </c>
      <c r="T30" s="58">
        <v>5.2493438320209973E-3</v>
      </c>
      <c r="U30" s="58">
        <v>1.4486884235713343E-2</v>
      </c>
      <c r="V30" s="58">
        <v>1.648292574891478E-2</v>
      </c>
      <c r="W30" s="58">
        <v>1.6025641025641024E-2</v>
      </c>
      <c r="X30" s="58">
        <v>4.0576970527128635E-3</v>
      </c>
      <c r="Y30" s="58">
        <v>4.397269035179416E-4</v>
      </c>
      <c r="Z30" s="58">
        <v>5.5590348672140515E-3</v>
      </c>
      <c r="AA30" s="58">
        <v>4.9494572555522244E-5</v>
      </c>
      <c r="AB30" s="58">
        <v>1.6868586112705204E-3</v>
      </c>
      <c r="AC30" s="18">
        <v>1.0092277629313333E-2</v>
      </c>
      <c r="AD30" s="17">
        <v>23</v>
      </c>
      <c r="AE30">
        <f t="shared" si="1"/>
        <v>3</v>
      </c>
      <c r="AF30" s="25">
        <v>0.6910917620916659</v>
      </c>
      <c r="AG30" t="str">
        <f>IF(AF30&lt;='CAV Tier 1 Analysis'!$A$5,"Tier 1", "Tier 2")</f>
        <v>Tier 2</v>
      </c>
      <c r="AH30" t="str">
        <f t="shared" si="2"/>
        <v>Arizona - Tier 2</v>
      </c>
      <c r="AI30" t="str">
        <f t="shared" si="3"/>
        <v>Arizona - Gila County * - Tier 2</v>
      </c>
    </row>
    <row r="31" spans="1:35" x14ac:dyDescent="0.3">
      <c r="A31" s="17">
        <v>24</v>
      </c>
      <c r="B31">
        <v>9</v>
      </c>
      <c r="C31" t="s">
        <v>23</v>
      </c>
      <c r="D31" t="s">
        <v>791</v>
      </c>
      <c r="E31" t="s">
        <v>1441</v>
      </c>
      <c r="F31" t="s">
        <v>294</v>
      </c>
      <c r="G31" s="59">
        <v>1830.7573700000003</v>
      </c>
      <c r="H31">
        <v>49</v>
      </c>
      <c r="I31">
        <v>8</v>
      </c>
      <c r="J31" s="12">
        <v>8.1538461538461533</v>
      </c>
      <c r="K31" s="12">
        <v>5.384615384615385</v>
      </c>
      <c r="L31">
        <v>1</v>
      </c>
      <c r="M31" s="12">
        <v>76.910034752447856</v>
      </c>
      <c r="N31" s="12">
        <v>3.341296808240616</v>
      </c>
      <c r="O31" s="12">
        <v>6194.1043969350812</v>
      </c>
      <c r="P31" s="12">
        <v>0</v>
      </c>
      <c r="Q31" s="12">
        <v>1705.8759096814165</v>
      </c>
      <c r="R31" s="58">
        <v>1.6160321104392732E-2</v>
      </c>
      <c r="S31" s="58">
        <v>1.5091317872432165E-3</v>
      </c>
      <c r="T31" s="58">
        <v>2.0997375328083989E-2</v>
      </c>
      <c r="U31" s="58">
        <v>7.9494477598543497E-3</v>
      </c>
      <c r="V31" s="58">
        <v>2.6667933317131895E-2</v>
      </c>
      <c r="W31" s="58">
        <v>3.205128205128205E-3</v>
      </c>
      <c r="X31" s="58">
        <v>2.2341309085541789E-2</v>
      </c>
      <c r="Y31" s="58">
        <v>2.8664915099044083E-5</v>
      </c>
      <c r="Z31" s="58">
        <v>9.3016513777484063E-4</v>
      </c>
      <c r="AA31" s="58">
        <v>0</v>
      </c>
      <c r="AB31" s="58">
        <v>7.7070002903629944E-4</v>
      </c>
      <c r="AC31" s="18">
        <v>9.1418342426623968E-3</v>
      </c>
      <c r="AD31" s="17">
        <v>24</v>
      </c>
      <c r="AE31">
        <f t="shared" si="1"/>
        <v>3</v>
      </c>
      <c r="AF31" s="25">
        <v>0.70023359633432825</v>
      </c>
      <c r="AG31" t="str">
        <f>IF(AF31&lt;='CAV Tier 1 Analysis'!$A$5,"Tier 1", "Tier 2")</f>
        <v>Tier 2</v>
      </c>
      <c r="AH31" t="str">
        <f t="shared" si="2"/>
        <v>Arizona - Tier 2</v>
      </c>
      <c r="AI31" t="str">
        <f t="shared" si="3"/>
        <v>Arizona - Greenlee County* - Tier 2</v>
      </c>
    </row>
    <row r="32" spans="1:35" x14ac:dyDescent="0.3">
      <c r="A32" s="17">
        <v>25</v>
      </c>
      <c r="B32">
        <v>9</v>
      </c>
      <c r="C32" t="s">
        <v>23</v>
      </c>
      <c r="D32" t="s">
        <v>801</v>
      </c>
      <c r="E32" t="s">
        <v>1451</v>
      </c>
      <c r="F32" t="s">
        <v>177</v>
      </c>
      <c r="G32" s="59">
        <v>4091.5476800000006</v>
      </c>
      <c r="H32">
        <v>200</v>
      </c>
      <c r="I32">
        <v>5</v>
      </c>
      <c r="J32" s="12">
        <v>2.8181818181818183</v>
      </c>
      <c r="K32" s="12">
        <v>5.5454545454545459</v>
      </c>
      <c r="L32">
        <v>2</v>
      </c>
      <c r="M32" s="12">
        <v>11.915751596471679</v>
      </c>
      <c r="N32" s="12">
        <v>86.891409563952436</v>
      </c>
      <c r="O32" s="12">
        <v>12374.385438334293</v>
      </c>
      <c r="P32" s="12">
        <v>5142.8169785934824</v>
      </c>
      <c r="Q32" s="12">
        <v>988.9365310419289</v>
      </c>
      <c r="R32" s="58">
        <v>3.6116596008969298E-2</v>
      </c>
      <c r="S32" s="58">
        <v>6.1597215805845578E-3</v>
      </c>
      <c r="T32" s="58">
        <v>1.3123359580052493E-2</v>
      </c>
      <c r="U32" s="58">
        <v>2.7475364041349083E-3</v>
      </c>
      <c r="V32" s="58">
        <v>2.746450794868259E-2</v>
      </c>
      <c r="W32" s="58">
        <v>6.41025641025641E-3</v>
      </c>
      <c r="X32" s="58">
        <v>3.4613622300416255E-3</v>
      </c>
      <c r="Y32" s="58">
        <v>7.454395765871749E-4</v>
      </c>
      <c r="Z32" s="58">
        <v>1.8582544301033411E-3</v>
      </c>
      <c r="AA32" s="58">
        <v>1.0761103966510693E-3</v>
      </c>
      <c r="AB32" s="58">
        <v>4.4679299875417827E-4</v>
      </c>
      <c r="AC32" s="18">
        <v>9.0554488695288784E-3</v>
      </c>
      <c r="AD32" s="17">
        <v>25</v>
      </c>
      <c r="AE32">
        <f t="shared" si="1"/>
        <v>3</v>
      </c>
      <c r="AF32" s="25">
        <v>0.70928904520385716</v>
      </c>
      <c r="AG32" t="str">
        <f>IF(AF32&lt;='CAV Tier 1 Analysis'!$A$5,"Tier 1", "Tier 2")</f>
        <v>Tier 2</v>
      </c>
      <c r="AH32" t="str">
        <f t="shared" si="2"/>
        <v>Arizona - Tier 2</v>
      </c>
      <c r="AI32" t="str">
        <f t="shared" si="3"/>
        <v>Arizona - La Paz County* - Tier 2</v>
      </c>
    </row>
    <row r="33" spans="1:35" x14ac:dyDescent="0.3">
      <c r="A33" s="17">
        <v>26</v>
      </c>
      <c r="B33">
        <v>9</v>
      </c>
      <c r="C33" t="s">
        <v>23</v>
      </c>
      <c r="D33" t="s">
        <v>746</v>
      </c>
      <c r="E33" t="s">
        <v>1394</v>
      </c>
      <c r="F33" t="s">
        <v>127</v>
      </c>
      <c r="G33" s="59">
        <v>116.62610000000002</v>
      </c>
      <c r="H33">
        <v>89</v>
      </c>
      <c r="I33">
        <v>5</v>
      </c>
      <c r="J33" s="12">
        <v>10</v>
      </c>
      <c r="K33" s="12">
        <v>1</v>
      </c>
      <c r="L33">
        <v>3</v>
      </c>
      <c r="M33" s="12">
        <v>5.442220051943778</v>
      </c>
      <c r="N33" s="12">
        <v>1953.2225166351679</v>
      </c>
      <c r="O33" s="12">
        <v>58884.887795848903</v>
      </c>
      <c r="P33" s="12">
        <v>39805.223686990874</v>
      </c>
      <c r="Q33" s="12">
        <v>49491.669856993569</v>
      </c>
      <c r="R33" s="58">
        <v>1.029472968967492E-3</v>
      </c>
      <c r="S33" s="58">
        <v>2.741076103360128E-3</v>
      </c>
      <c r="T33" s="58">
        <v>1.3123359580052493E-2</v>
      </c>
      <c r="U33" s="58">
        <v>9.7493227243496735E-3</v>
      </c>
      <c r="V33" s="58">
        <v>4.9526161874673515E-3</v>
      </c>
      <c r="W33" s="58">
        <v>9.6153846153846159E-3</v>
      </c>
      <c r="X33" s="58">
        <v>1.5808902009128197E-3</v>
      </c>
      <c r="Y33" s="58">
        <v>1.6756654922365218E-2</v>
      </c>
      <c r="Z33" s="58">
        <v>8.8427101416928017E-3</v>
      </c>
      <c r="AA33" s="58">
        <v>8.3290568629777011E-3</v>
      </c>
      <c r="AB33" s="58">
        <v>2.2359909756251489E-2</v>
      </c>
      <c r="AC33" s="18">
        <v>9.0073140057983451E-3</v>
      </c>
      <c r="AD33" s="17">
        <v>26</v>
      </c>
      <c r="AE33">
        <f t="shared" si="1"/>
        <v>3</v>
      </c>
      <c r="AF33" s="25">
        <v>0.71829635920965551</v>
      </c>
      <c r="AG33" t="str">
        <f>IF(AF33&lt;='CAV Tier 1 Analysis'!$A$5,"Tier 1", "Tier 2")</f>
        <v>Tier 2</v>
      </c>
      <c r="AH33" t="str">
        <f t="shared" si="2"/>
        <v>Arizona - Tier 2</v>
      </c>
      <c r="AI33" t="str">
        <f t="shared" si="3"/>
        <v>Arizona - Goodyear, City Of - Tier 2</v>
      </c>
    </row>
    <row r="34" spans="1:35" x14ac:dyDescent="0.3">
      <c r="A34" s="17">
        <v>27</v>
      </c>
      <c r="B34">
        <v>9</v>
      </c>
      <c r="C34" t="s">
        <v>23</v>
      </c>
      <c r="D34" t="s">
        <v>754</v>
      </c>
      <c r="E34" t="s">
        <v>1402</v>
      </c>
      <c r="F34" t="s">
        <v>437</v>
      </c>
      <c r="G34" s="59">
        <v>5.5584399999999992</v>
      </c>
      <c r="H34">
        <v>35</v>
      </c>
      <c r="I34">
        <v>15</v>
      </c>
      <c r="J34" s="12">
        <v>10</v>
      </c>
      <c r="K34" s="12">
        <v>1</v>
      </c>
      <c r="L34">
        <v>11</v>
      </c>
      <c r="M34" s="12">
        <v>2.6391595483624908</v>
      </c>
      <c r="N34" s="12">
        <v>276.68768343454246</v>
      </c>
      <c r="O34" s="12">
        <v>7925.7362371076306</v>
      </c>
      <c r="P34" s="12">
        <v>7016.3928896987672</v>
      </c>
      <c r="Q34" s="12">
        <v>3964.7411472376807</v>
      </c>
      <c r="R34" s="58">
        <v>4.9065035439131249E-5</v>
      </c>
      <c r="S34" s="58">
        <v>1.0779512766022977E-3</v>
      </c>
      <c r="T34" s="58">
        <v>3.937007874015748E-2</v>
      </c>
      <c r="U34" s="58">
        <v>9.7493227243496735E-3</v>
      </c>
      <c r="V34" s="58">
        <v>4.9526161874673515E-3</v>
      </c>
      <c r="W34" s="58">
        <v>3.5256410256410256E-2</v>
      </c>
      <c r="X34" s="58">
        <v>7.6663961192851573E-4</v>
      </c>
      <c r="Y34" s="58">
        <v>2.3736978214690817E-3</v>
      </c>
      <c r="Z34" s="58">
        <v>1.1902033072939717E-3</v>
      </c>
      <c r="AA34" s="58">
        <v>1.4681473921824178E-3</v>
      </c>
      <c r="AB34" s="58">
        <v>1.7912358688904576E-3</v>
      </c>
      <c r="AC34" s="18">
        <v>8.9132152929264231E-3</v>
      </c>
      <c r="AD34" s="17">
        <v>27</v>
      </c>
      <c r="AE34">
        <f t="shared" si="1"/>
        <v>3</v>
      </c>
      <c r="AF34" s="25">
        <v>0.72720957450258195</v>
      </c>
      <c r="AG34" t="str">
        <f>IF(AF34&lt;='CAV Tier 1 Analysis'!$A$5,"Tier 1", "Tier 2")</f>
        <v>Tier 2</v>
      </c>
      <c r="AH34" t="str">
        <f t="shared" si="2"/>
        <v>Arizona - Tier 2</v>
      </c>
      <c r="AI34" t="str">
        <f t="shared" si="3"/>
        <v>Arizona - Tolleson, City Of - Tier 2</v>
      </c>
    </row>
    <row r="35" spans="1:35" x14ac:dyDescent="0.3">
      <c r="A35" s="17">
        <v>28</v>
      </c>
      <c r="B35">
        <v>9</v>
      </c>
      <c r="C35" t="s">
        <v>23</v>
      </c>
      <c r="D35" t="s">
        <v>739</v>
      </c>
      <c r="E35" t="s">
        <v>1387</v>
      </c>
      <c r="F35" t="s">
        <v>133</v>
      </c>
      <c r="G35" s="59">
        <v>41.783989999999989</v>
      </c>
      <c r="H35">
        <v>67</v>
      </c>
      <c r="I35">
        <v>7</v>
      </c>
      <c r="J35" s="12">
        <v>10</v>
      </c>
      <c r="K35" s="12">
        <v>1</v>
      </c>
      <c r="L35">
        <v>0</v>
      </c>
      <c r="M35" s="12">
        <v>15.634043326163912</v>
      </c>
      <c r="N35" s="12">
        <v>1709.6277219624133</v>
      </c>
      <c r="O35" s="12">
        <v>69071.70065733463</v>
      </c>
      <c r="P35" s="12">
        <v>62235.970967943642</v>
      </c>
      <c r="Q35" s="12">
        <v>39599.309888992924</v>
      </c>
      <c r="R35" s="58">
        <v>3.6883243322556424E-4</v>
      </c>
      <c r="S35" s="58">
        <v>2.0635067294958267E-3</v>
      </c>
      <c r="T35" s="58">
        <v>1.8372703412073491E-2</v>
      </c>
      <c r="U35" s="58">
        <v>9.7493227243496735E-3</v>
      </c>
      <c r="V35" s="58">
        <v>4.9526161874673515E-3</v>
      </c>
      <c r="W35" s="58">
        <v>0</v>
      </c>
      <c r="X35" s="58">
        <v>4.5414749236667449E-3</v>
      </c>
      <c r="Y35" s="58">
        <v>1.4666860298121602E-2</v>
      </c>
      <c r="Z35" s="58">
        <v>1.0372458040917579E-2</v>
      </c>
      <c r="AA35" s="58">
        <v>1.302258580910938E-2</v>
      </c>
      <c r="AB35" s="58">
        <v>1.7890626808232449E-2</v>
      </c>
      <c r="AC35" s="18">
        <v>8.72736248787815E-3</v>
      </c>
      <c r="AD35" s="17">
        <v>28</v>
      </c>
      <c r="AE35">
        <f t="shared" si="1"/>
        <v>3</v>
      </c>
      <c r="AF35" s="25">
        <v>0.73593693699046014</v>
      </c>
      <c r="AG35" t="str">
        <f>IF(AF35&lt;='CAV Tier 1 Analysis'!$A$5,"Tier 1", "Tier 2")</f>
        <v>Tier 2</v>
      </c>
      <c r="AH35" t="str">
        <f t="shared" si="2"/>
        <v>Arizona - Tier 2</v>
      </c>
      <c r="AI35" t="str">
        <f t="shared" si="3"/>
        <v>Arizona - Avondale, City Of - Tier 2</v>
      </c>
    </row>
    <row r="36" spans="1:35" x14ac:dyDescent="0.3">
      <c r="A36" s="17">
        <v>29</v>
      </c>
      <c r="B36">
        <v>9</v>
      </c>
      <c r="C36" t="s">
        <v>23</v>
      </c>
      <c r="D36" t="s">
        <v>737</v>
      </c>
      <c r="E36" t="s">
        <v>1385</v>
      </c>
      <c r="F36" t="s">
        <v>548</v>
      </c>
      <c r="G36" s="59">
        <v>2.5975700000000002</v>
      </c>
      <c r="H36">
        <v>16</v>
      </c>
      <c r="I36">
        <v>2</v>
      </c>
      <c r="J36" s="12">
        <v>8</v>
      </c>
      <c r="K36" s="12">
        <v>7</v>
      </c>
      <c r="L36">
        <v>13</v>
      </c>
      <c r="M36" s="12">
        <v>11.728411553875352</v>
      </c>
      <c r="N36" s="12">
        <v>4.4900922272474002</v>
      </c>
      <c r="O36" s="12">
        <v>86.874342143404419</v>
      </c>
      <c r="P36" s="12">
        <v>70.845502550911206</v>
      </c>
      <c r="Q36" s="12">
        <v>15.051106356031639</v>
      </c>
      <c r="R36" s="58">
        <v>2.292907076547092E-5</v>
      </c>
      <c r="S36" s="58">
        <v>4.9277772644676463E-4</v>
      </c>
      <c r="T36" s="58">
        <v>5.2493438320209973E-3</v>
      </c>
      <c r="U36" s="58">
        <v>7.7994581794797388E-3</v>
      </c>
      <c r="V36" s="58">
        <v>3.4668313312271465E-2</v>
      </c>
      <c r="W36" s="58">
        <v>4.1666666666666664E-2</v>
      </c>
      <c r="X36" s="58">
        <v>3.4069425199320822E-3</v>
      </c>
      <c r="Y36" s="58">
        <v>3.8520406856251919E-5</v>
      </c>
      <c r="Z36" s="58">
        <v>1.3045870597354307E-5</v>
      </c>
      <c r="AA36" s="58">
        <v>1.4824090020768294E-5</v>
      </c>
      <c r="AB36" s="58">
        <v>6.7999600907596911E-6</v>
      </c>
      <c r="AC36" s="18">
        <v>8.48905651228621E-3</v>
      </c>
      <c r="AD36" s="17">
        <v>29</v>
      </c>
      <c r="AE36">
        <f t="shared" si="1"/>
        <v>3</v>
      </c>
      <c r="AF36" s="25">
        <v>0.74442599350274641</v>
      </c>
      <c r="AG36" t="str">
        <f>IF(AF36&lt;='CAV Tier 1 Analysis'!$A$5,"Tier 1", "Tier 2")</f>
        <v>Tier 2</v>
      </c>
      <c r="AH36" t="str">
        <f t="shared" si="2"/>
        <v>Arizona - Tier 2</v>
      </c>
      <c r="AI36" t="str">
        <f t="shared" si="3"/>
        <v>Arizona - Duncan, Town Of - Tier 2</v>
      </c>
    </row>
    <row r="37" spans="1:35" x14ac:dyDescent="0.3">
      <c r="A37" s="17">
        <v>30</v>
      </c>
      <c r="B37">
        <v>9</v>
      </c>
      <c r="C37" t="s">
        <v>23</v>
      </c>
      <c r="D37" t="s">
        <v>785</v>
      </c>
      <c r="E37" t="s">
        <v>1435</v>
      </c>
      <c r="F37" t="s">
        <v>148</v>
      </c>
      <c r="G37" s="59">
        <v>106.9203</v>
      </c>
      <c r="H37">
        <v>596</v>
      </c>
      <c r="I37">
        <v>0</v>
      </c>
      <c r="J37" s="12">
        <v>3</v>
      </c>
      <c r="K37" s="12">
        <v>2</v>
      </c>
      <c r="L37">
        <v>0</v>
      </c>
      <c r="M37" s="12">
        <v>46.547971339399538</v>
      </c>
      <c r="N37" s="12">
        <v>403.87587582252746</v>
      </c>
      <c r="O37" s="12">
        <v>91540.302627458659</v>
      </c>
      <c r="P37" s="12">
        <v>89785.843678733625</v>
      </c>
      <c r="Q37" s="12">
        <v>21135.163916817604</v>
      </c>
      <c r="R37" s="58">
        <v>9.4379867528704908E-4</v>
      </c>
      <c r="S37" s="58">
        <v>1.8355970310141981E-2</v>
      </c>
      <c r="T37" s="58">
        <v>0</v>
      </c>
      <c r="U37" s="58">
        <v>2.924796817304902E-3</v>
      </c>
      <c r="V37" s="58">
        <v>9.905232374934703E-3</v>
      </c>
      <c r="W37" s="58">
        <v>0</v>
      </c>
      <c r="X37" s="58">
        <v>1.3521546549104464E-2</v>
      </c>
      <c r="Y37" s="58">
        <v>3.4648426510486535E-3</v>
      </c>
      <c r="Z37" s="58">
        <v>1.3746555232028824E-2</v>
      </c>
      <c r="AA37" s="58">
        <v>1.8787267806134832E-2</v>
      </c>
      <c r="AB37" s="58">
        <v>9.5486848439171219E-3</v>
      </c>
      <c r="AC37" s="18">
        <v>8.2907904781729571E-3</v>
      </c>
      <c r="AD37" s="17">
        <v>30</v>
      </c>
      <c r="AE37">
        <f t="shared" si="1"/>
        <v>3</v>
      </c>
      <c r="AF37" s="25">
        <v>0.75271678398091935</v>
      </c>
      <c r="AG37" t="str">
        <f>IF(AF37&lt;='CAV Tier 1 Analysis'!$A$5,"Tier 1", "Tier 2")</f>
        <v>Tier 2</v>
      </c>
      <c r="AH37" t="str">
        <f t="shared" si="2"/>
        <v>Arizona - Tier 2</v>
      </c>
      <c r="AI37" t="str">
        <f t="shared" si="3"/>
        <v>Arizona - Yuma, City Of - Tier 2</v>
      </c>
    </row>
    <row r="38" spans="1:35" x14ac:dyDescent="0.3">
      <c r="A38" s="17">
        <v>31</v>
      </c>
      <c r="B38">
        <v>9</v>
      </c>
      <c r="C38" t="s">
        <v>23</v>
      </c>
      <c r="D38" t="s">
        <v>752</v>
      </c>
      <c r="E38" t="s">
        <v>1400</v>
      </c>
      <c r="F38" t="s">
        <v>117</v>
      </c>
      <c r="G38" s="59">
        <v>69.626320000000007</v>
      </c>
      <c r="H38">
        <v>122</v>
      </c>
      <c r="I38">
        <v>0</v>
      </c>
      <c r="J38" s="12">
        <v>10</v>
      </c>
      <c r="K38" s="12">
        <v>1</v>
      </c>
      <c r="L38">
        <v>0</v>
      </c>
      <c r="M38" s="12">
        <v>0.94919248927704325</v>
      </c>
      <c r="N38" s="12">
        <v>2393.08775313861</v>
      </c>
      <c r="O38" s="12">
        <v>84881.111457520718</v>
      </c>
      <c r="P38" s="12">
        <v>73490.468828246987</v>
      </c>
      <c r="Q38" s="12">
        <v>43098.966872105098</v>
      </c>
      <c r="R38" s="58">
        <v>6.146001141140848E-4</v>
      </c>
      <c r="S38" s="58">
        <v>3.7574301641565802E-3</v>
      </c>
      <c r="T38" s="58">
        <v>0</v>
      </c>
      <c r="U38" s="58">
        <v>9.7493227243496735E-3</v>
      </c>
      <c r="V38" s="58">
        <v>4.9526161874673515E-3</v>
      </c>
      <c r="W38" s="58">
        <v>0</v>
      </c>
      <c r="X38" s="58">
        <v>2.757273852868503E-4</v>
      </c>
      <c r="Y38" s="58">
        <v>2.0530249542362867E-2</v>
      </c>
      <c r="Z38" s="58">
        <v>1.2746548277816159E-2</v>
      </c>
      <c r="AA38" s="58">
        <v>1.5377536842165961E-2</v>
      </c>
      <c r="AB38" s="58">
        <v>1.9471741661425585E-2</v>
      </c>
      <c r="AC38" s="18">
        <v>7.9523429908313729E-3</v>
      </c>
      <c r="AD38" s="17">
        <v>31</v>
      </c>
      <c r="AE38">
        <f t="shared" si="1"/>
        <v>4</v>
      </c>
      <c r="AF38" s="25">
        <v>0.76066912697175071</v>
      </c>
      <c r="AG38" t="str">
        <f>IF(AF38&lt;='CAV Tier 1 Analysis'!$A$5,"Tier 1", "Tier 2")</f>
        <v>Tier 2</v>
      </c>
      <c r="AH38" t="str">
        <f t="shared" si="2"/>
        <v>Arizona - Tier 2</v>
      </c>
      <c r="AI38" t="str">
        <f t="shared" si="3"/>
        <v>Arizona - Surprise, City Of - Tier 2</v>
      </c>
    </row>
    <row r="39" spans="1:35" x14ac:dyDescent="0.3">
      <c r="A39" s="17">
        <v>32</v>
      </c>
      <c r="B39">
        <v>9</v>
      </c>
      <c r="C39" t="s">
        <v>23</v>
      </c>
      <c r="D39" t="s">
        <v>733</v>
      </c>
      <c r="E39" t="s">
        <v>1381</v>
      </c>
      <c r="F39" t="s">
        <v>574</v>
      </c>
      <c r="G39" s="59">
        <v>0.41566000000000003</v>
      </c>
      <c r="H39">
        <v>0</v>
      </c>
      <c r="I39">
        <v>0</v>
      </c>
      <c r="J39" s="12">
        <v>12</v>
      </c>
      <c r="K39" s="12">
        <v>1</v>
      </c>
      <c r="L39">
        <v>21</v>
      </c>
      <c r="M39" s="12">
        <v>0</v>
      </c>
      <c r="N39" s="12">
        <v>1.9986087102416901E-2</v>
      </c>
      <c r="O39" s="12">
        <v>1.7124521144298492</v>
      </c>
      <c r="P39" s="12">
        <v>0</v>
      </c>
      <c r="Q39" s="12">
        <v>0</v>
      </c>
      <c r="R39" s="58">
        <v>3.6690820860941737E-6</v>
      </c>
      <c r="S39" s="58">
        <v>0</v>
      </c>
      <c r="T39" s="58">
        <v>0</v>
      </c>
      <c r="U39" s="58">
        <v>1.1699187269219608E-2</v>
      </c>
      <c r="V39" s="58">
        <v>4.9526161874673515E-3</v>
      </c>
      <c r="W39" s="58">
        <v>6.7307692307692304E-2</v>
      </c>
      <c r="X39" s="58">
        <v>0</v>
      </c>
      <c r="Y39" s="58">
        <v>1.7146022123504339E-7</v>
      </c>
      <c r="Z39" s="58">
        <v>2.5715796100234053E-7</v>
      </c>
      <c r="AA39" s="58">
        <v>0</v>
      </c>
      <c r="AB39" s="58">
        <v>0</v>
      </c>
      <c r="AC39" s="18">
        <v>7.6330539513316002E-3</v>
      </c>
      <c r="AD39" s="17">
        <v>32</v>
      </c>
      <c r="AE39">
        <f t="shared" si="1"/>
        <v>4</v>
      </c>
      <c r="AF39" s="25">
        <v>0.76830218092308233</v>
      </c>
      <c r="AG39" t="str">
        <f>IF(AF39&lt;='CAV Tier 1 Analysis'!$A$5,"Tier 1", "Tier 2")</f>
        <v>Tier 2</v>
      </c>
      <c r="AH39" t="str">
        <f t="shared" si="2"/>
        <v>Arizona - Tier 2</v>
      </c>
      <c r="AI39" t="str">
        <f t="shared" si="3"/>
        <v>Arizona - Winkelman, Town Of - Tier 2</v>
      </c>
    </row>
    <row r="40" spans="1:35" x14ac:dyDescent="0.3">
      <c r="A40" s="17">
        <v>33</v>
      </c>
      <c r="B40">
        <v>9</v>
      </c>
      <c r="C40" t="s">
        <v>23</v>
      </c>
      <c r="D40" t="s">
        <v>777</v>
      </c>
      <c r="E40" t="s">
        <v>1426</v>
      </c>
      <c r="F40" t="s">
        <v>382</v>
      </c>
      <c r="G40" s="59">
        <v>20.841259999999998</v>
      </c>
      <c r="H40">
        <v>248</v>
      </c>
      <c r="I40">
        <v>5</v>
      </c>
      <c r="J40" s="12">
        <v>5</v>
      </c>
      <c r="K40" s="12">
        <v>4</v>
      </c>
      <c r="L40">
        <v>1</v>
      </c>
      <c r="M40" s="12">
        <v>73.219527034353987</v>
      </c>
      <c r="N40" s="12">
        <v>620.56120434948707</v>
      </c>
      <c r="O40" s="12">
        <v>18919.209720272163</v>
      </c>
      <c r="P40" s="12">
        <v>18575.052619822127</v>
      </c>
      <c r="Q40" s="12">
        <v>86.179154899658897</v>
      </c>
      <c r="R40" s="58">
        <v>1.8396837251029939E-4</v>
      </c>
      <c r="S40" s="58">
        <v>7.6380547599248514E-3</v>
      </c>
      <c r="T40" s="58">
        <v>1.3123359580052493E-2</v>
      </c>
      <c r="U40" s="58">
        <v>4.8746613621748367E-3</v>
      </c>
      <c r="V40" s="58">
        <v>1.9810464749869406E-2</v>
      </c>
      <c r="W40" s="58">
        <v>3.205128205128205E-3</v>
      </c>
      <c r="X40" s="58">
        <v>2.1269267265798777E-2</v>
      </c>
      <c r="Y40" s="58">
        <v>5.3237815307420021E-3</v>
      </c>
      <c r="Z40" s="58">
        <v>2.8410869737287218E-3</v>
      </c>
      <c r="AA40" s="58">
        <v>3.8867428737466066E-3</v>
      </c>
      <c r="AB40" s="58">
        <v>3.8934999202781934E-5</v>
      </c>
      <c r="AC40" s="18">
        <v>7.4723136975344525E-3</v>
      </c>
      <c r="AD40" s="17">
        <v>33</v>
      </c>
      <c r="AE40">
        <f t="shared" si="1"/>
        <v>4</v>
      </c>
      <c r="AF40" s="25">
        <v>0.77577449462061676</v>
      </c>
      <c r="AG40" t="str">
        <f>IF(AF40&lt;='CAV Tier 1 Analysis'!$A$5,"Tier 1", "Tier 2")</f>
        <v>Tier 2</v>
      </c>
      <c r="AH40" t="str">
        <f t="shared" si="2"/>
        <v>Arizona - Tier 2</v>
      </c>
      <c r="AI40" t="str">
        <f t="shared" si="3"/>
        <v>Arizona - Nogales, City Of - Tier 2</v>
      </c>
    </row>
    <row r="41" spans="1:35" x14ac:dyDescent="0.3">
      <c r="A41" s="17">
        <v>34</v>
      </c>
      <c r="B41">
        <v>9</v>
      </c>
      <c r="C41" t="s">
        <v>23</v>
      </c>
      <c r="D41" t="s">
        <v>809</v>
      </c>
      <c r="E41" t="s">
        <v>1459</v>
      </c>
      <c r="F41" t="s">
        <v>412</v>
      </c>
      <c r="G41" s="59">
        <v>42.510809999999999</v>
      </c>
      <c r="H41">
        <v>285</v>
      </c>
      <c r="I41">
        <v>12</v>
      </c>
      <c r="J41" s="12">
        <v>12</v>
      </c>
      <c r="K41" s="12">
        <v>1</v>
      </c>
      <c r="L41">
        <v>0</v>
      </c>
      <c r="M41" s="12">
        <v>51.949012262998522</v>
      </c>
      <c r="N41" s="12">
        <v>562.53127678234307</v>
      </c>
      <c r="O41" s="12">
        <v>8603.5563988534559</v>
      </c>
      <c r="P41" s="12">
        <v>8247.125299883468</v>
      </c>
      <c r="Q41" s="12">
        <v>1684.3469273707396</v>
      </c>
      <c r="R41" s="58">
        <v>3.7524816300907722E-4</v>
      </c>
      <c r="S41" s="58">
        <v>8.7776032523329949E-3</v>
      </c>
      <c r="T41" s="58">
        <v>3.1496062992125984E-2</v>
      </c>
      <c r="U41" s="58">
        <v>1.1699187269219608E-2</v>
      </c>
      <c r="V41" s="58">
        <v>4.9526161874673515E-3</v>
      </c>
      <c r="W41" s="58">
        <v>0</v>
      </c>
      <c r="X41" s="58">
        <v>1.5090474778641437E-2</v>
      </c>
      <c r="Y41" s="58">
        <v>4.8259440016684479E-3</v>
      </c>
      <c r="Z41" s="58">
        <v>1.2919911758434333E-3</v>
      </c>
      <c r="AA41" s="58">
        <v>1.7256723921207587E-3</v>
      </c>
      <c r="AB41" s="58">
        <v>7.6097342043728391E-4</v>
      </c>
      <c r="AC41" s="18">
        <v>7.3632521484423971E-3</v>
      </c>
      <c r="AD41" s="17">
        <v>34</v>
      </c>
      <c r="AE41">
        <f t="shared" si="1"/>
        <v>4</v>
      </c>
      <c r="AF41" s="25">
        <v>0.78313774676905912</v>
      </c>
      <c r="AG41" t="str">
        <f>IF(AF41&lt;='CAV Tier 1 Analysis'!$A$5,"Tier 1", "Tier 2")</f>
        <v>Tier 2</v>
      </c>
      <c r="AH41" t="str">
        <f t="shared" si="2"/>
        <v>Arizona - Tier 2</v>
      </c>
      <c r="AI41" t="str">
        <f t="shared" si="3"/>
        <v>Arizona - Camp Verde, Town Of - Tier 2</v>
      </c>
    </row>
    <row r="42" spans="1:35" x14ac:dyDescent="0.3">
      <c r="A42" s="17">
        <v>35</v>
      </c>
      <c r="B42">
        <v>9</v>
      </c>
      <c r="C42" t="s">
        <v>23</v>
      </c>
      <c r="D42" t="s">
        <v>803</v>
      </c>
      <c r="E42" t="s">
        <v>1453</v>
      </c>
      <c r="F42" t="s">
        <v>246</v>
      </c>
      <c r="G42" s="59">
        <v>45.783639999999991</v>
      </c>
      <c r="H42">
        <v>606</v>
      </c>
      <c r="I42">
        <v>0</v>
      </c>
      <c r="J42" s="12">
        <v>9</v>
      </c>
      <c r="K42" s="12">
        <v>1</v>
      </c>
      <c r="L42">
        <v>0</v>
      </c>
      <c r="M42" s="12">
        <v>45.854317393724045</v>
      </c>
      <c r="N42" s="12">
        <v>1315.709584424962</v>
      </c>
      <c r="O42" s="12">
        <v>35812.913250756559</v>
      </c>
      <c r="P42" s="12">
        <v>35623.012488014509</v>
      </c>
      <c r="Q42" s="12">
        <v>9686.8892579673993</v>
      </c>
      <c r="R42" s="58">
        <v>4.0413783707882552E-4</v>
      </c>
      <c r="S42" s="58">
        <v>1.8663956389171208E-2</v>
      </c>
      <c r="T42" s="58">
        <v>0</v>
      </c>
      <c r="U42" s="58">
        <v>8.774390451914707E-3</v>
      </c>
      <c r="V42" s="58">
        <v>4.9526161874673515E-3</v>
      </c>
      <c r="W42" s="58">
        <v>0</v>
      </c>
      <c r="X42" s="58">
        <v>1.3320049602072484E-2</v>
      </c>
      <c r="Y42" s="58">
        <v>1.1287444874554279E-2</v>
      </c>
      <c r="Z42" s="58">
        <v>5.3780048338370814E-3</v>
      </c>
      <c r="AA42" s="58">
        <v>7.4539487323671775E-3</v>
      </c>
      <c r="AB42" s="58">
        <v>4.376453052661467E-3</v>
      </c>
      <c r="AC42" s="18">
        <v>6.7828183601022348E-3</v>
      </c>
      <c r="AD42" s="17">
        <v>35</v>
      </c>
      <c r="AE42">
        <f t="shared" si="1"/>
        <v>4</v>
      </c>
      <c r="AF42" s="25">
        <v>0.78992056512916131</v>
      </c>
      <c r="AG42" t="str">
        <f>IF(AF42&lt;='CAV Tier 1 Analysis'!$A$5,"Tier 1", "Tier 2")</f>
        <v>Tier 2</v>
      </c>
      <c r="AH42" t="str">
        <f t="shared" si="2"/>
        <v>Arizona - Tier 2</v>
      </c>
      <c r="AI42" t="str">
        <f t="shared" si="3"/>
        <v>Arizona - Bullhead City, City Of - Tier 2</v>
      </c>
    </row>
    <row r="43" spans="1:35" x14ac:dyDescent="0.3">
      <c r="A43" s="17">
        <v>36</v>
      </c>
      <c r="B43">
        <v>9</v>
      </c>
      <c r="C43" t="s">
        <v>23</v>
      </c>
      <c r="D43" t="s">
        <v>776</v>
      </c>
      <c r="E43" t="s">
        <v>1425</v>
      </c>
      <c r="F43" t="s">
        <v>277</v>
      </c>
      <c r="G43" s="59">
        <v>1215.9621099999997</v>
      </c>
      <c r="H43">
        <v>238</v>
      </c>
      <c r="I43">
        <v>0</v>
      </c>
      <c r="J43" s="12">
        <v>6.8947368421052628</v>
      </c>
      <c r="K43" s="12">
        <v>3.0526315789473686</v>
      </c>
      <c r="L43">
        <v>4</v>
      </c>
      <c r="M43" s="12">
        <v>41.400716277253075</v>
      </c>
      <c r="N43" s="12">
        <v>158.0817942769483</v>
      </c>
      <c r="O43" s="12">
        <v>24770.87731674096</v>
      </c>
      <c r="P43" s="12">
        <v>4686.7042504191377</v>
      </c>
      <c r="Q43" s="12">
        <v>7701.4035447602146</v>
      </c>
      <c r="R43" s="58">
        <v>1.0733447517611201E-2</v>
      </c>
      <c r="S43" s="58">
        <v>7.3300686808956232E-3</v>
      </c>
      <c r="T43" s="58">
        <v>0</v>
      </c>
      <c r="U43" s="58">
        <v>6.7219014573147752E-3</v>
      </c>
      <c r="V43" s="58">
        <v>1.5118512572268759E-2</v>
      </c>
      <c r="W43" s="58">
        <v>1.282051282051282E-2</v>
      </c>
      <c r="X43" s="58">
        <v>1.2026339627723199E-2</v>
      </c>
      <c r="Y43" s="58">
        <v>1.356180390942078E-3</v>
      </c>
      <c r="Z43" s="58">
        <v>3.7198285717513898E-3</v>
      </c>
      <c r="AA43" s="58">
        <v>9.8067094180048406E-4</v>
      </c>
      <c r="AB43" s="58">
        <v>3.479427725006941E-3</v>
      </c>
      <c r="AC43" s="18">
        <v>6.7533536641661155E-3</v>
      </c>
      <c r="AD43" s="17">
        <v>36</v>
      </c>
      <c r="AE43">
        <f t="shared" si="1"/>
        <v>4</v>
      </c>
      <c r="AF43" s="25">
        <v>0.79667391879332738</v>
      </c>
      <c r="AG43" t="str">
        <f>IF(AF43&lt;='CAV Tier 1 Analysis'!$A$5,"Tier 1", "Tier 2")</f>
        <v>Tier 2</v>
      </c>
      <c r="AH43" t="str">
        <f t="shared" si="2"/>
        <v>Arizona - Tier 2</v>
      </c>
      <c r="AI43" t="str">
        <f t="shared" si="3"/>
        <v>Arizona - Santa Cruz County* - Tier 2</v>
      </c>
    </row>
    <row r="44" spans="1:35" x14ac:dyDescent="0.3">
      <c r="A44" s="17">
        <v>37</v>
      </c>
      <c r="B44">
        <v>9</v>
      </c>
      <c r="C44" t="s">
        <v>23</v>
      </c>
      <c r="D44" t="s">
        <v>765</v>
      </c>
      <c r="E44" t="s">
        <v>1414</v>
      </c>
      <c r="F44" t="s">
        <v>414</v>
      </c>
      <c r="G44" s="59">
        <v>12.281870000000001</v>
      </c>
      <c r="H44">
        <v>791</v>
      </c>
      <c r="I44">
        <v>0</v>
      </c>
      <c r="J44" s="12">
        <v>15</v>
      </c>
      <c r="K44">
        <v>2</v>
      </c>
      <c r="L44">
        <v>4</v>
      </c>
      <c r="M44" s="12">
        <v>31.009974865391019</v>
      </c>
      <c r="N44" s="12">
        <v>78.218678626400234</v>
      </c>
      <c r="O44" s="12">
        <v>6473.3723529732133</v>
      </c>
      <c r="P44" s="12">
        <v>6389.9589741398095</v>
      </c>
      <c r="Q44" s="12">
        <v>0</v>
      </c>
      <c r="R44" s="58">
        <v>1.0841358129417661E-4</v>
      </c>
      <c r="S44" s="58">
        <v>2.4361698851211925E-2</v>
      </c>
      <c r="T44" s="58">
        <v>0</v>
      </c>
      <c r="U44" s="58">
        <v>1.4623984086524511E-2</v>
      </c>
      <c r="V44" s="58">
        <v>9.905232374934703E-3</v>
      </c>
      <c r="W44" s="58">
        <v>1.282051282051282E-2</v>
      </c>
      <c r="X44" s="58">
        <v>9.0079719172215401E-3</v>
      </c>
      <c r="Y44" s="58">
        <v>6.7103640013524792E-4</v>
      </c>
      <c r="Z44" s="58">
        <v>9.721026480520071E-4</v>
      </c>
      <c r="AA44" s="58">
        <v>1.3370690255686021E-3</v>
      </c>
      <c r="AB44" s="58">
        <v>0</v>
      </c>
      <c r="AC44" s="18">
        <v>6.7098201550414103E-3</v>
      </c>
      <c r="AD44" s="17">
        <v>37</v>
      </c>
      <c r="AE44">
        <f t="shared" si="1"/>
        <v>4</v>
      </c>
      <c r="AF44" s="25">
        <v>0.80338373894836879</v>
      </c>
      <c r="AG44" t="str">
        <f>IF(AF44&lt;='CAV Tier 1 Analysis'!$A$5,"Tier 1", "Tier 2")</f>
        <v>Tier 2</v>
      </c>
      <c r="AH44" t="str">
        <f t="shared" si="2"/>
        <v>Arizona - Tier 2</v>
      </c>
      <c r="AI44" t="str">
        <f t="shared" si="3"/>
        <v>Arizona - Winslow, City Of - Tier 2</v>
      </c>
    </row>
    <row r="45" spans="1:35" x14ac:dyDescent="0.3">
      <c r="A45" s="17">
        <v>38</v>
      </c>
      <c r="B45">
        <v>9</v>
      </c>
      <c r="C45" t="s">
        <v>23</v>
      </c>
      <c r="D45" t="s">
        <v>726</v>
      </c>
      <c r="E45" t="s">
        <v>1374</v>
      </c>
      <c r="F45" t="s">
        <v>203</v>
      </c>
      <c r="G45" s="59">
        <v>63.703479999999985</v>
      </c>
      <c r="H45">
        <v>310</v>
      </c>
      <c r="I45">
        <v>0</v>
      </c>
      <c r="J45" s="12">
        <v>8</v>
      </c>
      <c r="K45">
        <v>2</v>
      </c>
      <c r="L45">
        <v>1</v>
      </c>
      <c r="M45" s="12">
        <v>23.301672059360008</v>
      </c>
      <c r="N45" s="12">
        <v>689.67928998581328</v>
      </c>
      <c r="O45" s="12">
        <v>57372.720990860384</v>
      </c>
      <c r="P45" s="12">
        <v>57116.639425795038</v>
      </c>
      <c r="Q45" s="12">
        <v>16872.687334055066</v>
      </c>
      <c r="R45" s="58">
        <v>5.6231847493109371E-4</v>
      </c>
      <c r="S45" s="58">
        <v>9.5475684499060649E-3</v>
      </c>
      <c r="T45" s="58">
        <v>0</v>
      </c>
      <c r="U45" s="58">
        <v>7.7994581794797388E-3</v>
      </c>
      <c r="V45" s="58">
        <v>9.905232374934703E-3</v>
      </c>
      <c r="W45" s="58">
        <v>3.205128205128205E-3</v>
      </c>
      <c r="X45" s="58">
        <v>6.7688157906017066E-3</v>
      </c>
      <c r="Y45" s="58">
        <v>5.9167441348684513E-3</v>
      </c>
      <c r="Z45" s="58">
        <v>8.615628911806417E-3</v>
      </c>
      <c r="AA45" s="58">
        <v>1.1951389630178564E-2</v>
      </c>
      <c r="AB45" s="58">
        <v>7.622934672138715E-3</v>
      </c>
      <c r="AC45" s="18">
        <v>6.5359289839976046E-3</v>
      </c>
      <c r="AD45" s="17">
        <v>38</v>
      </c>
      <c r="AE45">
        <f t="shared" si="1"/>
        <v>4</v>
      </c>
      <c r="AF45" s="25">
        <v>0.80991966793236636</v>
      </c>
      <c r="AG45" t="str">
        <f>IF(AF45&lt;='CAV Tier 1 Analysis'!$A$5,"Tier 1", "Tier 2")</f>
        <v>Tier 2</v>
      </c>
      <c r="AH45" t="str">
        <f t="shared" si="2"/>
        <v>Arizona - Tier 2</v>
      </c>
      <c r="AI45" t="str">
        <f t="shared" si="3"/>
        <v>Arizona - Flagstaff, City Of - Tier 2</v>
      </c>
    </row>
    <row r="46" spans="1:35" x14ac:dyDescent="0.3">
      <c r="A46" s="17">
        <v>39</v>
      </c>
      <c r="B46">
        <v>9</v>
      </c>
      <c r="C46" t="s">
        <v>23</v>
      </c>
      <c r="D46" t="s">
        <v>755</v>
      </c>
      <c r="E46" t="s">
        <v>1403</v>
      </c>
      <c r="F46" t="s">
        <v>520</v>
      </c>
      <c r="G46" s="59">
        <v>11.387499999999999</v>
      </c>
      <c r="H46">
        <v>90</v>
      </c>
      <c r="I46">
        <v>11</v>
      </c>
      <c r="J46" s="12">
        <v>10.285714285714286</v>
      </c>
      <c r="K46">
        <v>1</v>
      </c>
      <c r="L46">
        <v>3</v>
      </c>
      <c r="M46" s="12">
        <v>38.624972996706923</v>
      </c>
      <c r="N46" s="12">
        <v>293.0363539884786</v>
      </c>
      <c r="O46" s="12">
        <v>3637.2416212659514</v>
      </c>
      <c r="P46" s="12">
        <v>1774.3832314171711</v>
      </c>
      <c r="Q46" s="12">
        <v>618.38872197670162</v>
      </c>
      <c r="R46" s="58">
        <v>1.0051886699561515E-4</v>
      </c>
      <c r="S46" s="58">
        <v>2.7718747112630508E-3</v>
      </c>
      <c r="T46" s="58">
        <v>2.8871391076115485E-2</v>
      </c>
      <c r="U46" s="58">
        <v>1.0027874802188237E-2</v>
      </c>
      <c r="V46" s="58">
        <v>4.9526161874673515E-3</v>
      </c>
      <c r="W46" s="58">
        <v>9.6153846153846159E-3</v>
      </c>
      <c r="X46" s="58">
        <v>1.1220024316952603E-2</v>
      </c>
      <c r="Y46" s="58">
        <v>2.5139527225766498E-3</v>
      </c>
      <c r="Z46" s="58">
        <v>5.462025075714408E-4</v>
      </c>
      <c r="AA46" s="58">
        <v>3.712813912918114E-4</v>
      </c>
      <c r="AB46" s="58">
        <v>2.7938269324183769E-4</v>
      </c>
      <c r="AC46" s="18">
        <v>6.4791367173680633E-3</v>
      </c>
      <c r="AD46" s="17">
        <v>39</v>
      </c>
      <c r="AE46">
        <f t="shared" si="1"/>
        <v>4</v>
      </c>
      <c r="AF46" s="25">
        <v>0.81639880464973447</v>
      </c>
      <c r="AG46" t="str">
        <f>IF(AF46&lt;='CAV Tier 1 Analysis'!$A$5,"Tier 1", "Tier 2")</f>
        <v>Tier 2</v>
      </c>
      <c r="AH46" t="str">
        <f t="shared" si="2"/>
        <v>Arizona - Tier 2</v>
      </c>
      <c r="AI46" t="str">
        <f t="shared" si="3"/>
        <v>Arizona - Wickenburg, Town Of - Tier 2</v>
      </c>
    </row>
    <row r="47" spans="1:35" x14ac:dyDescent="0.3">
      <c r="A47" s="17">
        <v>40</v>
      </c>
      <c r="B47">
        <v>9</v>
      </c>
      <c r="C47" t="s">
        <v>23</v>
      </c>
      <c r="D47" t="s">
        <v>797</v>
      </c>
      <c r="E47" t="s">
        <v>1447</v>
      </c>
      <c r="F47" t="s">
        <v>265</v>
      </c>
      <c r="G47" s="59">
        <v>73.669699999999992</v>
      </c>
      <c r="H47">
        <v>229</v>
      </c>
      <c r="I47">
        <v>0</v>
      </c>
      <c r="J47" s="12">
        <v>11</v>
      </c>
      <c r="K47">
        <v>1</v>
      </c>
      <c r="L47">
        <v>0</v>
      </c>
      <c r="M47" s="12">
        <v>6.2370866177003581</v>
      </c>
      <c r="N47" s="12">
        <v>3749.6697538384774</v>
      </c>
      <c r="O47" s="12">
        <v>24694.953765243954</v>
      </c>
      <c r="P47" s="12">
        <v>20434.087388899017</v>
      </c>
      <c r="Q47" s="12">
        <v>9712.2358360721555</v>
      </c>
      <c r="R47" s="58">
        <v>6.502915280708557E-4</v>
      </c>
      <c r="S47" s="58">
        <v>7.0528812097693187E-3</v>
      </c>
      <c r="T47" s="58">
        <v>0</v>
      </c>
      <c r="U47" s="58">
        <v>1.0724254996784642E-2</v>
      </c>
      <c r="V47" s="58">
        <v>4.9526161874673515E-3</v>
      </c>
      <c r="W47" s="58">
        <v>0</v>
      </c>
      <c r="X47" s="58">
        <v>1.8117880243826716E-3</v>
      </c>
      <c r="Y47" s="58">
        <v>3.2168338017187388E-2</v>
      </c>
      <c r="Z47" s="58">
        <v>3.708427175163126E-3</v>
      </c>
      <c r="AA47" s="58">
        <v>4.2757372033263826E-3</v>
      </c>
      <c r="AB47" s="58">
        <v>4.3879044181274075E-3</v>
      </c>
      <c r="AC47" s="18">
        <v>6.3392944327526485E-3</v>
      </c>
      <c r="AD47" s="17">
        <v>40</v>
      </c>
      <c r="AE47">
        <f t="shared" si="1"/>
        <v>4</v>
      </c>
      <c r="AF47" s="25">
        <v>0.82273809908248707</v>
      </c>
      <c r="AG47" t="str">
        <f>IF(AF47&lt;='CAV Tier 1 Analysis'!$A$5,"Tier 1", "Tier 2")</f>
        <v>Tier 2</v>
      </c>
      <c r="AH47" t="str">
        <f t="shared" si="2"/>
        <v>Arizona - Tier 2</v>
      </c>
      <c r="AI47" t="str">
        <f t="shared" si="3"/>
        <v>Arizona - Marana, Town Of - Tier 2</v>
      </c>
    </row>
    <row r="48" spans="1:35" x14ac:dyDescent="0.3">
      <c r="A48" s="17">
        <v>41</v>
      </c>
      <c r="B48">
        <v>9</v>
      </c>
      <c r="C48" t="s">
        <v>23</v>
      </c>
      <c r="D48" t="s">
        <v>784</v>
      </c>
      <c r="E48" t="s">
        <v>1434</v>
      </c>
      <c r="F48" t="s">
        <v>541</v>
      </c>
      <c r="G48" s="59">
        <v>21.975440000000003</v>
      </c>
      <c r="H48">
        <v>13</v>
      </c>
      <c r="I48">
        <v>0</v>
      </c>
      <c r="J48" s="12">
        <v>2</v>
      </c>
      <c r="K48">
        <v>7</v>
      </c>
      <c r="L48">
        <v>2</v>
      </c>
      <c r="M48" s="12">
        <v>55.954461890182856</v>
      </c>
      <c r="N48" s="12">
        <v>1.0855041947925839</v>
      </c>
      <c r="O48" s="12">
        <v>3342.8968308694875</v>
      </c>
      <c r="P48" s="12">
        <v>3304.0714529661768</v>
      </c>
      <c r="Q48" s="12">
        <v>200.4969840624567</v>
      </c>
      <c r="R48" s="58">
        <v>1.9397991925621265E-4</v>
      </c>
      <c r="S48" s="58">
        <v>4.0038190273799623E-4</v>
      </c>
      <c r="T48" s="58">
        <v>0</v>
      </c>
      <c r="U48" s="58">
        <v>1.9498645448699347E-3</v>
      </c>
      <c r="V48" s="58">
        <v>3.4668313312271465E-2</v>
      </c>
      <c r="W48" s="58">
        <v>6.41025641025641E-3</v>
      </c>
      <c r="X48" s="58">
        <v>1.6254002898678403E-2</v>
      </c>
      <c r="Y48" s="58">
        <v>9.312517674767697E-6</v>
      </c>
      <c r="Z48" s="58">
        <v>5.0200091764539625E-4</v>
      </c>
      <c r="AA48" s="58">
        <v>6.9136149635784223E-4</v>
      </c>
      <c r="AB48" s="58">
        <v>9.0582808844216601E-5</v>
      </c>
      <c r="AC48" s="18">
        <v>5.5609142480538779E-3</v>
      </c>
      <c r="AD48" s="17">
        <v>41</v>
      </c>
      <c r="AE48">
        <f t="shared" si="1"/>
        <v>4</v>
      </c>
      <c r="AF48" s="25">
        <v>0.8282990133305409</v>
      </c>
      <c r="AG48" t="str">
        <f>IF(AF48&lt;='CAV Tier 1 Analysis'!$A$5,"Tier 1", "Tier 2")</f>
        <v>Tier 2</v>
      </c>
      <c r="AH48" t="str">
        <f t="shared" si="2"/>
        <v>Arizona - Tier 2</v>
      </c>
      <c r="AI48" t="str">
        <f t="shared" si="3"/>
        <v>Arizona - Parker, Town Of - Tier 2</v>
      </c>
    </row>
    <row r="49" spans="1:35" x14ac:dyDescent="0.3">
      <c r="A49" s="17">
        <v>42</v>
      </c>
      <c r="B49">
        <v>9</v>
      </c>
      <c r="C49" t="s">
        <v>23</v>
      </c>
      <c r="D49" t="s">
        <v>770</v>
      </c>
      <c r="E49" t="s">
        <v>1419</v>
      </c>
      <c r="F49" t="s">
        <v>214</v>
      </c>
      <c r="G49" s="59">
        <v>48.156039999999997</v>
      </c>
      <c r="H49">
        <v>153</v>
      </c>
      <c r="I49">
        <v>0</v>
      </c>
      <c r="J49" s="12">
        <v>12</v>
      </c>
      <c r="K49">
        <v>1</v>
      </c>
      <c r="L49">
        <v>1</v>
      </c>
      <c r="M49" s="12">
        <v>16.080738366360688</v>
      </c>
      <c r="N49" s="12">
        <v>880.63703135355399</v>
      </c>
      <c r="O49" s="12">
        <v>36679.95955586592</v>
      </c>
      <c r="P49" s="12">
        <v>35865.050971701923</v>
      </c>
      <c r="Q49" s="12">
        <v>23937.133080723455</v>
      </c>
      <c r="R49" s="58">
        <v>4.250793044825926E-4</v>
      </c>
      <c r="S49" s="58">
        <v>4.712187009147187E-3</v>
      </c>
      <c r="T49" s="58">
        <v>0</v>
      </c>
      <c r="U49" s="58">
        <v>1.1699187269219608E-2</v>
      </c>
      <c r="V49" s="58">
        <v>4.9526161874673515E-3</v>
      </c>
      <c r="W49" s="58">
        <v>3.205128205128205E-3</v>
      </c>
      <c r="X49" s="58">
        <v>4.6712336995161736E-3</v>
      </c>
      <c r="Y49" s="58">
        <v>7.5549665849996527E-3</v>
      </c>
      <c r="Z49" s="58">
        <v>5.508208684816455E-3</v>
      </c>
      <c r="AA49" s="58">
        <v>7.5045941529158439E-3</v>
      </c>
      <c r="AB49" s="58">
        <v>1.0814590355405558E-2</v>
      </c>
      <c r="AC49" s="18">
        <v>5.5497992230089657E-3</v>
      </c>
      <c r="AD49" s="17">
        <v>42</v>
      </c>
      <c r="AE49">
        <f t="shared" si="1"/>
        <v>5</v>
      </c>
      <c r="AF49" s="25">
        <v>0.83384881255354981</v>
      </c>
      <c r="AG49" t="str">
        <f>IF(AF49&lt;='CAV Tier 1 Analysis'!$A$5,"Tier 1", "Tier 2")</f>
        <v>Tier 2</v>
      </c>
      <c r="AH49" t="str">
        <f t="shared" si="2"/>
        <v>Arizona - Tier 2</v>
      </c>
      <c r="AI49" t="str">
        <f t="shared" si="3"/>
        <v>Arizona - Casa Grande, City Of - Tier 2</v>
      </c>
    </row>
    <row r="50" spans="1:35" x14ac:dyDescent="0.3">
      <c r="A50" s="17">
        <v>43</v>
      </c>
      <c r="B50">
        <v>9</v>
      </c>
      <c r="C50" t="s">
        <v>23</v>
      </c>
      <c r="D50" t="s">
        <v>740</v>
      </c>
      <c r="E50" t="s">
        <v>1388</v>
      </c>
      <c r="F50" t="s">
        <v>318</v>
      </c>
      <c r="G50" s="59">
        <v>145.75378000000001</v>
      </c>
      <c r="H50">
        <v>41</v>
      </c>
      <c r="I50">
        <v>0</v>
      </c>
      <c r="J50" s="12">
        <v>10</v>
      </c>
      <c r="K50">
        <v>1</v>
      </c>
      <c r="L50">
        <v>8</v>
      </c>
      <c r="M50" s="12">
        <v>0.90241906590690157</v>
      </c>
      <c r="N50" s="12">
        <v>668.40228897466</v>
      </c>
      <c r="O50" s="12">
        <v>20825.807626323851</v>
      </c>
      <c r="P50" s="12">
        <v>0</v>
      </c>
      <c r="Q50" s="12">
        <v>16235.708547328712</v>
      </c>
      <c r="R50" s="58">
        <v>1.2865865928367204E-3</v>
      </c>
      <c r="S50" s="58">
        <v>1.2627429240198342E-3</v>
      </c>
      <c r="T50" s="58">
        <v>0</v>
      </c>
      <c r="U50" s="58">
        <v>9.7493227243496735E-3</v>
      </c>
      <c r="V50" s="58">
        <v>4.9526161874673515E-3</v>
      </c>
      <c r="W50" s="58">
        <v>2.564102564102564E-2</v>
      </c>
      <c r="X50" s="58">
        <v>2.6214034801837498E-4</v>
      </c>
      <c r="Y50" s="58">
        <v>5.7342091903394938E-3</v>
      </c>
      <c r="Z50" s="58">
        <v>3.127399697944561E-3</v>
      </c>
      <c r="AA50" s="58">
        <v>0</v>
      </c>
      <c r="AB50" s="58">
        <v>7.3351531479144876E-3</v>
      </c>
      <c r="AC50" s="18">
        <v>5.3955633139923754E-3</v>
      </c>
      <c r="AD50" s="17">
        <v>43</v>
      </c>
      <c r="AE50">
        <f t="shared" si="1"/>
        <v>5</v>
      </c>
      <c r="AF50" s="25">
        <v>0.83924437586754219</v>
      </c>
      <c r="AG50" t="str">
        <f>IF(AF50&lt;='CAV Tier 1 Analysis'!$A$5,"Tier 1", "Tier 2")</f>
        <v>Tier 2</v>
      </c>
      <c r="AH50" t="str">
        <f t="shared" si="2"/>
        <v>Arizona - Tier 2</v>
      </c>
      <c r="AI50" t="str">
        <f t="shared" si="3"/>
        <v>Arizona - Buckeye, Town Of - Tier 2</v>
      </c>
    </row>
    <row r="51" spans="1:35" x14ac:dyDescent="0.3">
      <c r="A51" s="17">
        <v>44</v>
      </c>
      <c r="B51">
        <v>9</v>
      </c>
      <c r="C51" t="s">
        <v>23</v>
      </c>
      <c r="D51" t="s">
        <v>782</v>
      </c>
      <c r="E51" t="s">
        <v>1432</v>
      </c>
      <c r="F51" t="s">
        <v>282</v>
      </c>
      <c r="G51" s="59">
        <v>37.189789999999988</v>
      </c>
      <c r="H51">
        <v>298</v>
      </c>
      <c r="I51">
        <v>0</v>
      </c>
      <c r="J51" s="12">
        <v>12</v>
      </c>
      <c r="K51">
        <v>1</v>
      </c>
      <c r="L51">
        <v>1</v>
      </c>
      <c r="M51" s="12">
        <v>25.316389794080578</v>
      </c>
      <c r="N51" s="12">
        <v>503.52138640844947</v>
      </c>
      <c r="O51" s="12">
        <v>36025.656856086804</v>
      </c>
      <c r="P51" s="12">
        <v>35713.8400232637</v>
      </c>
      <c r="Q51" s="12">
        <v>9486.2785199776481</v>
      </c>
      <c r="R51" s="58">
        <v>3.282788631925232E-4</v>
      </c>
      <c r="S51" s="58">
        <v>9.1779851550709904E-3</v>
      </c>
      <c r="T51" s="58">
        <v>0</v>
      </c>
      <c r="U51" s="58">
        <v>1.1699187269219608E-2</v>
      </c>
      <c r="V51" s="58">
        <v>4.9526161874673515E-3</v>
      </c>
      <c r="W51" s="58">
        <v>3.205128205128205E-3</v>
      </c>
      <c r="X51" s="58">
        <v>7.3540636295396835E-3</v>
      </c>
      <c r="Y51" s="58">
        <v>4.3196993922701475E-3</v>
      </c>
      <c r="Z51" s="58">
        <v>5.4099524201678259E-3</v>
      </c>
      <c r="AA51" s="58">
        <v>7.4729539692617985E-3</v>
      </c>
      <c r="AB51" s="58">
        <v>4.2858188507736115E-3</v>
      </c>
      <c r="AC51" s="18">
        <v>5.2914258129174311E-3</v>
      </c>
      <c r="AD51" s="17">
        <v>44</v>
      </c>
      <c r="AE51">
        <f t="shared" si="1"/>
        <v>5</v>
      </c>
      <c r="AF51" s="25">
        <v>0.84453580168045961</v>
      </c>
      <c r="AG51" t="str">
        <f>IF(AF51&lt;='CAV Tier 1 Analysis'!$A$5,"Tier 1", "Tier 2")</f>
        <v>Tier 2</v>
      </c>
      <c r="AH51" t="str">
        <f t="shared" si="2"/>
        <v>Arizona - Tier 2</v>
      </c>
      <c r="AI51" t="str">
        <f t="shared" si="3"/>
        <v>Arizona - Prescott, City Of - Tier 2</v>
      </c>
    </row>
    <row r="52" spans="1:35" x14ac:dyDescent="0.3">
      <c r="A52" s="17">
        <v>45</v>
      </c>
      <c r="B52">
        <v>9</v>
      </c>
      <c r="C52" t="s">
        <v>23</v>
      </c>
      <c r="D52" t="s">
        <v>789</v>
      </c>
      <c r="E52" t="s">
        <v>1439</v>
      </c>
      <c r="F52" t="s">
        <v>493</v>
      </c>
      <c r="G52" s="59">
        <v>15.109250000000001</v>
      </c>
      <c r="H52">
        <v>187</v>
      </c>
      <c r="I52">
        <v>2</v>
      </c>
      <c r="J52" s="12">
        <v>16</v>
      </c>
      <c r="K52">
        <v>4</v>
      </c>
      <c r="L52">
        <v>0</v>
      </c>
      <c r="M52" s="12">
        <v>24.907738636927711</v>
      </c>
      <c r="N52" s="12">
        <v>14.900852192958435</v>
      </c>
      <c r="O52" s="12">
        <v>7300.2294246699485</v>
      </c>
      <c r="P52" s="12">
        <v>7183.3771141145544</v>
      </c>
      <c r="Q52" s="12">
        <v>464.4975051336196</v>
      </c>
      <c r="R52" s="58">
        <v>1.3337121327363323E-4</v>
      </c>
      <c r="S52" s="58">
        <v>5.7593396778465615E-3</v>
      </c>
      <c r="T52" s="58">
        <v>5.2493438320209973E-3</v>
      </c>
      <c r="U52" s="58">
        <v>1.5598916358959478E-2</v>
      </c>
      <c r="V52" s="58">
        <v>1.9810464749869406E-2</v>
      </c>
      <c r="W52" s="58">
        <v>0</v>
      </c>
      <c r="X52" s="58">
        <v>7.2353560793545508E-3</v>
      </c>
      <c r="Y52" s="58">
        <v>1.2783409781529336E-4</v>
      </c>
      <c r="Z52" s="58">
        <v>1.0962713046854765E-3</v>
      </c>
      <c r="AA52" s="58">
        <v>1.5030880600534508E-3</v>
      </c>
      <c r="AB52" s="58">
        <v>2.098559682225807E-4</v>
      </c>
      <c r="AC52" s="18">
        <v>5.1567128492819476E-3</v>
      </c>
      <c r="AD52" s="17">
        <v>45</v>
      </c>
      <c r="AE52">
        <f t="shared" si="1"/>
        <v>5</v>
      </c>
      <c r="AF52" s="25">
        <v>0.84969251452974159</v>
      </c>
      <c r="AG52" t="str">
        <f>IF(AF52&lt;='CAV Tier 1 Analysis'!$A$5,"Tier 1", "Tier 2")</f>
        <v>Tier 2</v>
      </c>
      <c r="AH52" t="str">
        <f t="shared" si="2"/>
        <v>Arizona - Tier 2</v>
      </c>
      <c r="AI52" t="str">
        <f t="shared" si="3"/>
        <v>Arizona - Payson, Town Of - Tier 2</v>
      </c>
    </row>
    <row r="53" spans="1:35" x14ac:dyDescent="0.3">
      <c r="A53" s="17">
        <v>46</v>
      </c>
      <c r="B53">
        <v>9</v>
      </c>
      <c r="C53" t="s">
        <v>23</v>
      </c>
      <c r="D53" t="s">
        <v>759</v>
      </c>
      <c r="E53" t="s">
        <v>1407</v>
      </c>
      <c r="F53" t="s">
        <v>349</v>
      </c>
      <c r="G53" s="59">
        <v>29.990010000000009</v>
      </c>
      <c r="H53">
        <v>162</v>
      </c>
      <c r="I53">
        <v>5</v>
      </c>
      <c r="J53" s="12">
        <v>9</v>
      </c>
      <c r="K53">
        <v>1</v>
      </c>
      <c r="L53">
        <v>2</v>
      </c>
      <c r="M53" s="12">
        <v>14.666844059071666</v>
      </c>
      <c r="N53" s="12">
        <v>225.94591661863464</v>
      </c>
      <c r="O53" s="12">
        <v>24179.240696277804</v>
      </c>
      <c r="P53" s="12">
        <v>24054.848293905299</v>
      </c>
      <c r="Q53" s="12">
        <v>5695.6606067353714</v>
      </c>
      <c r="R53" s="58">
        <v>2.6472551713608514E-4</v>
      </c>
      <c r="S53" s="58">
        <v>4.9893744802734915E-3</v>
      </c>
      <c r="T53" s="58">
        <v>1.3123359580052493E-2</v>
      </c>
      <c r="U53" s="58">
        <v>8.774390451914707E-3</v>
      </c>
      <c r="V53" s="58">
        <v>4.9526161874673515E-3</v>
      </c>
      <c r="W53" s="58">
        <v>6.41025641025641E-3</v>
      </c>
      <c r="X53" s="58">
        <v>4.2605168166658944E-3</v>
      </c>
      <c r="Y53" s="58">
        <v>1.9383852703164133E-3</v>
      </c>
      <c r="Z53" s="58">
        <v>3.6309828366265415E-3</v>
      </c>
      <c r="AA53" s="58">
        <v>5.0333644861721765E-3</v>
      </c>
      <c r="AB53" s="58">
        <v>2.5732503578244754E-3</v>
      </c>
      <c r="AC53" s="18">
        <v>5.0864747631550952E-3</v>
      </c>
      <c r="AD53" s="17">
        <v>46</v>
      </c>
      <c r="AE53">
        <f t="shared" si="1"/>
        <v>5</v>
      </c>
      <c r="AF53" s="25">
        <v>0.85477898929289664</v>
      </c>
      <c r="AG53" t="str">
        <f>IF(AF53&lt;='CAV Tier 1 Analysis'!$A$5,"Tier 1", "Tier 2")</f>
        <v>Tier 2</v>
      </c>
      <c r="AH53" t="str">
        <f t="shared" si="2"/>
        <v>Arizona - Tier 2</v>
      </c>
      <c r="AI53" t="str">
        <f t="shared" si="3"/>
        <v>Arizona - Kingman, City Of - Tier 2</v>
      </c>
    </row>
    <row r="54" spans="1:35" x14ac:dyDescent="0.3">
      <c r="A54" s="17">
        <v>47</v>
      </c>
      <c r="B54">
        <v>9</v>
      </c>
      <c r="C54" t="s">
        <v>23</v>
      </c>
      <c r="D54" t="s">
        <v>748</v>
      </c>
      <c r="E54" t="s">
        <v>1396</v>
      </c>
      <c r="F54" t="s">
        <v>440</v>
      </c>
      <c r="G54" s="59">
        <v>15.485270000000002</v>
      </c>
      <c r="H54">
        <v>97</v>
      </c>
      <c r="I54">
        <v>4</v>
      </c>
      <c r="J54" s="12">
        <v>10</v>
      </c>
      <c r="K54">
        <v>1</v>
      </c>
      <c r="L54">
        <v>0</v>
      </c>
      <c r="M54" s="12">
        <v>54.420382725002526</v>
      </c>
      <c r="N54" s="12">
        <v>179.16167785426245</v>
      </c>
      <c r="O54" s="12">
        <v>15960.855567385082</v>
      </c>
      <c r="P54" s="12">
        <v>13427.513972021987</v>
      </c>
      <c r="Q54" s="12">
        <v>1664.0814168442193</v>
      </c>
      <c r="R54" s="58">
        <v>1.3669038819066431E-4</v>
      </c>
      <c r="S54" s="58">
        <v>2.9874649665835103E-3</v>
      </c>
      <c r="T54" s="58">
        <v>1.0498687664041995E-2</v>
      </c>
      <c r="U54" s="58">
        <v>9.7493227243496735E-3</v>
      </c>
      <c r="V54" s="58">
        <v>4.9526161874673515E-3</v>
      </c>
      <c r="W54" s="58">
        <v>0</v>
      </c>
      <c r="X54" s="58">
        <v>1.5808373964803907E-2</v>
      </c>
      <c r="Y54" s="58">
        <v>1.537024269148641E-3</v>
      </c>
      <c r="Z54" s="58">
        <v>2.3968326115373795E-3</v>
      </c>
      <c r="AA54" s="58">
        <v>2.8096444899001964E-3</v>
      </c>
      <c r="AB54" s="58">
        <v>7.5181763749751463E-4</v>
      </c>
      <c r="AC54" s="18">
        <v>4.6934977185018939E-3</v>
      </c>
      <c r="AD54" s="17">
        <v>47</v>
      </c>
      <c r="AE54">
        <f t="shared" si="1"/>
        <v>5</v>
      </c>
      <c r="AF54" s="25">
        <v>0.85947248701139856</v>
      </c>
      <c r="AG54" t="str">
        <f>IF(AF54&lt;='CAV Tier 1 Analysis'!$A$5,"Tier 1", "Tier 2")</f>
        <v>Tier 2</v>
      </c>
      <c r="AH54" t="str">
        <f t="shared" si="2"/>
        <v>Arizona - Tier 2</v>
      </c>
      <c r="AI54" t="str">
        <f t="shared" si="3"/>
        <v>Arizona - Paradise Valley, Town Of - Tier 2</v>
      </c>
    </row>
    <row r="55" spans="1:35" x14ac:dyDescent="0.3">
      <c r="A55" s="17">
        <v>48</v>
      </c>
      <c r="B55">
        <v>9</v>
      </c>
      <c r="C55" t="s">
        <v>23</v>
      </c>
      <c r="D55" t="s">
        <v>709</v>
      </c>
      <c r="E55" t="s">
        <v>1431</v>
      </c>
      <c r="F55" t="s">
        <v>452</v>
      </c>
      <c r="G55" s="59">
        <v>10.742550000000001</v>
      </c>
      <c r="H55">
        <v>93</v>
      </c>
      <c r="I55">
        <v>5</v>
      </c>
      <c r="J55" s="12">
        <v>12</v>
      </c>
      <c r="K55">
        <v>1</v>
      </c>
      <c r="L55">
        <v>1</v>
      </c>
      <c r="M55" s="12">
        <v>17.951816840508066</v>
      </c>
      <c r="N55" s="12">
        <v>327.06807364694026</v>
      </c>
      <c r="O55" s="12">
        <v>12870.011882185016</v>
      </c>
      <c r="P55" s="12">
        <v>12779.941128330758</v>
      </c>
      <c r="Q55" s="12">
        <v>2384.2619649404078</v>
      </c>
      <c r="R55" s="58">
        <v>9.4825813799670326E-5</v>
      </c>
      <c r="S55" s="58">
        <v>2.8642705349718194E-3</v>
      </c>
      <c r="T55" s="58">
        <v>1.3123359580052493E-2</v>
      </c>
      <c r="U55" s="58">
        <v>1.1699187269219608E-2</v>
      </c>
      <c r="V55" s="58">
        <v>4.9526161874673515E-3</v>
      </c>
      <c r="W55" s="58">
        <v>3.205128205128205E-3</v>
      </c>
      <c r="X55" s="58">
        <v>5.2147563054905522E-3</v>
      </c>
      <c r="Y55" s="58">
        <v>2.8059101303347287E-3</v>
      </c>
      <c r="Z55" s="58">
        <v>1.9326823715596357E-3</v>
      </c>
      <c r="AA55" s="58">
        <v>2.6741429014544779E-3</v>
      </c>
      <c r="AB55" s="58">
        <v>1.0771890001969083E-3</v>
      </c>
      <c r="AC55" s="18">
        <v>4.5130971181523141E-3</v>
      </c>
      <c r="AD55" s="17">
        <v>48</v>
      </c>
      <c r="AE55">
        <f t="shared" si="1"/>
        <v>5</v>
      </c>
      <c r="AF55" s="25">
        <v>0.86398558412955084</v>
      </c>
      <c r="AG55" t="str">
        <f>IF(AF55&lt;='CAV Tier 1 Analysis'!$A$5,"Tier 1", "Tier 2")</f>
        <v>Tier 2</v>
      </c>
      <c r="AH55" t="str">
        <f t="shared" si="2"/>
        <v>Arizona - Tier 2</v>
      </c>
      <c r="AI55" t="str">
        <f t="shared" si="3"/>
        <v>Arizona - Cottonwood, Town Of - Tier 2</v>
      </c>
    </row>
    <row r="56" spans="1:35" x14ac:dyDescent="0.3">
      <c r="A56" s="17">
        <v>49</v>
      </c>
      <c r="B56">
        <v>9</v>
      </c>
      <c r="C56" t="s">
        <v>23</v>
      </c>
      <c r="D56" t="s">
        <v>799</v>
      </c>
      <c r="E56" t="s">
        <v>1449</v>
      </c>
      <c r="F56" t="s">
        <v>258</v>
      </c>
      <c r="G56" s="59">
        <v>34.332970000000003</v>
      </c>
      <c r="H56">
        <v>58</v>
      </c>
      <c r="I56">
        <v>0</v>
      </c>
      <c r="J56" s="12">
        <v>11.6</v>
      </c>
      <c r="K56">
        <v>1</v>
      </c>
      <c r="L56">
        <v>0</v>
      </c>
      <c r="M56" s="12">
        <v>5.9168740717741564</v>
      </c>
      <c r="N56" s="12">
        <v>455.32815719436678</v>
      </c>
      <c r="O56" s="12">
        <v>46724.576009077711</v>
      </c>
      <c r="P56" s="12">
        <v>46130.454596676864</v>
      </c>
      <c r="Q56" s="12">
        <v>12155.732111863414</v>
      </c>
      <c r="R56" s="58">
        <v>3.0306136070203696E-4</v>
      </c>
      <c r="S56" s="58">
        <v>1.7863192583695217E-3</v>
      </c>
      <c r="T56" s="58">
        <v>0</v>
      </c>
      <c r="U56" s="58">
        <v>1.1309214360245621E-2</v>
      </c>
      <c r="V56" s="58">
        <v>4.9526161874673515E-3</v>
      </c>
      <c r="W56" s="58">
        <v>0</v>
      </c>
      <c r="X56" s="58">
        <v>1.7187706764561993E-3</v>
      </c>
      <c r="Y56" s="58">
        <v>3.9062506916448759E-3</v>
      </c>
      <c r="Z56" s="58">
        <v>7.0166030302072566E-3</v>
      </c>
      <c r="AA56" s="58">
        <v>9.652581843832329E-3</v>
      </c>
      <c r="AB56" s="58">
        <v>5.4918549692868487E-3</v>
      </c>
      <c r="AC56" s="18">
        <v>4.194297488928367E-3</v>
      </c>
      <c r="AD56" s="17">
        <v>49</v>
      </c>
      <c r="AE56">
        <f t="shared" si="1"/>
        <v>5</v>
      </c>
      <c r="AF56" s="25">
        <v>0.86817988161847925</v>
      </c>
      <c r="AG56" t="str">
        <f>IF(AF56&lt;='CAV Tier 1 Analysis'!$A$5,"Tier 1", "Tier 2")</f>
        <v>Tier 2</v>
      </c>
      <c r="AH56" t="str">
        <f t="shared" si="2"/>
        <v>Arizona - Tier 2</v>
      </c>
      <c r="AI56" t="str">
        <f t="shared" si="3"/>
        <v>Arizona - Apache Junction, City Of - Tier 2</v>
      </c>
    </row>
    <row r="57" spans="1:35" x14ac:dyDescent="0.3">
      <c r="A57" s="17">
        <v>50</v>
      </c>
      <c r="B57">
        <v>9</v>
      </c>
      <c r="C57" t="s">
        <v>23</v>
      </c>
      <c r="D57" t="s">
        <v>731</v>
      </c>
      <c r="E57" t="s">
        <v>1379</v>
      </c>
      <c r="F57" t="s">
        <v>534</v>
      </c>
      <c r="G57" s="59">
        <v>17.949469999999998</v>
      </c>
      <c r="H57">
        <v>81</v>
      </c>
      <c r="I57">
        <v>0</v>
      </c>
      <c r="J57" s="12">
        <v>16</v>
      </c>
      <c r="K57">
        <v>4</v>
      </c>
      <c r="L57">
        <v>0</v>
      </c>
      <c r="M57" s="12">
        <v>18.584665731077301</v>
      </c>
      <c r="N57" s="12">
        <v>58.240055622594923</v>
      </c>
      <c r="O57" s="12">
        <v>5918.1988685846618</v>
      </c>
      <c r="P57" s="12">
        <v>5779.3803941529732</v>
      </c>
      <c r="Q57" s="12">
        <v>47.085242550783732</v>
      </c>
      <c r="R57" s="58">
        <v>1.584421855167319E-4</v>
      </c>
      <c r="S57" s="58">
        <v>2.4946872401367458E-3</v>
      </c>
      <c r="T57" s="58">
        <v>0</v>
      </c>
      <c r="U57" s="58">
        <v>1.5598916358959478E-2</v>
      </c>
      <c r="V57" s="58">
        <v>1.9810464749869406E-2</v>
      </c>
      <c r="W57" s="58">
        <v>0</v>
      </c>
      <c r="X57" s="58">
        <v>5.3985902188954538E-3</v>
      </c>
      <c r="Y57" s="58">
        <v>4.9964021324533196E-4</v>
      </c>
      <c r="Z57" s="58">
        <v>8.8873256135299408E-4</v>
      </c>
      <c r="AA57" s="58">
        <v>1.2093083137580919E-3</v>
      </c>
      <c r="AB57" s="58">
        <v>2.1272706645964277E-5</v>
      </c>
      <c r="AC57" s="18">
        <v>4.1890958680345638E-3</v>
      </c>
      <c r="AD57" s="17">
        <v>50</v>
      </c>
      <c r="AE57">
        <f t="shared" si="1"/>
        <v>5</v>
      </c>
      <c r="AF57" s="25">
        <v>0.87236897748651376</v>
      </c>
      <c r="AG57" t="str">
        <f>IF(AF57&lt;='CAV Tier 1 Analysis'!$A$5,"Tier 1", "Tier 2")</f>
        <v>Tier 2</v>
      </c>
      <c r="AH57" t="str">
        <f t="shared" si="2"/>
        <v>Arizona - Tier 2</v>
      </c>
      <c r="AI57" t="str">
        <f t="shared" si="3"/>
        <v>Arizona - Globe, City Of - Tier 2</v>
      </c>
    </row>
    <row r="58" spans="1:35" x14ac:dyDescent="0.3">
      <c r="A58" s="17">
        <v>51</v>
      </c>
      <c r="B58">
        <v>9</v>
      </c>
      <c r="C58" t="s">
        <v>23</v>
      </c>
      <c r="D58" t="s">
        <v>802</v>
      </c>
      <c r="E58" t="s">
        <v>1452</v>
      </c>
      <c r="F58" t="s">
        <v>478</v>
      </c>
      <c r="G58" s="59">
        <v>7.91892</v>
      </c>
      <c r="H58">
        <v>19</v>
      </c>
      <c r="I58">
        <v>5</v>
      </c>
      <c r="J58" s="12">
        <v>9</v>
      </c>
      <c r="K58">
        <v>3</v>
      </c>
      <c r="L58">
        <v>0</v>
      </c>
      <c r="M58" s="12">
        <v>11.914245882014214</v>
      </c>
      <c r="N58" s="12">
        <v>26.128241995726366</v>
      </c>
      <c r="O58" s="12">
        <v>9056.8654149738213</v>
      </c>
      <c r="P58" s="12">
        <v>9017.8510735233303</v>
      </c>
      <c r="Q58" s="12">
        <v>3714.1420370646119</v>
      </c>
      <c r="R58" s="58">
        <v>6.9901283532725951E-5</v>
      </c>
      <c r="S58" s="58">
        <v>5.8517355015553292E-4</v>
      </c>
      <c r="T58" s="58">
        <v>1.3123359580052493E-2</v>
      </c>
      <c r="U58" s="58">
        <v>8.774390451914707E-3</v>
      </c>
      <c r="V58" s="58">
        <v>1.4857848562402055E-2</v>
      </c>
      <c r="W58" s="58">
        <v>0</v>
      </c>
      <c r="X58" s="58">
        <v>3.4609248406658817E-3</v>
      </c>
      <c r="Y58" s="58">
        <v>2.2415363898460331E-4</v>
      </c>
      <c r="Z58" s="58">
        <v>1.3600643332223783E-3</v>
      </c>
      <c r="AA58" s="58">
        <v>1.886943155096194E-3</v>
      </c>
      <c r="AB58" s="58">
        <v>1.6780173514175632E-3</v>
      </c>
      <c r="AC58" s="18">
        <v>4.1837069770403763E-3</v>
      </c>
      <c r="AD58" s="17">
        <v>51</v>
      </c>
      <c r="AE58">
        <f t="shared" si="1"/>
        <v>5</v>
      </c>
      <c r="AF58" s="25">
        <v>0.87655268446355417</v>
      </c>
      <c r="AG58" t="str">
        <f>IF(AF58&lt;='CAV Tier 1 Analysis'!$A$5,"Tier 1", "Tier 2")</f>
        <v>Tier 2</v>
      </c>
      <c r="AH58" t="str">
        <f t="shared" si="2"/>
        <v>Arizona - Tier 2</v>
      </c>
      <c r="AI58" t="str">
        <f t="shared" si="3"/>
        <v>Arizona - Safford, City Of - Tier 2</v>
      </c>
    </row>
    <row r="59" spans="1:35" x14ac:dyDescent="0.3">
      <c r="A59" s="17">
        <v>52</v>
      </c>
      <c r="B59">
        <v>9</v>
      </c>
      <c r="C59" t="s">
        <v>23</v>
      </c>
      <c r="D59" t="s">
        <v>795</v>
      </c>
      <c r="E59" t="s">
        <v>1445</v>
      </c>
      <c r="F59" t="s">
        <v>303</v>
      </c>
      <c r="G59" s="59">
        <v>43.078969999999998</v>
      </c>
      <c r="H59">
        <v>84</v>
      </c>
      <c r="I59">
        <v>0</v>
      </c>
      <c r="J59" s="12">
        <v>9</v>
      </c>
      <c r="K59">
        <v>1</v>
      </c>
      <c r="L59">
        <v>0</v>
      </c>
      <c r="M59" s="12">
        <v>0</v>
      </c>
      <c r="N59" s="12">
        <v>1021.4126760571592</v>
      </c>
      <c r="O59" s="12">
        <v>43392.558345686448</v>
      </c>
      <c r="P59" s="12">
        <v>43213.876496376346</v>
      </c>
      <c r="Q59" s="12">
        <v>4630.5191989507002</v>
      </c>
      <c r="R59" s="58">
        <v>3.8026338140400402E-4</v>
      </c>
      <c r="S59" s="58">
        <v>2.5870830638455144E-3</v>
      </c>
      <c r="T59" s="58">
        <v>0</v>
      </c>
      <c r="U59" s="58">
        <v>8.774390451914707E-3</v>
      </c>
      <c r="V59" s="58">
        <v>4.9526161874673515E-3</v>
      </c>
      <c r="W59" s="58">
        <v>0</v>
      </c>
      <c r="X59" s="58">
        <v>0</v>
      </c>
      <c r="Y59" s="58">
        <v>8.7626778824485205E-3</v>
      </c>
      <c r="Z59" s="58">
        <v>6.5162358309604814E-3</v>
      </c>
      <c r="AA59" s="58">
        <v>9.0423015189749229E-3</v>
      </c>
      <c r="AB59" s="58">
        <v>2.092028652747041E-3</v>
      </c>
      <c r="AC59" s="18">
        <v>3.9188724517965944E-3</v>
      </c>
      <c r="AD59" s="17">
        <v>52</v>
      </c>
      <c r="AE59">
        <f t="shared" si="1"/>
        <v>6</v>
      </c>
      <c r="AF59" s="25">
        <v>0.88047155691535073</v>
      </c>
      <c r="AG59" t="str">
        <f>IF(AF59&lt;='CAV Tier 1 Analysis'!$A$5,"Tier 1", "Tier 2")</f>
        <v>Tier 2</v>
      </c>
      <c r="AH59" t="str">
        <f t="shared" si="2"/>
        <v>Arizona - Tier 2</v>
      </c>
      <c r="AI59" t="str">
        <f t="shared" si="3"/>
        <v>Arizona - Lake Havasu, City Of - Tier 2</v>
      </c>
    </row>
    <row r="60" spans="1:35" x14ac:dyDescent="0.3">
      <c r="A60" s="17">
        <v>53</v>
      </c>
      <c r="B60">
        <v>9</v>
      </c>
      <c r="C60" t="s">
        <v>23</v>
      </c>
      <c r="D60" t="s">
        <v>790</v>
      </c>
      <c r="E60" t="s">
        <v>1440</v>
      </c>
      <c r="F60" t="s">
        <v>304</v>
      </c>
      <c r="G60" s="59">
        <v>31.84423</v>
      </c>
      <c r="H60">
        <v>114</v>
      </c>
      <c r="I60">
        <v>0</v>
      </c>
      <c r="J60" s="12">
        <v>11</v>
      </c>
      <c r="K60">
        <v>1</v>
      </c>
      <c r="L60">
        <v>0</v>
      </c>
      <c r="M60" s="12">
        <v>4.7716744917368086</v>
      </c>
      <c r="N60" s="12">
        <v>654.73335635111982</v>
      </c>
      <c r="O60" s="12">
        <v>31525.977138796512</v>
      </c>
      <c r="P60" s="12">
        <v>29684.193230102916</v>
      </c>
      <c r="Q60" s="12">
        <v>10197.687360692387</v>
      </c>
      <c r="R60" s="58">
        <v>2.8109294576928899E-4</v>
      </c>
      <c r="S60" s="58">
        <v>3.511041300933198E-3</v>
      </c>
      <c r="T60" s="58">
        <v>0</v>
      </c>
      <c r="U60" s="58">
        <v>1.0724254996784642E-2</v>
      </c>
      <c r="V60" s="58">
        <v>4.9526161874673515E-3</v>
      </c>
      <c r="W60" s="58">
        <v>0</v>
      </c>
      <c r="X60" s="58">
        <v>1.3861059225707161E-3</v>
      </c>
      <c r="Y60" s="58">
        <v>5.6169437046208973E-3</v>
      </c>
      <c r="Z60" s="58">
        <v>4.7342380737569077E-3</v>
      </c>
      <c r="AA60" s="58">
        <v>6.2112785821612703E-3</v>
      </c>
      <c r="AB60" s="58">
        <v>4.6072272317020484E-3</v>
      </c>
      <c r="AC60" s="18">
        <v>3.8204362677969378E-3</v>
      </c>
      <c r="AD60" s="17">
        <v>53</v>
      </c>
      <c r="AE60">
        <f t="shared" si="1"/>
        <v>6</v>
      </c>
      <c r="AF60" s="25">
        <v>0.88429199318314766</v>
      </c>
      <c r="AG60" t="str">
        <f>IF(AF60&lt;='CAV Tier 1 Analysis'!$A$5,"Tier 1", "Tier 2")</f>
        <v>Tier 2</v>
      </c>
      <c r="AH60" t="str">
        <f t="shared" si="2"/>
        <v>Arizona - Tier 2</v>
      </c>
      <c r="AI60" t="str">
        <f t="shared" si="3"/>
        <v>Arizona - Oro Valley, Town Of - Tier 2</v>
      </c>
    </row>
    <row r="61" spans="1:35" x14ac:dyDescent="0.3">
      <c r="A61" s="17">
        <v>54</v>
      </c>
      <c r="B61">
        <v>9</v>
      </c>
      <c r="C61" t="s">
        <v>23</v>
      </c>
      <c r="D61" t="s">
        <v>723</v>
      </c>
      <c r="E61" t="s">
        <v>1371</v>
      </c>
      <c r="F61" t="s">
        <v>317</v>
      </c>
      <c r="G61" s="59">
        <v>153.53005000000005</v>
      </c>
      <c r="H61">
        <v>139</v>
      </c>
      <c r="I61">
        <v>0</v>
      </c>
      <c r="J61" s="12">
        <v>7</v>
      </c>
      <c r="K61">
        <v>2</v>
      </c>
      <c r="L61">
        <v>0</v>
      </c>
      <c r="M61" s="12">
        <v>5.9504149187732329</v>
      </c>
      <c r="N61" s="12">
        <v>152.27832474167909</v>
      </c>
      <c r="O61" s="12">
        <v>41541.675139619336</v>
      </c>
      <c r="P61" s="12">
        <v>39426.013757879417</v>
      </c>
      <c r="Q61" s="12">
        <v>4332.5852882983672</v>
      </c>
      <c r="R61" s="58">
        <v>1.3552286872254799E-3</v>
      </c>
      <c r="S61" s="58">
        <v>4.2810064985062679E-3</v>
      </c>
      <c r="T61" s="58">
        <v>0</v>
      </c>
      <c r="U61" s="58">
        <v>6.8245259070447714E-3</v>
      </c>
      <c r="V61" s="58">
        <v>9.905232374934703E-3</v>
      </c>
      <c r="W61" s="58">
        <v>0</v>
      </c>
      <c r="X61" s="58">
        <v>1.7285138319782217E-3</v>
      </c>
      <c r="Y61" s="58">
        <v>1.3063925477615206E-3</v>
      </c>
      <c r="Z61" s="58">
        <v>6.2382897515840287E-3</v>
      </c>
      <c r="AA61" s="58">
        <v>8.2497089591093125E-3</v>
      </c>
      <c r="AB61" s="58">
        <v>1.9574246805076218E-3</v>
      </c>
      <c r="AC61" s="18">
        <v>3.8042112035138122E-3</v>
      </c>
      <c r="AD61" s="17">
        <v>54</v>
      </c>
      <c r="AE61">
        <f t="shared" si="1"/>
        <v>6</v>
      </c>
      <c r="AF61" s="25">
        <v>0.88809620438666148</v>
      </c>
      <c r="AG61" t="str">
        <f>IF(AF61&lt;='CAV Tier 1 Analysis'!$A$5,"Tier 1", "Tier 2")</f>
        <v>Tier 2</v>
      </c>
      <c r="AH61" t="str">
        <f t="shared" si="2"/>
        <v>Arizona - Tier 2</v>
      </c>
      <c r="AI61" t="str">
        <f t="shared" si="3"/>
        <v>Arizona - Sierra Vista, City Of - Tier 2</v>
      </c>
    </row>
    <row r="62" spans="1:35" x14ac:dyDescent="0.3">
      <c r="A62" s="17">
        <v>55</v>
      </c>
      <c r="B62">
        <v>9</v>
      </c>
      <c r="C62" t="s">
        <v>23</v>
      </c>
      <c r="D62" t="s">
        <v>742</v>
      </c>
      <c r="E62" t="s">
        <v>1390</v>
      </c>
      <c r="F62" t="s">
        <v>259</v>
      </c>
      <c r="G62" s="59">
        <v>9.7076600000000006</v>
      </c>
      <c r="H62">
        <v>13</v>
      </c>
      <c r="I62">
        <v>0</v>
      </c>
      <c r="J62" s="12">
        <v>10</v>
      </c>
      <c r="K62">
        <v>1</v>
      </c>
      <c r="L62">
        <v>0</v>
      </c>
      <c r="M62" s="12">
        <v>0.92247771347575036</v>
      </c>
      <c r="N62" s="12">
        <v>935.12085849113043</v>
      </c>
      <c r="O62" s="12">
        <v>26142.556418528835</v>
      </c>
      <c r="P62" s="12">
        <v>24554.413695047584</v>
      </c>
      <c r="Q62" s="12">
        <v>20396.548287818627</v>
      </c>
      <c r="R62" s="58">
        <v>8.5690712129848838E-5</v>
      </c>
      <c r="S62" s="58">
        <v>4.0038190273799623E-4</v>
      </c>
      <c r="T62" s="58">
        <v>0</v>
      </c>
      <c r="U62" s="58">
        <v>9.7493227243496735E-3</v>
      </c>
      <c r="V62" s="58">
        <v>4.9526161874673515E-3</v>
      </c>
      <c r="W62" s="58">
        <v>0</v>
      </c>
      <c r="X62" s="58">
        <v>2.6796710972269651E-4</v>
      </c>
      <c r="Y62" s="58">
        <v>8.0223821930108397E-3</v>
      </c>
      <c r="Z62" s="58">
        <v>3.9258128430737643E-3</v>
      </c>
      <c r="AA62" s="58">
        <v>5.1378962095864128E-3</v>
      </c>
      <c r="AB62" s="58">
        <v>9.2149846706011812E-3</v>
      </c>
      <c r="AC62" s="18">
        <v>3.7960958684254333E-3</v>
      </c>
      <c r="AD62" s="17">
        <v>55</v>
      </c>
      <c r="AE62">
        <f t="shared" si="1"/>
        <v>6</v>
      </c>
      <c r="AF62" s="25">
        <v>0.89189230025508692</v>
      </c>
      <c r="AG62" t="str">
        <f>IF(AF62&lt;='CAV Tier 1 Analysis'!$A$5,"Tier 1", "Tier 2")</f>
        <v>Tier 2</v>
      </c>
      <c r="AH62" t="str">
        <f t="shared" si="2"/>
        <v>Arizona - Tier 2</v>
      </c>
      <c r="AI62" t="str">
        <f t="shared" si="3"/>
        <v>Arizona - El Mirage, City Of - Tier 2</v>
      </c>
    </row>
    <row r="63" spans="1:35" x14ac:dyDescent="0.3">
      <c r="A63" s="17">
        <v>56</v>
      </c>
      <c r="B63">
        <v>9</v>
      </c>
      <c r="C63" t="s">
        <v>23</v>
      </c>
      <c r="D63" t="s">
        <v>787</v>
      </c>
      <c r="E63" t="s">
        <v>1437</v>
      </c>
      <c r="F63" t="s">
        <v>629</v>
      </c>
      <c r="G63" s="59">
        <v>1.2564899999999999</v>
      </c>
      <c r="H63">
        <v>0</v>
      </c>
      <c r="I63">
        <v>0</v>
      </c>
      <c r="J63" s="12">
        <v>16</v>
      </c>
      <c r="K63">
        <v>4</v>
      </c>
      <c r="L63">
        <v>1</v>
      </c>
      <c r="M63" s="12">
        <v>0</v>
      </c>
      <c r="N63" s="12">
        <v>31.908488468520616</v>
      </c>
      <c r="O63" s="12">
        <v>677.70137047635251</v>
      </c>
      <c r="P63" s="12">
        <v>667.98385685121787</v>
      </c>
      <c r="Q63" s="12">
        <v>0</v>
      </c>
      <c r="R63" s="58">
        <v>1.1091192201213654E-5</v>
      </c>
      <c r="S63" s="58">
        <v>0</v>
      </c>
      <c r="T63" s="58">
        <v>0</v>
      </c>
      <c r="U63" s="58">
        <v>1.5598916358959478E-2</v>
      </c>
      <c r="V63" s="58">
        <v>1.9810464749869406E-2</v>
      </c>
      <c r="W63" s="58">
        <v>3.205128205128205E-3</v>
      </c>
      <c r="X63" s="58">
        <v>0</v>
      </c>
      <c r="Y63" s="58">
        <v>2.7374225200023112E-4</v>
      </c>
      <c r="Z63" s="58">
        <v>1.0177002973202253E-4</v>
      </c>
      <c r="AA63" s="58">
        <v>1.3977249747457814E-4</v>
      </c>
      <c r="AB63" s="58">
        <v>0</v>
      </c>
      <c r="AC63" s="18">
        <v>3.5582622986695582E-3</v>
      </c>
      <c r="AD63" s="17">
        <v>56</v>
      </c>
      <c r="AE63">
        <f t="shared" si="1"/>
        <v>6</v>
      </c>
      <c r="AF63" s="25">
        <v>0.89545056255375644</v>
      </c>
      <c r="AG63" t="str">
        <f>IF(AF63&lt;='CAV Tier 1 Analysis'!$A$5,"Tier 1", "Tier 2")</f>
        <v>Tier 2</v>
      </c>
      <c r="AH63" t="str">
        <f t="shared" si="2"/>
        <v>Arizona - Tier 2</v>
      </c>
      <c r="AI63" t="str">
        <f t="shared" si="3"/>
        <v>Arizona - Hayden, Town Of - Tier 2</v>
      </c>
    </row>
    <row r="64" spans="1:35" x14ac:dyDescent="0.3">
      <c r="A64" s="17">
        <v>57</v>
      </c>
      <c r="B64">
        <v>9</v>
      </c>
      <c r="C64" t="s">
        <v>23</v>
      </c>
      <c r="D64" t="s">
        <v>710</v>
      </c>
      <c r="E64" t="s">
        <v>1413</v>
      </c>
      <c r="F64" t="s">
        <v>598</v>
      </c>
      <c r="G64" s="59">
        <v>24.597960000000004</v>
      </c>
      <c r="H64">
        <v>46</v>
      </c>
      <c r="I64">
        <v>2</v>
      </c>
      <c r="J64" s="12">
        <v>15</v>
      </c>
      <c r="K64">
        <v>2</v>
      </c>
      <c r="L64">
        <v>1</v>
      </c>
      <c r="M64" s="12">
        <v>11.276632696369942</v>
      </c>
      <c r="N64" s="12">
        <v>29.234256621923937</v>
      </c>
      <c r="O64" s="12">
        <v>1485.1094796250079</v>
      </c>
      <c r="P64" s="12">
        <v>1318.0494977486464</v>
      </c>
      <c r="Q64" s="12">
        <v>89.291299232510937</v>
      </c>
      <c r="R64" s="58">
        <v>2.1712922674893193E-4</v>
      </c>
      <c r="S64" s="58">
        <v>1.4167359635344483E-3</v>
      </c>
      <c r="T64" s="58">
        <v>5.2493438320209973E-3</v>
      </c>
      <c r="U64" s="58">
        <v>1.4623984086524511E-2</v>
      </c>
      <c r="V64" s="58">
        <v>9.905232374934703E-3</v>
      </c>
      <c r="W64" s="58">
        <v>3.205128205128205E-3</v>
      </c>
      <c r="X64" s="58">
        <v>3.2757069649576379E-3</v>
      </c>
      <c r="Y64" s="58">
        <v>2.508000731884608E-4</v>
      </c>
      <c r="Z64" s="58">
        <v>2.2301804671061881E-4</v>
      </c>
      <c r="AA64" s="58">
        <v>2.7579569207534778E-4</v>
      </c>
      <c r="AB64" s="58">
        <v>4.034103918147075E-5</v>
      </c>
      <c r="AC64" s="18">
        <v>3.516655955000485E-3</v>
      </c>
      <c r="AD64" s="17">
        <v>57</v>
      </c>
      <c r="AE64">
        <f t="shared" si="1"/>
        <v>6</v>
      </c>
      <c r="AF64" s="25">
        <v>0.89896721850875694</v>
      </c>
      <c r="AG64" t="str">
        <f>IF(AF64&lt;='CAV Tier 1 Analysis'!$A$5,"Tier 1", "Tier 2")</f>
        <v>Tier 2</v>
      </c>
      <c r="AH64" t="str">
        <f t="shared" si="2"/>
        <v>Arizona - Tier 2</v>
      </c>
      <c r="AI64" t="str">
        <f t="shared" si="3"/>
        <v>Arizona - Taylor, Town Of - Tier 2</v>
      </c>
    </row>
    <row r="65" spans="1:35" x14ac:dyDescent="0.3">
      <c r="A65" s="17">
        <v>58</v>
      </c>
      <c r="B65">
        <v>9</v>
      </c>
      <c r="C65" t="s">
        <v>23</v>
      </c>
      <c r="D65" t="s">
        <v>800</v>
      </c>
      <c r="E65" t="s">
        <v>1450</v>
      </c>
      <c r="F65" t="s">
        <v>301</v>
      </c>
      <c r="G65" s="59">
        <v>31.915459999999999</v>
      </c>
      <c r="H65">
        <v>57</v>
      </c>
      <c r="I65">
        <v>0</v>
      </c>
      <c r="J65" s="12">
        <v>12</v>
      </c>
      <c r="K65">
        <v>1</v>
      </c>
      <c r="L65">
        <v>0</v>
      </c>
      <c r="M65" s="12">
        <v>0.97536585717392155</v>
      </c>
      <c r="N65" s="12">
        <v>347.06613567661452</v>
      </c>
      <c r="O65" s="12">
        <v>32898.730028260426</v>
      </c>
      <c r="P65" s="12">
        <v>32631.135319201087</v>
      </c>
      <c r="Q65" s="12">
        <v>10965.103791386733</v>
      </c>
      <c r="R65" s="58">
        <v>2.8172170176455551E-4</v>
      </c>
      <c r="S65" s="58">
        <v>1.755520650466599E-3</v>
      </c>
      <c r="T65" s="58">
        <v>0</v>
      </c>
      <c r="U65" s="58">
        <v>1.1699187269219608E-2</v>
      </c>
      <c r="V65" s="58">
        <v>4.9526161874673515E-3</v>
      </c>
      <c r="W65" s="58">
        <v>0</v>
      </c>
      <c r="X65" s="58">
        <v>2.8333038928855038E-4</v>
      </c>
      <c r="Y65" s="58">
        <v>2.9774730842190545E-3</v>
      </c>
      <c r="Z65" s="58">
        <v>4.9403835951644633E-3</v>
      </c>
      <c r="AA65" s="58">
        <v>6.827912429643525E-3</v>
      </c>
      <c r="AB65" s="58">
        <v>4.9539393589220892E-3</v>
      </c>
      <c r="AC65" s="18">
        <v>3.5156440605596181E-3</v>
      </c>
      <c r="AD65" s="17">
        <v>58</v>
      </c>
      <c r="AE65">
        <f t="shared" si="1"/>
        <v>6</v>
      </c>
      <c r="AF65" s="25">
        <v>0.90248286256931654</v>
      </c>
      <c r="AG65" t="str">
        <f>IF(AF65&lt;='CAV Tier 1 Analysis'!$A$5,"Tier 1", "Tier 2")</f>
        <v>Tier 2</v>
      </c>
      <c r="AH65" t="str">
        <f t="shared" si="2"/>
        <v>Arizona - Tier 2</v>
      </c>
      <c r="AI65" t="str">
        <f t="shared" si="3"/>
        <v>Arizona - Prescott Valley, Town Of - Tier 2</v>
      </c>
    </row>
    <row r="66" spans="1:35" x14ac:dyDescent="0.3">
      <c r="A66" s="17">
        <v>59</v>
      </c>
      <c r="B66">
        <v>9</v>
      </c>
      <c r="C66" t="s">
        <v>23</v>
      </c>
      <c r="D66" t="s">
        <v>812</v>
      </c>
      <c r="E66" t="s">
        <v>1462</v>
      </c>
      <c r="F66" t="s">
        <v>640</v>
      </c>
      <c r="G66" s="59">
        <v>36.268829999999994</v>
      </c>
      <c r="H66">
        <v>38</v>
      </c>
      <c r="I66">
        <v>0</v>
      </c>
      <c r="J66" s="12">
        <v>2</v>
      </c>
      <c r="K66">
        <v>7</v>
      </c>
      <c r="L66">
        <v>0</v>
      </c>
      <c r="M66" s="12">
        <v>0.92235453969703496</v>
      </c>
      <c r="N66" s="12">
        <v>18.166746960049718</v>
      </c>
      <c r="O66" s="12">
        <v>238.12585478206069</v>
      </c>
      <c r="P66" s="12">
        <v>174.04745494747556</v>
      </c>
      <c r="Q66" s="12">
        <v>22.960211677542873</v>
      </c>
      <c r="R66" s="58">
        <v>3.2014943568444142E-4</v>
      </c>
      <c r="S66" s="58">
        <v>1.1703471003110658E-3</v>
      </c>
      <c r="T66" s="58">
        <v>0</v>
      </c>
      <c r="U66" s="58">
        <v>1.9498645448699347E-3</v>
      </c>
      <c r="V66" s="58">
        <v>3.4668313312271465E-2</v>
      </c>
      <c r="W66" s="58">
        <v>0</v>
      </c>
      <c r="X66" s="58">
        <v>2.6793132943121219E-4</v>
      </c>
      <c r="Y66" s="58">
        <v>1.5585214038792505E-4</v>
      </c>
      <c r="Z66" s="58">
        <v>3.575922430863553E-5</v>
      </c>
      <c r="AA66" s="58">
        <v>3.6418615820713192E-5</v>
      </c>
      <c r="AB66" s="58">
        <v>1.0373225687832482E-5</v>
      </c>
      <c r="AC66" s="18">
        <v>3.5104553571612021E-3</v>
      </c>
      <c r="AD66" s="17">
        <v>59</v>
      </c>
      <c r="AE66">
        <f t="shared" si="1"/>
        <v>6</v>
      </c>
      <c r="AF66" s="25">
        <v>0.90599331792647775</v>
      </c>
      <c r="AG66" t="str">
        <f>IF(AF66&lt;='CAV Tier 1 Analysis'!$A$5,"Tier 1", "Tier 2")</f>
        <v>Tier 2</v>
      </c>
      <c r="AH66" t="str">
        <f t="shared" si="2"/>
        <v>Arizona - Tier 2</v>
      </c>
      <c r="AI66" t="str">
        <f t="shared" si="3"/>
        <v>Arizona - Quartzsite, Town Of - Tier 2</v>
      </c>
    </row>
    <row r="67" spans="1:35" x14ac:dyDescent="0.3">
      <c r="A67" s="17">
        <v>60</v>
      </c>
      <c r="B67">
        <v>9</v>
      </c>
      <c r="C67" t="s">
        <v>23</v>
      </c>
      <c r="D67" t="s">
        <v>732</v>
      </c>
      <c r="E67" t="s">
        <v>1380</v>
      </c>
      <c r="F67" t="s">
        <v>621</v>
      </c>
      <c r="G67" s="59">
        <v>0.98555000000000015</v>
      </c>
      <c r="H67">
        <v>41</v>
      </c>
      <c r="I67">
        <v>0</v>
      </c>
      <c r="J67" s="12">
        <v>16</v>
      </c>
      <c r="K67">
        <v>4</v>
      </c>
      <c r="L67">
        <v>0</v>
      </c>
      <c r="M67" s="12">
        <v>2.5768251230277506</v>
      </c>
      <c r="N67" s="12">
        <v>30.5771689382338</v>
      </c>
      <c r="O67" s="12">
        <v>436.59788351548599</v>
      </c>
      <c r="P67" s="12">
        <v>428.97578102899473</v>
      </c>
      <c r="Q67" s="12">
        <v>0</v>
      </c>
      <c r="R67" s="58">
        <v>8.6995714043932864E-6</v>
      </c>
      <c r="S67" s="58">
        <v>1.2627429240198342E-3</v>
      </c>
      <c r="T67" s="58">
        <v>0</v>
      </c>
      <c r="U67" s="58">
        <v>1.5598916358959478E-2</v>
      </c>
      <c r="V67" s="58">
        <v>1.9810464749869406E-2</v>
      </c>
      <c r="W67" s="58">
        <v>0</v>
      </c>
      <c r="X67" s="58">
        <v>7.4853231724901709E-4</v>
      </c>
      <c r="Y67" s="58">
        <v>2.6232088972817804E-4</v>
      </c>
      <c r="Z67" s="58">
        <v>6.5563656090997295E-5</v>
      </c>
      <c r="AA67" s="58">
        <v>8.9761175596621062E-5</v>
      </c>
      <c r="AB67" s="58">
        <v>0</v>
      </c>
      <c r="AC67" s="18">
        <v>3.4406365129925382E-3</v>
      </c>
      <c r="AD67" s="17">
        <v>60</v>
      </c>
      <c r="AE67">
        <f t="shared" si="1"/>
        <v>6</v>
      </c>
      <c r="AF67" s="25">
        <v>0.90943395443947028</v>
      </c>
      <c r="AG67" t="str">
        <f>IF(AF67&lt;='CAV Tier 1 Analysis'!$A$5,"Tier 1", "Tier 2")</f>
        <v>Tier 2</v>
      </c>
      <c r="AH67" t="str">
        <f t="shared" si="2"/>
        <v>Arizona - Tier 2</v>
      </c>
      <c r="AI67" t="str">
        <f t="shared" si="3"/>
        <v>Arizona - Miami, Town Of - Tier 2</v>
      </c>
    </row>
    <row r="68" spans="1:35" x14ac:dyDescent="0.3">
      <c r="A68" s="17">
        <v>61</v>
      </c>
      <c r="B68">
        <v>9</v>
      </c>
      <c r="C68" t="s">
        <v>23</v>
      </c>
      <c r="D68" t="s">
        <v>810</v>
      </c>
      <c r="E68" t="s">
        <v>1460</v>
      </c>
      <c r="F68" t="s">
        <v>268</v>
      </c>
      <c r="G68" s="59">
        <v>25.940720000000002</v>
      </c>
      <c r="H68">
        <v>42</v>
      </c>
      <c r="I68">
        <v>0</v>
      </c>
      <c r="J68" s="12">
        <v>10.444444444444445</v>
      </c>
      <c r="K68">
        <v>1</v>
      </c>
      <c r="L68">
        <v>0</v>
      </c>
      <c r="M68" s="12">
        <v>0.96456459188488208</v>
      </c>
      <c r="N68" s="12">
        <v>243.29714394195636</v>
      </c>
      <c r="O68" s="12">
        <v>23318.911749823612</v>
      </c>
      <c r="P68" s="12">
        <v>19649.77854284698</v>
      </c>
      <c r="Q68" s="12">
        <v>22122.025118884045</v>
      </c>
      <c r="R68" s="58">
        <v>2.2898193488039468E-4</v>
      </c>
      <c r="S68" s="58">
        <v>1.2935415319227572E-3</v>
      </c>
      <c r="T68" s="58">
        <v>0</v>
      </c>
      <c r="U68" s="58">
        <v>1.0182625956542993E-2</v>
      </c>
      <c r="V68" s="58">
        <v>4.9526161874673515E-3</v>
      </c>
      <c r="W68" s="58">
        <v>0</v>
      </c>
      <c r="X68" s="58">
        <v>2.8019277002840976E-4</v>
      </c>
      <c r="Y68" s="58">
        <v>2.0872410848793601E-3</v>
      </c>
      <c r="Z68" s="58">
        <v>3.5017877275795874E-3</v>
      </c>
      <c r="AA68" s="58">
        <v>4.1116242459850877E-3</v>
      </c>
      <c r="AB68" s="58">
        <v>9.9945402269323181E-3</v>
      </c>
      <c r="AC68" s="18">
        <v>3.3302865151107505E-3</v>
      </c>
      <c r="AD68" s="17">
        <v>61</v>
      </c>
      <c r="AE68">
        <f t="shared" si="1"/>
        <v>6</v>
      </c>
      <c r="AF68" s="25">
        <v>0.91276424095458109</v>
      </c>
      <c r="AG68" t="str">
        <f>IF(AF68&lt;='CAV Tier 1 Analysis'!$A$5,"Tier 1", "Tier 2")</f>
        <v>Tier 2</v>
      </c>
      <c r="AH68" t="str">
        <f t="shared" si="2"/>
        <v>Arizona - Tier 2</v>
      </c>
      <c r="AI68" t="str">
        <f t="shared" si="3"/>
        <v>Arizona - Queen Creek, Town Of - Tier 2</v>
      </c>
    </row>
    <row r="69" spans="1:35" x14ac:dyDescent="0.3">
      <c r="A69" s="17">
        <v>62</v>
      </c>
      <c r="B69">
        <v>9</v>
      </c>
      <c r="C69" t="s">
        <v>23</v>
      </c>
      <c r="D69" t="s">
        <v>728</v>
      </c>
      <c r="E69" t="s">
        <v>1376</v>
      </c>
      <c r="F69" t="s">
        <v>608</v>
      </c>
      <c r="G69" s="59">
        <v>23.485910000000001</v>
      </c>
      <c r="H69">
        <v>8</v>
      </c>
      <c r="I69">
        <v>0</v>
      </c>
      <c r="J69">
        <v>16</v>
      </c>
      <c r="K69">
        <v>4</v>
      </c>
      <c r="L69">
        <v>0</v>
      </c>
      <c r="M69" s="12">
        <v>0</v>
      </c>
      <c r="N69" s="12">
        <v>5.4916833466120245</v>
      </c>
      <c r="O69" s="12">
        <v>1355.2671048572649</v>
      </c>
      <c r="P69" s="12">
        <v>1173.630442071501</v>
      </c>
      <c r="Q69" s="12">
        <v>393.03589457043654</v>
      </c>
      <c r="R69" s="58">
        <v>2.073130242424578E-4</v>
      </c>
      <c r="S69" s="58">
        <v>2.4638886322338231E-4</v>
      </c>
      <c r="T69" s="58">
        <v>0</v>
      </c>
      <c r="U69" s="58">
        <v>1.5598916358959478E-2</v>
      </c>
      <c r="V69" s="58">
        <v>1.9810464749869406E-2</v>
      </c>
      <c r="W69" s="58">
        <v>0</v>
      </c>
      <c r="X69" s="58">
        <v>0</v>
      </c>
      <c r="Y69" s="58">
        <v>4.7113036020394093E-5</v>
      </c>
      <c r="Z69" s="58">
        <v>2.0351969106866176E-4</v>
      </c>
      <c r="AA69" s="58">
        <v>2.4557668021169606E-4</v>
      </c>
      <c r="AB69" s="58">
        <v>1.7757022866587893E-4</v>
      </c>
      <c r="AC69" s="18">
        <v>3.3215329665692143E-3</v>
      </c>
      <c r="AD69" s="17">
        <v>62</v>
      </c>
      <c r="AE69">
        <f t="shared" si="1"/>
        <v>7</v>
      </c>
      <c r="AF69" s="25">
        <v>0.91608577392115031</v>
      </c>
      <c r="AG69" t="str">
        <f>IF(AF69&lt;='CAV Tier 1 Analysis'!$A$5,"Tier 1", "Tier 2")</f>
        <v>Tier 2</v>
      </c>
      <c r="AH69" t="str">
        <f t="shared" si="2"/>
        <v>Arizona - Tier 2</v>
      </c>
      <c r="AI69" t="str">
        <f t="shared" si="3"/>
        <v>Arizona - Star Valley, Town Of - Tier 2</v>
      </c>
    </row>
    <row r="70" spans="1:35" x14ac:dyDescent="0.3">
      <c r="A70" s="17">
        <v>63</v>
      </c>
      <c r="B70">
        <v>9</v>
      </c>
      <c r="C70" t="s">
        <v>23</v>
      </c>
      <c r="D70" t="s">
        <v>721</v>
      </c>
      <c r="E70" t="s">
        <v>1369</v>
      </c>
      <c r="F70" t="s">
        <v>515</v>
      </c>
      <c r="G70" s="59">
        <v>7.7517900000000006</v>
      </c>
      <c r="H70">
        <v>99</v>
      </c>
      <c r="I70">
        <v>0</v>
      </c>
      <c r="J70">
        <v>7</v>
      </c>
      <c r="K70">
        <v>2</v>
      </c>
      <c r="L70">
        <v>1</v>
      </c>
      <c r="M70" s="12">
        <v>6.579202996985213</v>
      </c>
      <c r="N70" s="12">
        <v>276.63439296702433</v>
      </c>
      <c r="O70" s="12">
        <v>11636.867860678565</v>
      </c>
      <c r="P70" s="12">
        <v>11530.047583048645</v>
      </c>
      <c r="Q70" s="12">
        <v>0</v>
      </c>
      <c r="R70" s="58">
        <v>6.8426006409478795E-5</v>
      </c>
      <c r="S70" s="58">
        <v>3.0490621823893562E-3</v>
      </c>
      <c r="T70" s="58">
        <v>0</v>
      </c>
      <c r="U70" s="58">
        <v>6.8245259070447714E-3</v>
      </c>
      <c r="V70" s="58">
        <v>9.905232374934703E-3</v>
      </c>
      <c r="W70" s="58">
        <v>3.205128205128205E-3</v>
      </c>
      <c r="X70" s="58">
        <v>1.9111681351501567E-3</v>
      </c>
      <c r="Y70" s="58">
        <v>2.3732406436681665E-3</v>
      </c>
      <c r="Z70" s="58">
        <v>1.7475018345269808E-3</v>
      </c>
      <c r="AA70" s="58">
        <v>2.4126085236254231E-3</v>
      </c>
      <c r="AB70" s="58">
        <v>0</v>
      </c>
      <c r="AC70" s="18">
        <v>2.8633539829888404E-3</v>
      </c>
      <c r="AD70" s="17">
        <v>63</v>
      </c>
      <c r="AE70">
        <f t="shared" si="1"/>
        <v>7</v>
      </c>
      <c r="AF70" s="25">
        <v>0.91894912790413918</v>
      </c>
      <c r="AG70" t="str">
        <f>IF(AF70&lt;='CAV Tier 1 Analysis'!$A$5,"Tier 1", "Tier 2")</f>
        <v>Tier 2</v>
      </c>
      <c r="AH70" t="str">
        <f t="shared" si="2"/>
        <v>Arizona - Tier 2</v>
      </c>
      <c r="AI70" t="str">
        <f t="shared" si="3"/>
        <v>Arizona - Douglas, City Of - Tier 2</v>
      </c>
    </row>
    <row r="71" spans="1:35" x14ac:dyDescent="0.3">
      <c r="A71" s="17">
        <v>64</v>
      </c>
      <c r="B71">
        <v>9</v>
      </c>
      <c r="C71" t="s">
        <v>23</v>
      </c>
      <c r="D71" t="s">
        <v>735</v>
      </c>
      <c r="E71" t="s">
        <v>1383</v>
      </c>
      <c r="F71" t="s">
        <v>609</v>
      </c>
      <c r="G71" s="59">
        <v>2.4963500000000001</v>
      </c>
      <c r="H71">
        <v>62</v>
      </c>
      <c r="I71">
        <v>0</v>
      </c>
      <c r="J71">
        <v>9</v>
      </c>
      <c r="K71">
        <v>3</v>
      </c>
      <c r="L71">
        <v>1</v>
      </c>
      <c r="M71" s="12">
        <v>0.79869409337632979</v>
      </c>
      <c r="N71" s="12">
        <v>113.78587164139748</v>
      </c>
      <c r="O71" s="12">
        <v>1587.4850827767798</v>
      </c>
      <c r="P71" s="12">
        <v>1575.1862527242054</v>
      </c>
      <c r="Q71" s="12">
        <v>654.42506679326902</v>
      </c>
      <c r="R71" s="58">
        <v>2.2035589341339532E-5</v>
      </c>
      <c r="S71" s="58">
        <v>1.9095136899812128E-3</v>
      </c>
      <c r="T71" s="58">
        <v>0</v>
      </c>
      <c r="U71" s="58">
        <v>8.774390451914707E-3</v>
      </c>
      <c r="V71" s="58">
        <v>1.4857848562402055E-2</v>
      </c>
      <c r="W71" s="58">
        <v>3.205128205128205E-3</v>
      </c>
      <c r="X71" s="58">
        <v>2.3200966768967989E-4</v>
      </c>
      <c r="Y71" s="58">
        <v>9.7616660155038372E-4</v>
      </c>
      <c r="Z71" s="58">
        <v>2.3839173286572613E-4</v>
      </c>
      <c r="AA71" s="58">
        <v>3.296003552671526E-4</v>
      </c>
      <c r="AB71" s="58">
        <v>2.9566360314792661E-4</v>
      </c>
      <c r="AC71" s="18">
        <v>2.8037044053898534E-3</v>
      </c>
      <c r="AD71" s="17">
        <v>64</v>
      </c>
      <c r="AE71">
        <f t="shared" si="1"/>
        <v>7</v>
      </c>
      <c r="AF71" s="25">
        <v>0.92175283230952909</v>
      </c>
      <c r="AG71" t="str">
        <f>IF(AF71&lt;='CAV Tier 1 Analysis'!$A$5,"Tier 1", "Tier 2")</f>
        <v>Tier 2</v>
      </c>
      <c r="AH71" t="str">
        <f t="shared" si="2"/>
        <v>Arizona - Tier 2</v>
      </c>
      <c r="AI71" t="str">
        <f t="shared" si="3"/>
        <v>Arizona - Pima, Town Of - Tier 2</v>
      </c>
    </row>
    <row r="72" spans="1:35" x14ac:dyDescent="0.3">
      <c r="A72" s="17">
        <v>65</v>
      </c>
      <c r="B72">
        <v>9</v>
      </c>
      <c r="C72" t="s">
        <v>23</v>
      </c>
      <c r="D72" t="s">
        <v>724</v>
      </c>
      <c r="E72" t="s">
        <v>1372</v>
      </c>
      <c r="F72" t="s">
        <v>582</v>
      </c>
      <c r="G72" s="59">
        <v>6.1894899999999993</v>
      </c>
      <c r="H72">
        <v>321</v>
      </c>
      <c r="I72">
        <v>0</v>
      </c>
      <c r="J72">
        <v>7</v>
      </c>
      <c r="K72">
        <v>2</v>
      </c>
      <c r="L72">
        <v>0</v>
      </c>
      <c r="M72" s="12">
        <v>9.5564626487804354</v>
      </c>
      <c r="N72" s="12">
        <v>86.647390521501237</v>
      </c>
      <c r="O72" s="12">
        <v>412.12441665157593</v>
      </c>
      <c r="P72" s="12">
        <v>326.83253619232374</v>
      </c>
      <c r="Q72" s="12">
        <v>0</v>
      </c>
      <c r="R72" s="58">
        <v>5.4635391620697257E-5</v>
      </c>
      <c r="S72" s="58">
        <v>9.8863531368382149E-3</v>
      </c>
      <c r="T72" s="58">
        <v>0</v>
      </c>
      <c r="U72" s="58">
        <v>6.8245259070447714E-3</v>
      </c>
      <c r="V72" s="58">
        <v>9.905232374934703E-3</v>
      </c>
      <c r="W72" s="58">
        <v>0</v>
      </c>
      <c r="X72" s="58">
        <v>2.7760211848564249E-3</v>
      </c>
      <c r="Y72" s="58">
        <v>7.4334614235015573E-4</v>
      </c>
      <c r="Z72" s="58">
        <v>6.1888489477957801E-5</v>
      </c>
      <c r="AA72" s="58">
        <v>6.8388179401357115E-5</v>
      </c>
      <c r="AB72" s="58">
        <v>0</v>
      </c>
      <c r="AC72" s="18">
        <v>2.7563991642294799E-3</v>
      </c>
      <c r="AD72" s="17">
        <v>65</v>
      </c>
      <c r="AE72">
        <f t="shared" ref="AE72:AE110" si="4">TRUNC(AD72/(103/10)-0.001)+1</f>
        <v>7</v>
      </c>
      <c r="AF72" s="25">
        <v>0.92450923147375852</v>
      </c>
      <c r="AG72" t="str">
        <f>IF(AF72&lt;='CAV Tier 1 Analysis'!$A$5,"Tier 1", "Tier 2")</f>
        <v>Tier 2</v>
      </c>
      <c r="AH72" t="str">
        <f t="shared" ref="AH72:AH110" si="5">C72&amp;" - "&amp;AG72</f>
        <v>Arizona - Tier 2</v>
      </c>
      <c r="AI72" t="str">
        <f t="shared" ref="AI72:AI110" si="6">E72&amp;" - "&amp;AG72</f>
        <v>Arizona - Willcox, City Of - Tier 2</v>
      </c>
    </row>
    <row r="73" spans="1:35" x14ac:dyDescent="0.3">
      <c r="A73" s="17">
        <v>66</v>
      </c>
      <c r="B73">
        <v>9</v>
      </c>
      <c r="C73" t="s">
        <v>23</v>
      </c>
      <c r="D73" t="s">
        <v>763</v>
      </c>
      <c r="E73" t="s">
        <v>1411</v>
      </c>
      <c r="F73" t="s">
        <v>544</v>
      </c>
      <c r="G73" s="59">
        <v>27.989620000000002</v>
      </c>
      <c r="H73">
        <v>38</v>
      </c>
      <c r="I73">
        <v>0</v>
      </c>
      <c r="J73">
        <v>15</v>
      </c>
      <c r="K73">
        <v>2</v>
      </c>
      <c r="L73">
        <v>0</v>
      </c>
      <c r="M73" s="12">
        <v>1.9611734635911453</v>
      </c>
      <c r="N73" s="12">
        <v>74.54355067064094</v>
      </c>
      <c r="O73" s="12">
        <v>6642.4948102903645</v>
      </c>
      <c r="P73" s="12">
        <v>6452.3999646232342</v>
      </c>
      <c r="Q73" s="12">
        <v>637.40405934193313</v>
      </c>
      <c r="R73" s="58">
        <v>2.4706782788476932E-4</v>
      </c>
      <c r="S73" s="58">
        <v>1.1703471003110658E-3</v>
      </c>
      <c r="T73" s="58">
        <v>0</v>
      </c>
      <c r="U73" s="58">
        <v>1.4623984086524511E-2</v>
      </c>
      <c r="V73" s="58">
        <v>9.905232374934703E-3</v>
      </c>
      <c r="W73" s="58">
        <v>0</v>
      </c>
      <c r="X73" s="58">
        <v>5.6969396336227485E-4</v>
      </c>
      <c r="Y73" s="58">
        <v>6.3950755463725245E-4</v>
      </c>
      <c r="Z73" s="58">
        <v>9.9749967137132138E-4</v>
      </c>
      <c r="AA73" s="58">
        <v>1.3501345107523235E-3</v>
      </c>
      <c r="AB73" s="58">
        <v>2.8797365872552044E-4</v>
      </c>
      <c r="AC73" s="18">
        <v>2.708312795318522E-3</v>
      </c>
      <c r="AD73" s="17">
        <v>66</v>
      </c>
      <c r="AE73">
        <f t="shared" si="4"/>
        <v>7</v>
      </c>
      <c r="AF73" s="25">
        <v>0.92721754426907699</v>
      </c>
      <c r="AG73" t="str">
        <f>IF(AF73&lt;='CAV Tier 1 Analysis'!$A$5,"Tier 1", "Tier 2")</f>
        <v>Tier 2</v>
      </c>
      <c r="AH73" t="str">
        <f t="shared" si="5"/>
        <v>Arizona - Tier 2</v>
      </c>
      <c r="AI73" t="str">
        <f t="shared" si="6"/>
        <v>Arizona - Show Low, City Of - Tier 2</v>
      </c>
    </row>
    <row r="74" spans="1:35" x14ac:dyDescent="0.3">
      <c r="A74" s="17">
        <v>67</v>
      </c>
      <c r="B74">
        <v>9</v>
      </c>
      <c r="C74" t="s">
        <v>23</v>
      </c>
      <c r="D74" t="s">
        <v>814</v>
      </c>
      <c r="E74" t="s">
        <v>1464</v>
      </c>
      <c r="F74" t="s">
        <v>372</v>
      </c>
      <c r="G74" s="59">
        <v>15.257170000000002</v>
      </c>
      <c r="H74">
        <v>28</v>
      </c>
      <c r="I74">
        <v>0</v>
      </c>
      <c r="J74">
        <v>11</v>
      </c>
      <c r="K74">
        <v>1</v>
      </c>
      <c r="L74">
        <v>0</v>
      </c>
      <c r="M74" s="12">
        <v>0.8501098172203625</v>
      </c>
      <c r="N74" s="12">
        <v>416.814072060456</v>
      </c>
      <c r="O74" s="12">
        <v>7047.2374139479598</v>
      </c>
      <c r="P74" s="12">
        <v>6164.8018583371904</v>
      </c>
      <c r="Q74" s="12">
        <v>12600.331342429838</v>
      </c>
      <c r="R74" s="58">
        <v>1.3467692135758419E-4</v>
      </c>
      <c r="S74" s="58">
        <v>8.6236102128183802E-4</v>
      </c>
      <c r="T74" s="58">
        <v>0</v>
      </c>
      <c r="U74" s="58">
        <v>1.0724254996784642E-2</v>
      </c>
      <c r="V74" s="58">
        <v>4.9526161874673515E-3</v>
      </c>
      <c r="W74" s="58">
        <v>0</v>
      </c>
      <c r="X74" s="58">
        <v>2.4694522950490628E-4</v>
      </c>
      <c r="Y74" s="58">
        <v>3.5758391646718412E-3</v>
      </c>
      <c r="Z74" s="58">
        <v>1.0582796381863465E-3</v>
      </c>
      <c r="AA74" s="58">
        <v>1.289955952285284E-3</v>
      </c>
      <c r="AB74" s="58">
        <v>5.6927210686100122E-3</v>
      </c>
      <c r="AC74" s="18">
        <v>2.5943318345590734E-3</v>
      </c>
      <c r="AD74" s="17">
        <v>67</v>
      </c>
      <c r="AE74">
        <f t="shared" si="4"/>
        <v>7</v>
      </c>
      <c r="AF74" s="25">
        <v>0.92981187610363603</v>
      </c>
      <c r="AG74" t="str">
        <f>IF(AF74&lt;='CAV Tier 1 Analysis'!$A$5,"Tier 1", "Tier 2")</f>
        <v>Tier 2</v>
      </c>
      <c r="AH74" t="str">
        <f t="shared" si="5"/>
        <v>Arizona - Tier 2</v>
      </c>
      <c r="AI74" t="str">
        <f t="shared" si="6"/>
        <v>Arizona - Sahuarita, Town Of - Tier 2</v>
      </c>
    </row>
    <row r="75" spans="1:35" x14ac:dyDescent="0.3">
      <c r="A75" s="17">
        <v>68</v>
      </c>
      <c r="B75">
        <v>9</v>
      </c>
      <c r="C75" t="s">
        <v>23</v>
      </c>
      <c r="D75" t="s">
        <v>764</v>
      </c>
      <c r="E75" t="s">
        <v>1412</v>
      </c>
      <c r="F75" t="s">
        <v>610</v>
      </c>
      <c r="G75" s="59">
        <v>30.829119999999996</v>
      </c>
      <c r="H75">
        <v>30</v>
      </c>
      <c r="I75">
        <v>0</v>
      </c>
      <c r="J75">
        <v>15</v>
      </c>
      <c r="K75">
        <v>2</v>
      </c>
      <c r="L75">
        <v>0</v>
      </c>
      <c r="M75" s="12">
        <v>4.7716817735958736</v>
      </c>
      <c r="N75" s="12">
        <v>42.984499463650351</v>
      </c>
      <c r="O75" s="12">
        <v>2640.3639962096477</v>
      </c>
      <c r="P75" s="12">
        <v>2430.9843473093251</v>
      </c>
      <c r="Q75" s="12">
        <v>0</v>
      </c>
      <c r="R75" s="58">
        <v>2.7213244459906553E-4</v>
      </c>
      <c r="S75" s="58">
        <v>9.2395823708768358E-4</v>
      </c>
      <c r="T75" s="58">
        <v>0</v>
      </c>
      <c r="U75" s="58">
        <v>1.4623984086524511E-2</v>
      </c>
      <c r="V75" s="58">
        <v>9.905232374934703E-3</v>
      </c>
      <c r="W75" s="58">
        <v>0</v>
      </c>
      <c r="X75" s="58">
        <v>1.3861080378507911E-3</v>
      </c>
      <c r="Y75" s="58">
        <v>3.6876311756010659E-4</v>
      </c>
      <c r="Z75" s="58">
        <v>3.9650196104626877E-4</v>
      </c>
      <c r="AA75" s="58">
        <v>5.086721034647892E-4</v>
      </c>
      <c r="AB75" s="58">
        <v>0</v>
      </c>
      <c r="AC75" s="18">
        <v>2.5804865784607198E-3</v>
      </c>
      <c r="AD75" s="17">
        <v>68</v>
      </c>
      <c r="AE75">
        <f t="shared" si="4"/>
        <v>7</v>
      </c>
      <c r="AF75" s="25">
        <v>0.9323923626820968</v>
      </c>
      <c r="AG75" t="str">
        <f>IF(AF75&lt;='CAV Tier 1 Analysis'!$A$5,"Tier 1", "Tier 2")</f>
        <v>Tier 2</v>
      </c>
      <c r="AH75" t="str">
        <f t="shared" si="5"/>
        <v>Arizona - Tier 2</v>
      </c>
      <c r="AI75" t="str">
        <f t="shared" si="6"/>
        <v>Arizona - Snowflake, Town Of - Tier 2</v>
      </c>
    </row>
    <row r="76" spans="1:35" x14ac:dyDescent="0.3">
      <c r="A76" s="17">
        <v>69</v>
      </c>
      <c r="B76">
        <v>9</v>
      </c>
      <c r="C76" t="s">
        <v>23</v>
      </c>
      <c r="D76" t="s">
        <v>720</v>
      </c>
      <c r="E76" t="s">
        <v>1368</v>
      </c>
      <c r="F76" t="s">
        <v>626</v>
      </c>
      <c r="G76" s="59">
        <v>4.7841900000000006</v>
      </c>
      <c r="H76">
        <v>121</v>
      </c>
      <c r="I76">
        <v>0</v>
      </c>
      <c r="J76">
        <v>7</v>
      </c>
      <c r="K76">
        <v>2</v>
      </c>
      <c r="L76">
        <v>1</v>
      </c>
      <c r="M76" s="12">
        <v>12.157614977666022</v>
      </c>
      <c r="N76" s="12">
        <v>35.419929248217208</v>
      </c>
      <c r="O76" s="12">
        <v>1111.0868291754898</v>
      </c>
      <c r="P76" s="12">
        <v>1045.1601435237883</v>
      </c>
      <c r="Q76" s="12">
        <v>0</v>
      </c>
      <c r="R76" s="58">
        <v>4.2230635195763088E-5</v>
      </c>
      <c r="S76" s="58">
        <v>3.7266315562536575E-3</v>
      </c>
      <c r="T76" s="58">
        <v>0</v>
      </c>
      <c r="U76" s="58">
        <v>6.8245259070447714E-3</v>
      </c>
      <c r="V76" s="58">
        <v>9.905232374934703E-3</v>
      </c>
      <c r="W76" s="58">
        <v>3.205128205128205E-3</v>
      </c>
      <c r="X76" s="58">
        <v>3.5316202213834516E-3</v>
      </c>
      <c r="Y76" s="58">
        <v>3.0386682865474407E-4</v>
      </c>
      <c r="Z76" s="58">
        <v>1.6685127781366035E-4</v>
      </c>
      <c r="AA76" s="58">
        <v>2.1869487117522711E-4</v>
      </c>
      <c r="AB76" s="58">
        <v>0</v>
      </c>
      <c r="AC76" s="18">
        <v>2.5386165343258349E-3</v>
      </c>
      <c r="AD76" s="17">
        <v>69</v>
      </c>
      <c r="AE76">
        <f t="shared" si="4"/>
        <v>7</v>
      </c>
      <c r="AF76" s="25">
        <v>0.93493097921642265</v>
      </c>
      <c r="AG76" t="str">
        <f>IF(AF76&lt;='CAV Tier 1 Analysis'!$A$5,"Tier 1", "Tier 2")</f>
        <v>Tier 2</v>
      </c>
      <c r="AH76" t="str">
        <f t="shared" si="5"/>
        <v>Arizona - Tier 2</v>
      </c>
      <c r="AI76" t="str">
        <f t="shared" si="6"/>
        <v>Arizona - Bisbee, City Of - Tier 2</v>
      </c>
    </row>
    <row r="77" spans="1:35" x14ac:dyDescent="0.3">
      <c r="A77" s="17">
        <v>70</v>
      </c>
      <c r="B77">
        <v>9</v>
      </c>
      <c r="C77" t="s">
        <v>23</v>
      </c>
      <c r="D77" t="s">
        <v>805</v>
      </c>
      <c r="E77" t="s">
        <v>1455</v>
      </c>
      <c r="F77" t="s">
        <v>590</v>
      </c>
      <c r="G77" s="59">
        <v>11.365920000000001</v>
      </c>
      <c r="H77">
        <v>16</v>
      </c>
      <c r="I77">
        <v>0</v>
      </c>
      <c r="J77">
        <v>15</v>
      </c>
      <c r="K77">
        <v>2</v>
      </c>
      <c r="L77">
        <v>0</v>
      </c>
      <c r="M77" s="12">
        <v>0</v>
      </c>
      <c r="N77" s="12">
        <v>92.713534134414758</v>
      </c>
      <c r="O77" s="12">
        <v>4414.8375731949573</v>
      </c>
      <c r="P77" s="12">
        <v>4337.6445706366894</v>
      </c>
      <c r="Q77" s="12">
        <v>122.66896989480938</v>
      </c>
      <c r="R77" s="58">
        <v>1.0032837767401118E-4</v>
      </c>
      <c r="S77" s="58">
        <v>4.9277772644676463E-4</v>
      </c>
      <c r="T77" s="58">
        <v>0</v>
      </c>
      <c r="U77" s="58">
        <v>1.4623984086524511E-2</v>
      </c>
      <c r="V77" s="58">
        <v>9.905232374934703E-3</v>
      </c>
      <c r="W77" s="58">
        <v>0</v>
      </c>
      <c r="X77" s="58">
        <v>0</v>
      </c>
      <c r="Y77" s="58">
        <v>7.9538746092261002E-4</v>
      </c>
      <c r="Z77" s="58">
        <v>6.6297364983973961E-4</v>
      </c>
      <c r="AA77" s="58">
        <v>9.0763183657292139E-4</v>
      </c>
      <c r="AB77" s="58">
        <v>5.5420783026028357E-5</v>
      </c>
      <c r="AC77" s="18">
        <v>2.5039760269037533E-3</v>
      </c>
      <c r="AD77" s="17">
        <v>70</v>
      </c>
      <c r="AE77">
        <f t="shared" si="4"/>
        <v>7</v>
      </c>
      <c r="AF77" s="25">
        <v>0.93743495524332643</v>
      </c>
      <c r="AG77" t="str">
        <f>IF(AF77&lt;='CAV Tier 1 Analysis'!$A$5,"Tier 1", "Tier 2")</f>
        <v>Tier 2</v>
      </c>
      <c r="AH77" t="str">
        <f t="shared" si="5"/>
        <v>Arizona - Tier 2</v>
      </c>
      <c r="AI77" t="str">
        <f t="shared" si="6"/>
        <v>Arizona - Pinetop-Lakeside, Town Of - Tier 2</v>
      </c>
    </row>
    <row r="78" spans="1:35" x14ac:dyDescent="0.3">
      <c r="A78" s="17">
        <v>71</v>
      </c>
      <c r="B78">
        <v>9</v>
      </c>
      <c r="C78" t="s">
        <v>23</v>
      </c>
      <c r="D78" t="s">
        <v>813</v>
      </c>
      <c r="E78" t="s">
        <v>1463</v>
      </c>
      <c r="F78" t="s">
        <v>411</v>
      </c>
      <c r="G78" s="59">
        <v>18.222270000000002</v>
      </c>
      <c r="H78">
        <v>34</v>
      </c>
      <c r="I78">
        <v>0</v>
      </c>
      <c r="J78">
        <v>10</v>
      </c>
      <c r="K78">
        <v>1</v>
      </c>
      <c r="L78">
        <v>0</v>
      </c>
      <c r="M78" s="12">
        <v>0</v>
      </c>
      <c r="N78" s="12">
        <v>288.80693683108279</v>
      </c>
      <c r="O78" s="12">
        <v>21344.603256610557</v>
      </c>
      <c r="P78" s="12">
        <v>18363.497047100675</v>
      </c>
      <c r="Q78" s="12">
        <v>4286.0759135540247</v>
      </c>
      <c r="R78" s="58">
        <v>1.6085022476295839E-4</v>
      </c>
      <c r="S78" s="58">
        <v>1.0471526686993747E-3</v>
      </c>
      <c r="T78" s="58">
        <v>0</v>
      </c>
      <c r="U78" s="58">
        <v>9.7493227243496735E-3</v>
      </c>
      <c r="V78" s="58">
        <v>4.9526161874673515E-3</v>
      </c>
      <c r="W78" s="58">
        <v>0</v>
      </c>
      <c r="X78" s="58">
        <v>0</v>
      </c>
      <c r="Y78" s="58">
        <v>2.477668641666451E-3</v>
      </c>
      <c r="Z78" s="58">
        <v>3.2053069429631305E-3</v>
      </c>
      <c r="AA78" s="58">
        <v>3.8424758597302359E-3</v>
      </c>
      <c r="AB78" s="58">
        <v>1.9364121459718483E-3</v>
      </c>
      <c r="AC78" s="18">
        <v>2.4883459450555476E-3</v>
      </c>
      <c r="AD78" s="17">
        <v>71</v>
      </c>
      <c r="AE78">
        <f t="shared" si="4"/>
        <v>7</v>
      </c>
      <c r="AF78" s="25">
        <v>0.93992330118838197</v>
      </c>
      <c r="AG78" t="str">
        <f>IF(AF78&lt;='CAV Tier 1 Analysis'!$A$5,"Tier 1", "Tier 2")</f>
        <v>Tier 2</v>
      </c>
      <c r="AH78" t="str">
        <f t="shared" si="5"/>
        <v>Arizona - Tier 2</v>
      </c>
      <c r="AI78" t="str">
        <f t="shared" si="6"/>
        <v>Arizona - Fountain Hills, Town Of - Tier 2</v>
      </c>
    </row>
    <row r="79" spans="1:35" x14ac:dyDescent="0.3">
      <c r="A79" s="17">
        <v>72</v>
      </c>
      <c r="B79">
        <v>9</v>
      </c>
      <c r="C79" t="s">
        <v>23</v>
      </c>
      <c r="D79" t="s">
        <v>762</v>
      </c>
      <c r="E79" t="s">
        <v>1410</v>
      </c>
      <c r="F79" t="s">
        <v>630</v>
      </c>
      <c r="G79" s="59">
        <v>15.420010000000001</v>
      </c>
      <c r="H79">
        <v>23</v>
      </c>
      <c r="I79">
        <v>0</v>
      </c>
      <c r="J79">
        <v>15</v>
      </c>
      <c r="K79">
        <v>2</v>
      </c>
      <c r="L79">
        <v>0</v>
      </c>
      <c r="M79" s="12">
        <v>1.6058394255256641</v>
      </c>
      <c r="N79" s="12">
        <v>117.60597077430435</v>
      </c>
      <c r="O79" s="12">
        <v>1411.6975019651027</v>
      </c>
      <c r="P79" s="12">
        <v>1306.9706631893134</v>
      </c>
      <c r="Q79" s="12">
        <v>0</v>
      </c>
      <c r="R79" s="58">
        <v>1.3611433012171732E-4</v>
      </c>
      <c r="S79" s="58">
        <v>7.0836798176722416E-4</v>
      </c>
      <c r="T79" s="58">
        <v>0</v>
      </c>
      <c r="U79" s="58">
        <v>1.4623984086524511E-2</v>
      </c>
      <c r="V79" s="58">
        <v>9.905232374934703E-3</v>
      </c>
      <c r="W79" s="58">
        <v>0</v>
      </c>
      <c r="X79" s="58">
        <v>4.6647430420353392E-4</v>
      </c>
      <c r="Y79" s="58">
        <v>1.008939151730494E-3</v>
      </c>
      <c r="Z79" s="58">
        <v>2.1199381173838655E-4</v>
      </c>
      <c r="AA79" s="58">
        <v>2.734774977663339E-4</v>
      </c>
      <c r="AB79" s="58">
        <v>0</v>
      </c>
      <c r="AC79" s="18">
        <v>2.4849621398897186E-3</v>
      </c>
      <c r="AD79" s="17">
        <v>72</v>
      </c>
      <c r="AE79">
        <f t="shared" si="4"/>
        <v>7</v>
      </c>
      <c r="AF79" s="25">
        <v>0.94240826332827166</v>
      </c>
      <c r="AG79" t="str">
        <f>IF(AF79&lt;='CAV Tier 1 Analysis'!$A$5,"Tier 1", "Tier 2")</f>
        <v>Tier 2</v>
      </c>
      <c r="AH79" t="str">
        <f t="shared" si="5"/>
        <v>Arizona - Tier 2</v>
      </c>
      <c r="AI79" t="str">
        <f t="shared" si="6"/>
        <v>Arizona - Holbrook, City Of - Tier 2</v>
      </c>
    </row>
    <row r="80" spans="1:35" x14ac:dyDescent="0.3">
      <c r="A80" s="17">
        <v>73</v>
      </c>
      <c r="B80">
        <v>9</v>
      </c>
      <c r="C80" t="s">
        <v>23</v>
      </c>
      <c r="D80" t="s">
        <v>796</v>
      </c>
      <c r="E80" t="s">
        <v>1446</v>
      </c>
      <c r="F80" t="s">
        <v>594</v>
      </c>
      <c r="G80" s="59">
        <v>4.360879999999999</v>
      </c>
      <c r="H80">
        <v>20</v>
      </c>
      <c r="I80">
        <v>0</v>
      </c>
      <c r="J80">
        <v>9</v>
      </c>
      <c r="K80">
        <v>3</v>
      </c>
      <c r="L80">
        <v>0</v>
      </c>
      <c r="M80" s="12">
        <v>0.95854735741409991</v>
      </c>
      <c r="N80" s="12">
        <v>48.25066177210347</v>
      </c>
      <c r="O80" s="12">
        <v>3369.6893082665215</v>
      </c>
      <c r="P80" s="12">
        <v>3348.2044515758848</v>
      </c>
      <c r="Q80" s="12">
        <v>1007.3952600851239</v>
      </c>
      <c r="R80" s="58">
        <v>3.8494025616143858E-5</v>
      </c>
      <c r="S80" s="58">
        <v>6.1597215805845576E-4</v>
      </c>
      <c r="T80" s="58">
        <v>0</v>
      </c>
      <c r="U80" s="58">
        <v>8.774390451914707E-3</v>
      </c>
      <c r="V80" s="58">
        <v>1.4857848562402055E-2</v>
      </c>
      <c r="W80" s="58">
        <v>0</v>
      </c>
      <c r="X80" s="58">
        <v>2.7844484603403605E-4</v>
      </c>
      <c r="Y80" s="58">
        <v>4.1394141333356131E-4</v>
      </c>
      <c r="Z80" s="58">
        <v>5.0602432875252465E-4</v>
      </c>
      <c r="AA80" s="58">
        <v>7.0059611987973217E-4</v>
      </c>
      <c r="AB80" s="58">
        <v>4.5513249339668155E-4</v>
      </c>
      <c r="AC80" s="18">
        <v>2.4218949453989002E-3</v>
      </c>
      <c r="AD80" s="17">
        <v>73</v>
      </c>
      <c r="AE80">
        <f t="shared" si="4"/>
        <v>8</v>
      </c>
      <c r="AF80" s="25">
        <v>0.94483015827367056</v>
      </c>
      <c r="AG80" t="str">
        <f>IF(AF80&lt;='CAV Tier 1 Analysis'!$A$5,"Tier 1", "Tier 2")</f>
        <v>Tier 2</v>
      </c>
      <c r="AH80" t="str">
        <f t="shared" si="5"/>
        <v>Arizona - Tier 2</v>
      </c>
      <c r="AI80" t="str">
        <f t="shared" si="6"/>
        <v>Arizona - Thatcher, Town Of - Tier 2</v>
      </c>
    </row>
    <row r="81" spans="1:35" x14ac:dyDescent="0.3">
      <c r="A81" s="17">
        <v>74</v>
      </c>
      <c r="B81">
        <v>9</v>
      </c>
      <c r="C81" t="s">
        <v>23</v>
      </c>
      <c r="D81" t="s">
        <v>743</v>
      </c>
      <c r="E81" t="s">
        <v>1391</v>
      </c>
      <c r="F81" t="s">
        <v>667</v>
      </c>
      <c r="G81" s="59">
        <v>22.823729999999998</v>
      </c>
      <c r="H81">
        <v>18</v>
      </c>
      <c r="I81">
        <v>0</v>
      </c>
      <c r="J81">
        <v>10</v>
      </c>
      <c r="K81">
        <v>1</v>
      </c>
      <c r="L81">
        <v>3</v>
      </c>
      <c r="M81" s="12">
        <v>5.1116219829098917</v>
      </c>
      <c r="N81" s="12">
        <v>3.5206196406947972</v>
      </c>
      <c r="O81" s="12">
        <v>64.930954356714437</v>
      </c>
      <c r="P81" s="12">
        <v>0</v>
      </c>
      <c r="Q81" s="12">
        <v>4.3151054273602938</v>
      </c>
      <c r="R81" s="58">
        <v>2.0146787971142319E-4</v>
      </c>
      <c r="S81" s="58">
        <v>5.5437494225261019E-4</v>
      </c>
      <c r="T81" s="58">
        <v>0</v>
      </c>
      <c r="U81" s="58">
        <v>9.7493227243496735E-3</v>
      </c>
      <c r="V81" s="58">
        <v>4.9526161874673515E-3</v>
      </c>
      <c r="W81" s="58">
        <v>9.6153846153846159E-3</v>
      </c>
      <c r="X81" s="58">
        <v>1.4848560011215596E-3</v>
      </c>
      <c r="Y81" s="58">
        <v>3.0203321910118691E-5</v>
      </c>
      <c r="Z81" s="58">
        <v>9.750644521740723E-6</v>
      </c>
      <c r="AA81" s="58">
        <v>0</v>
      </c>
      <c r="AB81" s="58">
        <v>1.9495274300358455E-6</v>
      </c>
      <c r="AC81" s="18">
        <v>2.4181750767408301E-3</v>
      </c>
      <c r="AD81" s="17">
        <v>74</v>
      </c>
      <c r="AE81">
        <f t="shared" si="4"/>
        <v>8</v>
      </c>
      <c r="AF81" s="25">
        <v>0.94724833335041136</v>
      </c>
      <c r="AG81" t="str">
        <f>IF(AF81&lt;='CAV Tier 1 Analysis'!$A$5,"Tier 1", "Tier 2")</f>
        <v>Tier 2</v>
      </c>
      <c r="AH81" t="str">
        <f t="shared" si="5"/>
        <v>Arizona - Tier 2</v>
      </c>
      <c r="AI81" t="str">
        <f t="shared" si="6"/>
        <v>Arizona - Gila Bend, Town Of - Tier 2</v>
      </c>
    </row>
    <row r="82" spans="1:35" x14ac:dyDescent="0.3">
      <c r="A82" s="17">
        <v>75</v>
      </c>
      <c r="B82">
        <v>9</v>
      </c>
      <c r="C82" t="s">
        <v>23</v>
      </c>
      <c r="D82" t="s">
        <v>778</v>
      </c>
      <c r="E82" t="s">
        <v>1427</v>
      </c>
      <c r="F82" t="s">
        <v>676</v>
      </c>
      <c r="G82" s="59">
        <v>1.1836500000000001</v>
      </c>
      <c r="H82">
        <v>43</v>
      </c>
      <c r="I82">
        <v>0</v>
      </c>
      <c r="J82">
        <v>5</v>
      </c>
      <c r="K82">
        <v>4</v>
      </c>
      <c r="L82">
        <v>0</v>
      </c>
      <c r="M82" s="12">
        <v>0.99789633759979712</v>
      </c>
      <c r="N82" s="12">
        <v>9.0530618824187403</v>
      </c>
      <c r="O82" s="12">
        <v>25.217203133739353</v>
      </c>
      <c r="P82" s="12">
        <v>5.6712760925260888</v>
      </c>
      <c r="Q82" s="12">
        <v>0</v>
      </c>
      <c r="R82" s="58">
        <v>1.0448224537375183E-5</v>
      </c>
      <c r="S82" s="58">
        <v>1.3243401398256799E-3</v>
      </c>
      <c r="T82" s="58">
        <v>0</v>
      </c>
      <c r="U82" s="58">
        <v>4.8746613621748367E-3</v>
      </c>
      <c r="V82" s="58">
        <v>1.9810464749869406E-2</v>
      </c>
      <c r="W82" s="58">
        <v>0</v>
      </c>
      <c r="X82" s="58">
        <v>2.8987518449843962E-4</v>
      </c>
      <c r="Y82" s="58">
        <v>7.7666027635111455E-5</v>
      </c>
      <c r="Z82" s="58">
        <v>3.7868530660860678E-6</v>
      </c>
      <c r="AA82" s="58">
        <v>1.1866879943130065E-6</v>
      </c>
      <c r="AB82" s="58">
        <v>0</v>
      </c>
      <c r="AC82" s="18">
        <v>2.399311748145568E-3</v>
      </c>
      <c r="AD82" s="17">
        <v>75</v>
      </c>
      <c r="AE82">
        <f t="shared" si="4"/>
        <v>8</v>
      </c>
      <c r="AF82" s="25">
        <v>0.94964764509855693</v>
      </c>
      <c r="AG82" t="str">
        <f>IF(AF82&lt;='CAV Tier 1 Analysis'!$A$5,"Tier 1", "Tier 2")</f>
        <v>Tier 2</v>
      </c>
      <c r="AH82" t="str">
        <f t="shared" si="5"/>
        <v>Arizona - Tier 2</v>
      </c>
      <c r="AI82" t="str">
        <f t="shared" si="6"/>
        <v>Arizona - Patagonia, Town Of - Tier 2</v>
      </c>
    </row>
    <row r="83" spans="1:35" x14ac:dyDescent="0.3">
      <c r="A83" s="17">
        <v>76</v>
      </c>
      <c r="B83">
        <v>9</v>
      </c>
      <c r="C83" t="s">
        <v>23</v>
      </c>
      <c r="D83" t="s">
        <v>774</v>
      </c>
      <c r="E83" t="s">
        <v>1423</v>
      </c>
      <c r="F83" t="s">
        <v>648</v>
      </c>
      <c r="G83" s="59">
        <v>2.7948399999999998</v>
      </c>
      <c r="H83">
        <v>5</v>
      </c>
      <c r="I83">
        <v>0</v>
      </c>
      <c r="J83">
        <v>12</v>
      </c>
      <c r="K83">
        <v>1</v>
      </c>
      <c r="L83">
        <v>2</v>
      </c>
      <c r="M83" s="12">
        <v>0.72447081049362383</v>
      </c>
      <c r="N83" s="12">
        <v>164.27958485851374</v>
      </c>
      <c r="O83" s="12">
        <v>1513.8616154762674</v>
      </c>
      <c r="P83" s="12">
        <v>1466.5665928962171</v>
      </c>
      <c r="Q83" s="12">
        <v>0</v>
      </c>
      <c r="R83" s="58">
        <v>2.467039738608343E-5</v>
      </c>
      <c r="S83" s="58">
        <v>1.5399303951461394E-4</v>
      </c>
      <c r="T83" s="58">
        <v>0</v>
      </c>
      <c r="U83" s="58">
        <v>1.1699187269219608E-2</v>
      </c>
      <c r="V83" s="58">
        <v>4.9526161874673515E-3</v>
      </c>
      <c r="W83" s="58">
        <v>6.41025641025641E-3</v>
      </c>
      <c r="X83" s="58">
        <v>2.1044882313196294E-4</v>
      </c>
      <c r="Y83" s="58">
        <v>1.4093511060919769E-3</v>
      </c>
      <c r="Z83" s="58">
        <v>2.2733573861433311E-4</v>
      </c>
      <c r="AA83" s="58">
        <v>3.0687219952913364E-4</v>
      </c>
      <c r="AB83" s="58">
        <v>0</v>
      </c>
      <c r="AC83" s="18">
        <v>2.3086119246555881E-3</v>
      </c>
      <c r="AD83" s="17">
        <v>76</v>
      </c>
      <c r="AE83">
        <f t="shared" si="4"/>
        <v>8</v>
      </c>
      <c r="AF83" s="25">
        <v>0.95195625702321252</v>
      </c>
      <c r="AG83" t="str">
        <f>IF(AF83&lt;='CAV Tier 1 Analysis'!$A$5,"Tier 1", "Tier 2")</f>
        <v>Tier 2</v>
      </c>
      <c r="AH83" t="str">
        <f t="shared" si="5"/>
        <v>Arizona - Tier 2</v>
      </c>
      <c r="AI83" t="str">
        <f t="shared" si="6"/>
        <v>Arizona - Kearny, Town Of - Tier 2</v>
      </c>
    </row>
    <row r="84" spans="1:35" x14ac:dyDescent="0.3">
      <c r="A84" s="17">
        <v>77</v>
      </c>
      <c r="B84">
        <v>9</v>
      </c>
      <c r="C84" t="s">
        <v>23</v>
      </c>
      <c r="D84" t="s">
        <v>786</v>
      </c>
      <c r="E84" t="s">
        <v>1436</v>
      </c>
      <c r="F84" t="s">
        <v>656</v>
      </c>
      <c r="G84" s="59">
        <v>11.387280000000001</v>
      </c>
      <c r="H84">
        <v>36</v>
      </c>
      <c r="I84">
        <v>0</v>
      </c>
      <c r="J84">
        <v>8</v>
      </c>
      <c r="K84">
        <v>3</v>
      </c>
      <c r="L84">
        <v>0</v>
      </c>
      <c r="M84" s="12">
        <v>1.8908975628947386</v>
      </c>
      <c r="N84" s="12">
        <v>33.948235033108929</v>
      </c>
      <c r="O84" s="12">
        <v>1373.650377977802</v>
      </c>
      <c r="P84" s="12">
        <v>1320.7531363495307</v>
      </c>
      <c r="Q84" s="12">
        <v>0</v>
      </c>
      <c r="R84" s="58">
        <v>1.0051692502848111E-4</v>
      </c>
      <c r="S84" s="58">
        <v>1.1087498845052204E-3</v>
      </c>
      <c r="T84" s="58">
        <v>0</v>
      </c>
      <c r="U84" s="58">
        <v>7.7994581794797388E-3</v>
      </c>
      <c r="V84" s="58">
        <v>1.4857848562402055E-2</v>
      </c>
      <c r="W84" s="58">
        <v>0</v>
      </c>
      <c r="X84" s="58">
        <v>5.4927977913031036E-4</v>
      </c>
      <c r="Y84" s="58">
        <v>2.9124119491164468E-4</v>
      </c>
      <c r="Z84" s="58">
        <v>2.062802967477294E-4</v>
      </c>
      <c r="AA84" s="58">
        <v>2.7636141580600143E-4</v>
      </c>
      <c r="AB84" s="58">
        <v>0</v>
      </c>
      <c r="AC84" s="18">
        <v>2.2899760216373802E-3</v>
      </c>
      <c r="AD84" s="17">
        <v>77</v>
      </c>
      <c r="AE84">
        <f t="shared" si="4"/>
        <v>8</v>
      </c>
      <c r="AF84" s="25">
        <v>0.9542462330448499</v>
      </c>
      <c r="AG84" t="str">
        <f>IF(AF84&lt;='CAV Tier 1 Analysis'!$A$5,"Tier 1", "Tier 2")</f>
        <v>Tier 2</v>
      </c>
      <c r="AH84" t="str">
        <f t="shared" si="5"/>
        <v>Arizona - Tier 2</v>
      </c>
      <c r="AI84" t="str">
        <f t="shared" si="6"/>
        <v>Arizona - Eagar, Town Of - Tier 2</v>
      </c>
    </row>
    <row r="85" spans="1:35" x14ac:dyDescent="0.3">
      <c r="A85" s="17">
        <v>78</v>
      </c>
      <c r="B85">
        <v>9</v>
      </c>
      <c r="C85" t="s">
        <v>23</v>
      </c>
      <c r="D85" t="s">
        <v>716</v>
      </c>
      <c r="E85" t="s">
        <v>1364</v>
      </c>
      <c r="F85" t="s">
        <v>650</v>
      </c>
      <c r="G85" s="59">
        <v>6.5615399999999999</v>
      </c>
      <c r="H85">
        <v>11</v>
      </c>
      <c r="I85">
        <v>0</v>
      </c>
      <c r="J85">
        <v>8</v>
      </c>
      <c r="K85">
        <v>3</v>
      </c>
      <c r="L85">
        <v>0</v>
      </c>
      <c r="M85" s="12">
        <v>0.93028923088177484</v>
      </c>
      <c r="N85" s="12">
        <v>68.424385964629309</v>
      </c>
      <c r="O85" s="12">
        <v>2312.2748003389452</v>
      </c>
      <c r="P85" s="12">
        <v>2281.7945305261746</v>
      </c>
      <c r="Q85" s="12">
        <v>0</v>
      </c>
      <c r="R85" s="58">
        <v>5.7919522858081998E-5</v>
      </c>
      <c r="S85" s="58">
        <v>3.3878468693215066E-4</v>
      </c>
      <c r="T85" s="58">
        <v>0</v>
      </c>
      <c r="U85" s="58">
        <v>7.7994581794797388E-3</v>
      </c>
      <c r="V85" s="58">
        <v>1.4857848562402055E-2</v>
      </c>
      <c r="W85" s="58">
        <v>0</v>
      </c>
      <c r="X85" s="58">
        <v>2.7023624827343066E-4</v>
      </c>
      <c r="Y85" s="58">
        <v>5.870113692213716E-4</v>
      </c>
      <c r="Z85" s="58">
        <v>3.4723299292385316E-4</v>
      </c>
      <c r="AA85" s="58">
        <v>4.7745483215549131E-4</v>
      </c>
      <c r="AB85" s="58">
        <v>0</v>
      </c>
      <c r="AC85" s="18">
        <v>2.2487223994769249E-3</v>
      </c>
      <c r="AD85" s="17">
        <v>78</v>
      </c>
      <c r="AE85">
        <f t="shared" si="4"/>
        <v>8</v>
      </c>
      <c r="AF85" s="25">
        <v>0.95649495544432683</v>
      </c>
      <c r="AG85" t="str">
        <f>IF(AF85&lt;='CAV Tier 1 Analysis'!$A$5,"Tier 1", "Tier 2")</f>
        <v>Tier 2</v>
      </c>
      <c r="AH85" t="str">
        <f t="shared" si="5"/>
        <v>Arizona - Tier 2</v>
      </c>
      <c r="AI85" t="str">
        <f t="shared" si="6"/>
        <v>Arizona - St. Johns, City Of - Tier 2</v>
      </c>
    </row>
    <row r="86" spans="1:35" x14ac:dyDescent="0.3">
      <c r="A86" s="17">
        <v>79</v>
      </c>
      <c r="B86">
        <v>9</v>
      </c>
      <c r="C86" t="s">
        <v>23</v>
      </c>
      <c r="D86" t="s">
        <v>772</v>
      </c>
      <c r="E86" t="s">
        <v>1421</v>
      </c>
      <c r="F86" t="s">
        <v>533</v>
      </c>
      <c r="G86" s="59">
        <v>71.639009999999985</v>
      </c>
      <c r="H86">
        <v>71</v>
      </c>
      <c r="I86">
        <v>0</v>
      </c>
      <c r="J86">
        <v>12</v>
      </c>
      <c r="K86">
        <v>1</v>
      </c>
      <c r="L86">
        <v>0</v>
      </c>
      <c r="M86" s="12">
        <v>3.9798746520924846</v>
      </c>
      <c r="N86" s="12">
        <v>15.241192984730743</v>
      </c>
      <c r="O86" s="12">
        <v>9490.5524144540923</v>
      </c>
      <c r="P86" s="12">
        <v>8278.2581165470747</v>
      </c>
      <c r="Q86" s="12">
        <v>663.97254440683173</v>
      </c>
      <c r="R86" s="58">
        <v>6.3236637698244069E-4</v>
      </c>
      <c r="S86" s="58">
        <v>2.186701161107518E-3</v>
      </c>
      <c r="T86" s="58">
        <v>0</v>
      </c>
      <c r="U86" s="58">
        <v>1.1699187269219608E-2</v>
      </c>
      <c r="V86" s="58">
        <v>4.9526161874673515E-3</v>
      </c>
      <c r="W86" s="58">
        <v>0</v>
      </c>
      <c r="X86" s="58">
        <v>1.1560989409289187E-3</v>
      </c>
      <c r="Y86" s="58">
        <v>1.3075387431549349E-4</v>
      </c>
      <c r="Z86" s="58">
        <v>1.4251908635117825E-3</v>
      </c>
      <c r="AA86" s="58">
        <v>1.7321867883802774E-3</v>
      </c>
      <c r="AB86" s="58">
        <v>2.9997707122156298E-4</v>
      </c>
      <c r="AC86" s="18">
        <v>2.2013707757395414E-3</v>
      </c>
      <c r="AD86" s="17">
        <v>79</v>
      </c>
      <c r="AE86">
        <f t="shared" si="4"/>
        <v>8</v>
      </c>
      <c r="AF86" s="25">
        <v>0.9586963262200664</v>
      </c>
      <c r="AG86" t="str">
        <f>IF(AF86&lt;='CAV Tier 1 Analysis'!$A$5,"Tier 1", "Tier 2")</f>
        <v>Tier 2</v>
      </c>
      <c r="AH86" t="str">
        <f t="shared" si="5"/>
        <v>Arizona - Tier 2</v>
      </c>
      <c r="AI86" t="str">
        <f t="shared" si="6"/>
        <v>Arizona - Eloy, City Of - Tier 2</v>
      </c>
    </row>
    <row r="87" spans="1:35" x14ac:dyDescent="0.3">
      <c r="A87" s="17">
        <v>80</v>
      </c>
      <c r="B87">
        <v>9</v>
      </c>
      <c r="C87" t="s">
        <v>23</v>
      </c>
      <c r="D87" t="s">
        <v>807</v>
      </c>
      <c r="E87" t="s">
        <v>1457</v>
      </c>
      <c r="F87" t="s">
        <v>583</v>
      </c>
      <c r="G87" s="59">
        <v>28.266960000000001</v>
      </c>
      <c r="H87">
        <v>50</v>
      </c>
      <c r="I87">
        <v>0</v>
      </c>
      <c r="J87">
        <v>10</v>
      </c>
      <c r="K87">
        <v>1</v>
      </c>
      <c r="L87">
        <v>1</v>
      </c>
      <c r="M87" s="12">
        <v>4.664104311181676</v>
      </c>
      <c r="N87" s="12">
        <v>148.32212608627464</v>
      </c>
      <c r="O87" s="12">
        <v>4942.8914109240641</v>
      </c>
      <c r="P87" s="12">
        <v>318.50542718178349</v>
      </c>
      <c r="Q87" s="12">
        <v>1419.1253303139665</v>
      </c>
      <c r="R87" s="58">
        <v>2.4951594227094395E-4</v>
      </c>
      <c r="S87" s="58">
        <v>1.5399303951461395E-3</v>
      </c>
      <c r="T87" s="58">
        <v>0</v>
      </c>
      <c r="U87" s="58">
        <v>9.7493227243496735E-3</v>
      </c>
      <c r="V87" s="58">
        <v>4.9526161874673515E-3</v>
      </c>
      <c r="W87" s="58">
        <v>3.205128205128205E-3</v>
      </c>
      <c r="X87" s="58">
        <v>1.3548582621073554E-3</v>
      </c>
      <c r="Y87" s="58">
        <v>1.2724524026380961E-3</v>
      </c>
      <c r="Z87" s="58">
        <v>7.4227119460938684E-4</v>
      </c>
      <c r="AA87" s="58">
        <v>6.6645770791914463E-5</v>
      </c>
      <c r="AB87" s="58">
        <v>6.4114858945594783E-4</v>
      </c>
      <c r="AC87" s="18">
        <v>2.1612626976331827E-3</v>
      </c>
      <c r="AD87" s="17">
        <v>80</v>
      </c>
      <c r="AE87">
        <f t="shared" si="4"/>
        <v>8</v>
      </c>
      <c r="AF87" s="25">
        <v>0.96085758891769957</v>
      </c>
      <c r="AG87" t="str">
        <f>IF(AF87&lt;='CAV Tier 1 Analysis'!$A$5,"Tier 1", "Tier 2")</f>
        <v>Tier 2</v>
      </c>
      <c r="AH87" t="str">
        <f t="shared" si="5"/>
        <v>Arizona - Tier 2</v>
      </c>
      <c r="AI87" t="str">
        <f t="shared" si="6"/>
        <v>Arizona - Cave Creek, Town Of - Tier 2</v>
      </c>
    </row>
    <row r="88" spans="1:35" x14ac:dyDescent="0.3">
      <c r="A88" s="17">
        <v>81</v>
      </c>
      <c r="B88">
        <v>9</v>
      </c>
      <c r="C88" t="s">
        <v>23</v>
      </c>
      <c r="D88" t="s">
        <v>717</v>
      </c>
      <c r="E88" t="s">
        <v>1365</v>
      </c>
      <c r="F88" t="s">
        <v>677</v>
      </c>
      <c r="G88" s="59">
        <v>11.62913</v>
      </c>
      <c r="H88">
        <v>1</v>
      </c>
      <c r="I88">
        <v>0</v>
      </c>
      <c r="J88">
        <v>8</v>
      </c>
      <c r="K88">
        <v>3</v>
      </c>
      <c r="L88">
        <v>0</v>
      </c>
      <c r="M88" s="12">
        <v>0</v>
      </c>
      <c r="N88" s="12">
        <v>14.921438167195204</v>
      </c>
      <c r="O88" s="12">
        <v>633.17150594317786</v>
      </c>
      <c r="P88" s="12">
        <v>579.1508004246889</v>
      </c>
      <c r="Q88" s="12">
        <v>0</v>
      </c>
      <c r="R88" s="58">
        <v>1.0265176480743958E-4</v>
      </c>
      <c r="S88" s="58">
        <v>3.0798607902922789E-5</v>
      </c>
      <c r="T88" s="58">
        <v>0</v>
      </c>
      <c r="U88" s="58">
        <v>7.7994581794797388E-3</v>
      </c>
      <c r="V88" s="58">
        <v>1.4857848562402055E-2</v>
      </c>
      <c r="W88" s="58">
        <v>0</v>
      </c>
      <c r="X88" s="58">
        <v>0</v>
      </c>
      <c r="Y88" s="58">
        <v>1.280107044556471E-4</v>
      </c>
      <c r="Z88" s="58">
        <v>9.50830052771085E-5</v>
      </c>
      <c r="AA88" s="58">
        <v>1.2118459594419487E-4</v>
      </c>
      <c r="AB88" s="58">
        <v>0</v>
      </c>
      <c r="AC88" s="18">
        <v>2.1031850382062824E-3</v>
      </c>
      <c r="AD88" s="17">
        <v>81</v>
      </c>
      <c r="AE88">
        <f t="shared" si="4"/>
        <v>8</v>
      </c>
      <c r="AF88" s="25">
        <v>0.96296077395590585</v>
      </c>
      <c r="AG88" t="str">
        <f>IF(AF88&lt;='CAV Tier 1 Analysis'!$A$5,"Tier 1", "Tier 2")</f>
        <v>Tier 2</v>
      </c>
      <c r="AH88" t="str">
        <f t="shared" si="5"/>
        <v>Arizona - Tier 2</v>
      </c>
      <c r="AI88" t="str">
        <f t="shared" si="6"/>
        <v>Arizona - Springerville, Town Of - Tier 2</v>
      </c>
    </row>
    <row r="89" spans="1:35" x14ac:dyDescent="0.3">
      <c r="A89" s="17">
        <v>82</v>
      </c>
      <c r="B89">
        <v>9</v>
      </c>
      <c r="C89" t="s">
        <v>23</v>
      </c>
      <c r="D89" t="s">
        <v>751</v>
      </c>
      <c r="E89" t="s">
        <v>1399</v>
      </c>
      <c r="F89" t="s">
        <v>612</v>
      </c>
      <c r="G89" s="59">
        <v>4.9435000000000002</v>
      </c>
      <c r="H89">
        <v>179</v>
      </c>
      <c r="I89">
        <v>0</v>
      </c>
      <c r="J89">
        <v>12</v>
      </c>
      <c r="K89">
        <v>1</v>
      </c>
      <c r="L89">
        <v>0</v>
      </c>
      <c r="M89" s="12">
        <v>0</v>
      </c>
      <c r="N89" s="12">
        <v>37.316051771632964</v>
      </c>
      <c r="O89" s="12">
        <v>635.04625566725599</v>
      </c>
      <c r="P89" s="12">
        <v>551.39103958172745</v>
      </c>
      <c r="Q89" s="12">
        <v>520.27937861575992</v>
      </c>
      <c r="R89" s="58">
        <v>4.3636884214517991E-5</v>
      </c>
      <c r="S89" s="58">
        <v>5.5129508146231788E-3</v>
      </c>
      <c r="T89" s="58">
        <v>0</v>
      </c>
      <c r="U89" s="58">
        <v>1.1699187269219608E-2</v>
      </c>
      <c r="V89" s="58">
        <v>4.9526161874673515E-3</v>
      </c>
      <c r="W89" s="58">
        <v>0</v>
      </c>
      <c r="X89" s="58">
        <v>0</v>
      </c>
      <c r="Y89" s="58">
        <v>3.2013362393526197E-4</v>
      </c>
      <c r="Z89" s="58">
        <v>9.5364535377933627E-5</v>
      </c>
      <c r="AA89" s="58">
        <v>1.1537599583728848E-4</v>
      </c>
      <c r="AB89" s="58">
        <v>2.3505773774660989E-4</v>
      </c>
      <c r="AC89" s="18">
        <v>2.0885748225837955E-3</v>
      </c>
      <c r="AD89" s="17">
        <v>82</v>
      </c>
      <c r="AE89">
        <f t="shared" si="4"/>
        <v>8</v>
      </c>
      <c r="AF89" s="25">
        <v>0.96504934877848969</v>
      </c>
      <c r="AG89" t="str">
        <f>IF(AF89&lt;='CAV Tier 1 Analysis'!$A$5,"Tier 1", "Tier 2")</f>
        <v>Tier 2</v>
      </c>
      <c r="AH89" t="str">
        <f t="shared" si="5"/>
        <v>Arizona - Tier 2</v>
      </c>
      <c r="AI89" t="str">
        <f t="shared" si="6"/>
        <v>Arizona - Maricopa, City Of - Tier 2</v>
      </c>
    </row>
    <row r="90" spans="1:35" x14ac:dyDescent="0.3">
      <c r="A90" s="17">
        <v>83</v>
      </c>
      <c r="B90">
        <v>9</v>
      </c>
      <c r="C90" t="s">
        <v>23</v>
      </c>
      <c r="D90" t="s">
        <v>811</v>
      </c>
      <c r="E90" t="s">
        <v>1461</v>
      </c>
      <c r="F90" t="s">
        <v>571</v>
      </c>
      <c r="G90" s="59">
        <v>36.681109999999997</v>
      </c>
      <c r="H90">
        <v>148</v>
      </c>
      <c r="I90">
        <v>0</v>
      </c>
      <c r="J90">
        <v>9</v>
      </c>
      <c r="K90">
        <v>1</v>
      </c>
      <c r="L90">
        <v>0</v>
      </c>
      <c r="M90" s="12">
        <v>7.8043199892260615</v>
      </c>
      <c r="N90" s="12">
        <v>52.983294739044815</v>
      </c>
      <c r="O90" s="12">
        <v>4143.979255747372</v>
      </c>
      <c r="P90" s="12">
        <v>3991.8335447392697</v>
      </c>
      <c r="Q90" s="12">
        <v>324.31353634354855</v>
      </c>
      <c r="R90" s="58">
        <v>3.2378868209365785E-4</v>
      </c>
      <c r="S90" s="58">
        <v>4.5581939696325725E-3</v>
      </c>
      <c r="T90" s="58">
        <v>0</v>
      </c>
      <c r="U90" s="58">
        <v>8.774390451914707E-3</v>
      </c>
      <c r="V90" s="58">
        <v>4.9526161874673515E-3</v>
      </c>
      <c r="W90" s="58">
        <v>0</v>
      </c>
      <c r="X90" s="58">
        <v>2.2670477999780412E-3</v>
      </c>
      <c r="Y90" s="58">
        <v>4.5454257209854502E-4</v>
      </c>
      <c r="Z90" s="58">
        <v>6.2229901021132797E-4</v>
      </c>
      <c r="AA90" s="58">
        <v>8.3527249697484764E-4</v>
      </c>
      <c r="AB90" s="58">
        <v>1.4652205969865493E-4</v>
      </c>
      <c r="AC90" s="18">
        <v>2.0849702936427007E-3</v>
      </c>
      <c r="AD90" s="17">
        <v>83</v>
      </c>
      <c r="AE90">
        <f t="shared" si="4"/>
        <v>9</v>
      </c>
      <c r="AF90" s="25">
        <v>0.96713431907213243</v>
      </c>
      <c r="AG90" t="str">
        <f>IF(AF90&lt;='CAV Tier 1 Analysis'!$A$5,"Tier 1", "Tier 2")</f>
        <v>Tier 2</v>
      </c>
      <c r="AH90" t="str">
        <f t="shared" si="5"/>
        <v>Arizona - Tier 2</v>
      </c>
      <c r="AI90" t="str">
        <f t="shared" si="6"/>
        <v>Arizona - Fort Mojave Indian Tribe - Tier 2</v>
      </c>
    </row>
    <row r="91" spans="1:35" x14ac:dyDescent="0.3">
      <c r="A91" s="17">
        <v>84</v>
      </c>
      <c r="B91">
        <v>9</v>
      </c>
      <c r="C91" t="s">
        <v>23</v>
      </c>
      <c r="D91" t="s">
        <v>729</v>
      </c>
      <c r="E91" t="s">
        <v>1377</v>
      </c>
      <c r="F91" t="s">
        <v>644</v>
      </c>
      <c r="G91" s="59">
        <v>43.722200000000001</v>
      </c>
      <c r="H91">
        <v>45</v>
      </c>
      <c r="I91">
        <v>0</v>
      </c>
      <c r="J91">
        <v>8</v>
      </c>
      <c r="K91">
        <v>2</v>
      </c>
      <c r="L91">
        <v>0</v>
      </c>
      <c r="M91" s="12">
        <v>2.9735804694182821</v>
      </c>
      <c r="N91" s="12">
        <v>6.384220541597001</v>
      </c>
      <c r="O91" s="12">
        <v>1532.2275163519344</v>
      </c>
      <c r="P91" s="12">
        <v>1356.4685162213282</v>
      </c>
      <c r="Q91" s="12">
        <v>118.68141444061257</v>
      </c>
      <c r="R91" s="58">
        <v>3.8594125194780994E-4</v>
      </c>
      <c r="S91" s="58">
        <v>1.3859373556315254E-3</v>
      </c>
      <c r="T91" s="58">
        <v>0</v>
      </c>
      <c r="U91" s="58">
        <v>7.7994581794797388E-3</v>
      </c>
      <c r="V91" s="58">
        <v>9.905232374934703E-3</v>
      </c>
      <c r="W91" s="58">
        <v>0</v>
      </c>
      <c r="X91" s="58">
        <v>8.6378429774262801E-4</v>
      </c>
      <c r="Y91" s="58">
        <v>5.4770093859100443E-5</v>
      </c>
      <c r="Z91" s="58">
        <v>2.3009373551325957E-4</v>
      </c>
      <c r="AA91" s="58">
        <v>2.8383469198136609E-4</v>
      </c>
      <c r="AB91" s="58">
        <v>5.3619239849943952E-5</v>
      </c>
      <c r="AC91" s="18">
        <v>1.905697383721825E-3</v>
      </c>
      <c r="AD91" s="17">
        <v>84</v>
      </c>
      <c r="AE91">
        <f t="shared" si="4"/>
        <v>9</v>
      </c>
      <c r="AF91" s="25">
        <v>0.96904001645585425</v>
      </c>
      <c r="AG91" t="str">
        <f>IF(AF91&lt;='CAV Tier 1 Analysis'!$A$5,"Tier 1", "Tier 2")</f>
        <v>Tier 2</v>
      </c>
      <c r="AH91" t="str">
        <f t="shared" si="5"/>
        <v>Arizona - Tier 2</v>
      </c>
      <c r="AI91" t="str">
        <f t="shared" si="6"/>
        <v>Arizona - Williams, City Of - Tier 2</v>
      </c>
    </row>
    <row r="92" spans="1:35" x14ac:dyDescent="0.3">
      <c r="A92" s="17">
        <v>85</v>
      </c>
      <c r="B92">
        <v>9</v>
      </c>
      <c r="C92" t="s">
        <v>23</v>
      </c>
      <c r="D92" t="s">
        <v>771</v>
      </c>
      <c r="E92" t="s">
        <v>1420</v>
      </c>
      <c r="F92" t="s">
        <v>543</v>
      </c>
      <c r="G92" s="59">
        <v>5.0772500000000003</v>
      </c>
      <c r="H92">
        <v>7</v>
      </c>
      <c r="I92">
        <v>0</v>
      </c>
      <c r="J92">
        <v>12</v>
      </c>
      <c r="K92">
        <v>1</v>
      </c>
      <c r="L92">
        <v>0</v>
      </c>
      <c r="M92" s="12">
        <v>2.0000000000000004</v>
      </c>
      <c r="N92" s="12">
        <v>0</v>
      </c>
      <c r="O92" s="12">
        <v>6556.7987565926824</v>
      </c>
      <c r="P92" s="12">
        <v>6470.8801875888894</v>
      </c>
      <c r="Q92" s="12">
        <v>2113.8386839378263</v>
      </c>
      <c r="R92" s="58">
        <v>4.4817511960789207E-5</v>
      </c>
      <c r="S92" s="58">
        <v>2.155902553204595E-4</v>
      </c>
      <c r="T92" s="58">
        <v>0</v>
      </c>
      <c r="U92" s="58">
        <v>1.1699187269219608E-2</v>
      </c>
      <c r="V92" s="58">
        <v>4.9526161874673515E-3</v>
      </c>
      <c r="W92" s="58">
        <v>0</v>
      </c>
      <c r="X92" s="58">
        <v>5.8097253908289846E-4</v>
      </c>
      <c r="Y92" s="58">
        <v>0</v>
      </c>
      <c r="Z92" s="58">
        <v>9.8463074368035342E-4</v>
      </c>
      <c r="AA92" s="58">
        <v>1.3540014109645123E-3</v>
      </c>
      <c r="AB92" s="58">
        <v>9.5501409325440757E-4</v>
      </c>
      <c r="AC92" s="18">
        <v>1.8897118191773074E-3</v>
      </c>
      <c r="AD92" s="17">
        <v>85</v>
      </c>
      <c r="AE92">
        <f t="shared" si="4"/>
        <v>9</v>
      </c>
      <c r="AF92" s="25">
        <v>0.97092972827503154</v>
      </c>
      <c r="AG92" t="str">
        <f>IF(AF92&lt;='CAV Tier 1 Analysis'!$A$5,"Tier 1", "Tier 2")</f>
        <v>Tier 2</v>
      </c>
      <c r="AH92" t="str">
        <f t="shared" si="5"/>
        <v>Arizona - Tier 2</v>
      </c>
      <c r="AI92" t="str">
        <f t="shared" si="6"/>
        <v>Arizona - Coolidge, City Of - Tier 2</v>
      </c>
    </row>
    <row r="93" spans="1:35" x14ac:dyDescent="0.3">
      <c r="A93" s="17">
        <v>86</v>
      </c>
      <c r="B93">
        <v>9</v>
      </c>
      <c r="C93" t="s">
        <v>23</v>
      </c>
      <c r="D93" t="s">
        <v>760</v>
      </c>
      <c r="E93" t="s">
        <v>1408</v>
      </c>
      <c r="F93" t="s">
        <v>584</v>
      </c>
      <c r="G93" s="59">
        <v>23.674249999999997</v>
      </c>
      <c r="H93">
        <v>43</v>
      </c>
      <c r="I93">
        <v>0</v>
      </c>
      <c r="J93">
        <v>12</v>
      </c>
      <c r="K93">
        <v>1</v>
      </c>
      <c r="L93">
        <v>0</v>
      </c>
      <c r="M93" s="12">
        <v>0.96653621550841129</v>
      </c>
      <c r="N93" s="12">
        <v>58.177100823123453</v>
      </c>
      <c r="O93" s="12">
        <v>3282.7048526382164</v>
      </c>
      <c r="P93" s="12">
        <v>3084.2084486713588</v>
      </c>
      <c r="Q93" s="12">
        <v>1211.8631607434686</v>
      </c>
      <c r="R93" s="58">
        <v>2.0897552465167437E-4</v>
      </c>
      <c r="S93" s="58">
        <v>1.3243401398256799E-3</v>
      </c>
      <c r="T93" s="58">
        <v>0</v>
      </c>
      <c r="U93" s="58">
        <v>1.1699187269219608E-2</v>
      </c>
      <c r="V93" s="58">
        <v>4.9526161874673515E-3</v>
      </c>
      <c r="W93" s="58">
        <v>0</v>
      </c>
      <c r="X93" s="58">
        <v>2.8076549961974855E-4</v>
      </c>
      <c r="Y93" s="58">
        <v>4.9910012534368957E-4</v>
      </c>
      <c r="Z93" s="58">
        <v>4.9296192247570974E-4</v>
      </c>
      <c r="AA93" s="58">
        <v>6.4535619114371439E-4</v>
      </c>
      <c r="AB93" s="58">
        <v>5.475093281242481E-4</v>
      </c>
      <c r="AC93" s="18">
        <v>1.8773465625337659E-3</v>
      </c>
      <c r="AD93" s="17">
        <v>86</v>
      </c>
      <c r="AE93">
        <f t="shared" si="4"/>
        <v>9</v>
      </c>
      <c r="AF93" s="25">
        <v>0.97280707483756534</v>
      </c>
      <c r="AG93" t="str">
        <f>IF(AF93&lt;='CAV Tier 1 Analysis'!$A$5,"Tier 1", "Tier 2")</f>
        <v>Tier 2</v>
      </c>
      <c r="AH93" t="str">
        <f t="shared" si="5"/>
        <v>Arizona - Tier 2</v>
      </c>
      <c r="AI93" t="str">
        <f t="shared" si="6"/>
        <v>Arizona - Dewey-Humboldt, Town Of - Tier 2</v>
      </c>
    </row>
    <row r="94" spans="1:35" x14ac:dyDescent="0.3">
      <c r="A94" s="17">
        <v>87</v>
      </c>
      <c r="B94">
        <v>9</v>
      </c>
      <c r="C94" t="s">
        <v>23</v>
      </c>
      <c r="D94" t="s">
        <v>780</v>
      </c>
      <c r="E94" t="s">
        <v>1429</v>
      </c>
      <c r="F94" t="s">
        <v>643</v>
      </c>
      <c r="G94" s="59">
        <v>18.578469999999999</v>
      </c>
      <c r="H94">
        <v>27</v>
      </c>
      <c r="I94">
        <v>0</v>
      </c>
      <c r="J94">
        <v>12</v>
      </c>
      <c r="K94">
        <v>1</v>
      </c>
      <c r="L94">
        <v>0</v>
      </c>
      <c r="M94" s="12">
        <v>3.8972208152770382</v>
      </c>
      <c r="N94" s="12">
        <v>13.858807423517984</v>
      </c>
      <c r="O94" s="12">
        <v>1298.6355948155501</v>
      </c>
      <c r="P94" s="12">
        <v>1142.8646839648941</v>
      </c>
      <c r="Q94" s="12">
        <v>424.72562043426888</v>
      </c>
      <c r="R94" s="58">
        <v>1.6399444609545787E-4</v>
      </c>
      <c r="S94" s="58">
        <v>8.3156241337891529E-4</v>
      </c>
      <c r="T94" s="58">
        <v>0</v>
      </c>
      <c r="U94" s="58">
        <v>1.1699187269219608E-2</v>
      </c>
      <c r="V94" s="58">
        <v>4.9526161874673515E-3</v>
      </c>
      <c r="W94" s="58">
        <v>0</v>
      </c>
      <c r="X94" s="58">
        <v>1.1320891362091119E-3</v>
      </c>
      <c r="Y94" s="58">
        <v>1.1889441763730227E-4</v>
      </c>
      <c r="Z94" s="58">
        <v>1.9501536938392974E-4</v>
      </c>
      <c r="AA94" s="58">
        <v>2.3913908923827083E-4</v>
      </c>
      <c r="AB94" s="58">
        <v>1.9188737360285689E-4</v>
      </c>
      <c r="AC94" s="18">
        <v>1.7749441547484368E-3</v>
      </c>
      <c r="AD94" s="17">
        <v>87</v>
      </c>
      <c r="AE94">
        <f t="shared" si="4"/>
        <v>9</v>
      </c>
      <c r="AF94" s="25">
        <v>0.97458201899231378</v>
      </c>
      <c r="AG94" t="str">
        <f>IF(AF94&lt;='CAV Tier 1 Analysis'!$A$5,"Tier 1", "Tier 2")</f>
        <v>Tier 2</v>
      </c>
      <c r="AH94" t="str">
        <f t="shared" si="5"/>
        <v>Arizona - Tier 2</v>
      </c>
      <c r="AI94" t="str">
        <f t="shared" si="6"/>
        <v>Arizona - Chino Valley, Town Of - Tier 2</v>
      </c>
    </row>
    <row r="95" spans="1:35" x14ac:dyDescent="0.3">
      <c r="A95" s="17">
        <v>88</v>
      </c>
      <c r="B95">
        <v>9</v>
      </c>
      <c r="C95" t="s">
        <v>23</v>
      </c>
      <c r="D95" t="s">
        <v>781</v>
      </c>
      <c r="E95" t="s">
        <v>1430</v>
      </c>
      <c r="F95" t="s">
        <v>633</v>
      </c>
      <c r="G95" s="59">
        <v>7.4427999999999992</v>
      </c>
      <c r="H95">
        <v>29</v>
      </c>
      <c r="I95">
        <v>0</v>
      </c>
      <c r="J95">
        <v>12</v>
      </c>
      <c r="K95">
        <v>1</v>
      </c>
      <c r="L95">
        <v>0</v>
      </c>
      <c r="M95" s="12">
        <v>0.94120223571774053</v>
      </c>
      <c r="N95" s="12">
        <v>53.958917261964395</v>
      </c>
      <c r="O95" s="12">
        <v>1959.746151575051</v>
      </c>
      <c r="P95" s="12">
        <v>1897.3421034871697</v>
      </c>
      <c r="Q95" s="12">
        <v>636.81617339003424</v>
      </c>
      <c r="R95" s="58">
        <v>6.56985135697005E-5</v>
      </c>
      <c r="S95" s="58">
        <v>8.9315962918476086E-4</v>
      </c>
      <c r="T95" s="58">
        <v>0</v>
      </c>
      <c r="U95" s="58">
        <v>1.1699187269219608E-2</v>
      </c>
      <c r="V95" s="58">
        <v>4.9526161874673515E-3</v>
      </c>
      <c r="W95" s="58">
        <v>0</v>
      </c>
      <c r="X95" s="58">
        <v>2.7340632633771815E-4</v>
      </c>
      <c r="Y95" s="58">
        <v>4.6291241721952689E-4</v>
      </c>
      <c r="Z95" s="58">
        <v>2.9429396604705403E-4</v>
      </c>
      <c r="AA95" s="58">
        <v>3.9700996011815179E-4</v>
      </c>
      <c r="AB95" s="58">
        <v>2.8770805692082463E-4</v>
      </c>
      <c r="AC95" s="18">
        <v>1.7569083932804264E-3</v>
      </c>
      <c r="AD95" s="17">
        <v>88</v>
      </c>
      <c r="AE95">
        <f t="shared" si="4"/>
        <v>9</v>
      </c>
      <c r="AF95" s="25">
        <v>0.97633892738559425</v>
      </c>
      <c r="AG95" t="str">
        <f>IF(AF95&lt;='CAV Tier 1 Analysis'!$A$5,"Tier 1", "Tier 2")</f>
        <v>Tier 2</v>
      </c>
      <c r="AH95" t="str">
        <f t="shared" si="5"/>
        <v>Arizona - Tier 2</v>
      </c>
      <c r="AI95" t="str">
        <f t="shared" si="6"/>
        <v>Arizona - Clarkdale, Town Of - Tier 2</v>
      </c>
    </row>
    <row r="96" spans="1:35" x14ac:dyDescent="0.3">
      <c r="A96" s="17">
        <v>89</v>
      </c>
      <c r="B96">
        <v>9</v>
      </c>
      <c r="C96" t="s">
        <v>23</v>
      </c>
      <c r="D96" t="s">
        <v>798</v>
      </c>
      <c r="E96" t="s">
        <v>1448</v>
      </c>
      <c r="F96" t="s">
        <v>646</v>
      </c>
      <c r="G96" s="59">
        <v>1.9248700000000001</v>
      </c>
      <c r="H96">
        <v>23</v>
      </c>
      <c r="I96">
        <v>0</v>
      </c>
      <c r="J96">
        <v>12</v>
      </c>
      <c r="K96">
        <v>1</v>
      </c>
      <c r="L96">
        <v>0</v>
      </c>
      <c r="M96" s="12">
        <v>0</v>
      </c>
      <c r="N96" s="12">
        <v>90.198349145064824</v>
      </c>
      <c r="O96" s="12">
        <v>2602.4387760231675</v>
      </c>
      <c r="P96" s="12">
        <v>2569.8657853820446</v>
      </c>
      <c r="Q96" s="12">
        <v>0</v>
      </c>
      <c r="R96" s="58">
        <v>1.6991064896935215E-5</v>
      </c>
      <c r="S96" s="58">
        <v>7.0836798176722416E-4</v>
      </c>
      <c r="T96" s="58">
        <v>0</v>
      </c>
      <c r="U96" s="58">
        <v>1.1699187269219608E-2</v>
      </c>
      <c r="V96" s="58">
        <v>4.9526161874673515E-3</v>
      </c>
      <c r="W96" s="58">
        <v>0</v>
      </c>
      <c r="X96" s="58">
        <v>0</v>
      </c>
      <c r="Y96" s="58">
        <v>7.7380974175671842E-4</v>
      </c>
      <c r="Z96" s="58">
        <v>3.9080675228011461E-4</v>
      </c>
      <c r="AA96" s="58">
        <v>5.3773239474755991E-4</v>
      </c>
      <c r="AB96" s="58">
        <v>0</v>
      </c>
      <c r="AC96" s="18">
        <v>1.7345010356486828E-3</v>
      </c>
      <c r="AD96" s="17">
        <v>89</v>
      </c>
      <c r="AE96">
        <f t="shared" si="4"/>
        <v>9</v>
      </c>
      <c r="AF96" s="25">
        <v>0.9780734284212429</v>
      </c>
      <c r="AG96" t="str">
        <f>IF(AF96&lt;='CAV Tier 1 Analysis'!$A$5,"Tier 1", "Tier 2")</f>
        <v>Tier 2</v>
      </c>
      <c r="AH96" t="str">
        <f t="shared" si="5"/>
        <v>Arizona - Tier 2</v>
      </c>
      <c r="AI96" t="str">
        <f t="shared" si="6"/>
        <v>Arizona - Superior, Town Of - Tier 2</v>
      </c>
    </row>
    <row r="97" spans="1:35" x14ac:dyDescent="0.3">
      <c r="A97" s="17">
        <v>90</v>
      </c>
      <c r="B97">
        <v>9</v>
      </c>
      <c r="C97" t="s">
        <v>23</v>
      </c>
      <c r="D97" t="s">
        <v>773</v>
      </c>
      <c r="E97" t="s">
        <v>1422</v>
      </c>
      <c r="F97" t="s">
        <v>631</v>
      </c>
      <c r="G97" s="59">
        <v>8.2888099999999998</v>
      </c>
      <c r="H97">
        <v>2</v>
      </c>
      <c r="I97">
        <v>0</v>
      </c>
      <c r="J97">
        <v>12</v>
      </c>
      <c r="K97">
        <v>1</v>
      </c>
      <c r="L97">
        <v>0</v>
      </c>
      <c r="M97" s="12">
        <v>0</v>
      </c>
      <c r="N97" s="12">
        <v>99.576294323055549</v>
      </c>
      <c r="O97" s="12">
        <v>3729.5297456742856</v>
      </c>
      <c r="P97" s="12">
        <v>3589.2643078990473</v>
      </c>
      <c r="Q97" s="12">
        <v>115.53265131474745</v>
      </c>
      <c r="R97" s="58">
        <v>7.3166348183703614E-5</v>
      </c>
      <c r="S97" s="58">
        <v>6.1597215805845579E-5</v>
      </c>
      <c r="T97" s="58">
        <v>0</v>
      </c>
      <c r="U97" s="58">
        <v>1.1699187269219608E-2</v>
      </c>
      <c r="V97" s="58">
        <v>4.9526161874673515E-3</v>
      </c>
      <c r="W97" s="58">
        <v>0</v>
      </c>
      <c r="X97" s="58">
        <v>0</v>
      </c>
      <c r="Y97" s="58">
        <v>8.5426293635697368E-4</v>
      </c>
      <c r="Z97" s="58">
        <v>5.6006136277538855E-4</v>
      </c>
      <c r="AA97" s="58">
        <v>7.5103676723007077E-4</v>
      </c>
      <c r="AB97" s="58">
        <v>5.2196655816275356E-5</v>
      </c>
      <c r="AC97" s="18">
        <v>1.7276477038959286E-3</v>
      </c>
      <c r="AD97" s="17">
        <v>90</v>
      </c>
      <c r="AE97">
        <f t="shared" si="4"/>
        <v>9</v>
      </c>
      <c r="AF97" s="25">
        <v>0.97980107612513878</v>
      </c>
      <c r="AG97" t="str">
        <f>IF(AF97&lt;='CAV Tier 1 Analysis'!$A$5,"Tier 1", "Tier 2")</f>
        <v>Tier 2</v>
      </c>
      <c r="AH97" t="str">
        <f t="shared" si="5"/>
        <v>Arizona - Tier 2</v>
      </c>
      <c r="AI97" t="str">
        <f t="shared" si="6"/>
        <v>Arizona - Florence, Town Of - Tier 2</v>
      </c>
    </row>
    <row r="98" spans="1:35" x14ac:dyDescent="0.3">
      <c r="A98" s="17">
        <v>91</v>
      </c>
      <c r="B98">
        <v>9</v>
      </c>
      <c r="C98" t="s">
        <v>23</v>
      </c>
      <c r="D98" t="s">
        <v>719</v>
      </c>
      <c r="E98" t="s">
        <v>1367</v>
      </c>
      <c r="F98" t="s">
        <v>632</v>
      </c>
      <c r="G98" s="59">
        <v>35.723709999999997</v>
      </c>
      <c r="H98">
        <v>11</v>
      </c>
      <c r="I98">
        <v>0</v>
      </c>
      <c r="J98">
        <v>7</v>
      </c>
      <c r="K98">
        <v>2</v>
      </c>
      <c r="L98">
        <v>0</v>
      </c>
      <c r="M98" s="12">
        <v>0</v>
      </c>
      <c r="N98" s="12">
        <v>4.4708032432201303</v>
      </c>
      <c r="O98" s="12">
        <v>4305.8933667957963</v>
      </c>
      <c r="P98" s="12">
        <v>3813.6171063598358</v>
      </c>
      <c r="Q98" s="12">
        <v>108.11342167044859</v>
      </c>
      <c r="R98" s="58">
        <v>3.1533759421119008E-4</v>
      </c>
      <c r="S98" s="58">
        <v>3.3878468693215066E-4</v>
      </c>
      <c r="T98" s="58">
        <v>0</v>
      </c>
      <c r="U98" s="58">
        <v>6.8245259070447714E-3</v>
      </c>
      <c r="V98" s="58">
        <v>9.905232374934703E-3</v>
      </c>
      <c r="W98" s="58">
        <v>0</v>
      </c>
      <c r="X98" s="58">
        <v>0</v>
      </c>
      <c r="Y98" s="58">
        <v>3.8354927067648627E-5</v>
      </c>
      <c r="Z98" s="58">
        <v>6.4661356026727646E-4</v>
      </c>
      <c r="AA98" s="58">
        <v>7.9798154087189796E-4</v>
      </c>
      <c r="AB98" s="58">
        <v>4.8844711826776155E-5</v>
      </c>
      <c r="AC98" s="18">
        <v>1.7196068457414927E-3</v>
      </c>
      <c r="AD98" s="17">
        <v>91</v>
      </c>
      <c r="AE98">
        <f t="shared" si="4"/>
        <v>9</v>
      </c>
      <c r="AF98" s="25">
        <v>0.98152068297088024</v>
      </c>
      <c r="AG98" t="str">
        <f>IF(AF98&lt;='CAV Tier 1 Analysis'!$A$5,"Tier 1", "Tier 2")</f>
        <v>Tier 2</v>
      </c>
      <c r="AH98" t="str">
        <f t="shared" si="5"/>
        <v>Arizona - Tier 2</v>
      </c>
      <c r="AI98" t="str">
        <f t="shared" si="6"/>
        <v>Arizona - Benson, Town Of - Tier 2</v>
      </c>
    </row>
    <row r="99" spans="1:35" x14ac:dyDescent="0.3">
      <c r="A99" s="17">
        <v>92</v>
      </c>
      <c r="B99">
        <v>9</v>
      </c>
      <c r="C99" t="s">
        <v>23</v>
      </c>
      <c r="D99" t="s">
        <v>756</v>
      </c>
      <c r="E99" t="s">
        <v>1404</v>
      </c>
      <c r="F99" t="s">
        <v>622</v>
      </c>
      <c r="G99" s="59">
        <v>1.2981499999999999</v>
      </c>
      <c r="H99">
        <v>7</v>
      </c>
      <c r="I99">
        <v>0</v>
      </c>
      <c r="J99">
        <v>10</v>
      </c>
      <c r="K99">
        <v>1</v>
      </c>
      <c r="L99">
        <v>0</v>
      </c>
      <c r="M99" s="12">
        <v>0</v>
      </c>
      <c r="N99" s="12">
        <v>311.41105371601304</v>
      </c>
      <c r="O99" s="12">
        <v>2668.0529128688499</v>
      </c>
      <c r="P99" s="12">
        <v>2455.6796451104833</v>
      </c>
      <c r="Q99" s="12">
        <v>448.4312778313415</v>
      </c>
      <c r="R99" s="58">
        <v>1.1458930159416713E-5</v>
      </c>
      <c r="S99" s="58">
        <v>2.155902553204595E-4</v>
      </c>
      <c r="T99" s="58">
        <v>0</v>
      </c>
      <c r="U99" s="58">
        <v>9.7493227243496735E-3</v>
      </c>
      <c r="V99" s="58">
        <v>4.9526161874673515E-3</v>
      </c>
      <c r="W99" s="58">
        <v>0</v>
      </c>
      <c r="X99" s="58">
        <v>0</v>
      </c>
      <c r="Y99" s="58">
        <v>2.6715888853866055E-3</v>
      </c>
      <c r="Z99" s="58">
        <v>4.0065998992803688E-4</v>
      </c>
      <c r="AA99" s="58">
        <v>5.1383947901457766E-4</v>
      </c>
      <c r="AB99" s="58">
        <v>2.025973852400225E-4</v>
      </c>
      <c r="AC99" s="18">
        <v>1.7016067124423766E-3</v>
      </c>
      <c r="AD99" s="17">
        <v>92</v>
      </c>
      <c r="AE99">
        <f t="shared" si="4"/>
        <v>9</v>
      </c>
      <c r="AF99" s="25">
        <v>0.98322228968332259</v>
      </c>
      <c r="AG99" t="str">
        <f>IF(AF99&lt;='CAV Tier 1 Analysis'!$A$5,"Tier 1", "Tier 2")</f>
        <v>Tier 2</v>
      </c>
      <c r="AH99" t="str">
        <f t="shared" si="5"/>
        <v>Arizona - Tier 2</v>
      </c>
      <c r="AI99" t="str">
        <f t="shared" si="6"/>
        <v>Arizona - Youngtown, Town Of - Tier 2</v>
      </c>
    </row>
    <row r="100" spans="1:35" x14ac:dyDescent="0.3">
      <c r="A100" s="17">
        <v>93</v>
      </c>
      <c r="B100">
        <v>9</v>
      </c>
      <c r="C100" t="s">
        <v>23</v>
      </c>
      <c r="D100" t="s">
        <v>722</v>
      </c>
      <c r="E100" t="s">
        <v>1370</v>
      </c>
      <c r="F100" t="s">
        <v>680</v>
      </c>
      <c r="G100" s="59">
        <v>2.7650100000000002</v>
      </c>
      <c r="H100">
        <v>52</v>
      </c>
      <c r="I100">
        <v>0</v>
      </c>
      <c r="J100">
        <v>7</v>
      </c>
      <c r="K100">
        <v>2</v>
      </c>
      <c r="L100">
        <v>0</v>
      </c>
      <c r="M100" s="12">
        <v>0</v>
      </c>
      <c r="N100" s="12">
        <v>12.26810423752465</v>
      </c>
      <c r="O100" s="12">
        <v>616.30604470270089</v>
      </c>
      <c r="P100" s="12">
        <v>578.20389050443305</v>
      </c>
      <c r="Q100" s="12">
        <v>0</v>
      </c>
      <c r="R100" s="58">
        <v>2.440708429695244E-5</v>
      </c>
      <c r="S100" s="58">
        <v>1.6015276109519849E-3</v>
      </c>
      <c r="T100" s="58">
        <v>0</v>
      </c>
      <c r="U100" s="58">
        <v>6.8245259070447714E-3</v>
      </c>
      <c r="V100" s="58">
        <v>9.905232374934703E-3</v>
      </c>
      <c r="W100" s="58">
        <v>0</v>
      </c>
      <c r="X100" s="58">
        <v>0</v>
      </c>
      <c r="Y100" s="58">
        <v>1.0524780843400689E-4</v>
      </c>
      <c r="Z100" s="58">
        <v>9.2550328545643192E-5</v>
      </c>
      <c r="AA100" s="58">
        <v>1.209864594726617E-4</v>
      </c>
      <c r="AB100" s="58">
        <v>0</v>
      </c>
      <c r="AC100" s="18">
        <v>1.6976797794255199E-3</v>
      </c>
      <c r="AD100" s="17">
        <v>93</v>
      </c>
      <c r="AE100">
        <f t="shared" si="4"/>
        <v>10</v>
      </c>
      <c r="AF100" s="25">
        <v>0.98491996946274807</v>
      </c>
      <c r="AG100" t="str">
        <f>IF(AF100&lt;='CAV Tier 1 Analysis'!$A$5,"Tier 1", "Tier 2")</f>
        <v>Tier 2</v>
      </c>
      <c r="AH100" t="str">
        <f t="shared" si="5"/>
        <v>Arizona - Tier 2</v>
      </c>
      <c r="AI100" t="str">
        <f t="shared" si="6"/>
        <v>Arizona - Huachuca City, Town Of - Tier 2</v>
      </c>
    </row>
    <row r="101" spans="1:35" x14ac:dyDescent="0.3">
      <c r="A101" s="17">
        <v>94</v>
      </c>
      <c r="B101">
        <v>9</v>
      </c>
      <c r="C101" t="s">
        <v>23</v>
      </c>
      <c r="D101" t="s">
        <v>775</v>
      </c>
      <c r="E101" t="s">
        <v>1424</v>
      </c>
      <c r="F101" t="s">
        <v>674</v>
      </c>
      <c r="G101" s="59">
        <v>1.11588</v>
      </c>
      <c r="H101">
        <v>8</v>
      </c>
      <c r="I101">
        <v>0</v>
      </c>
      <c r="J101">
        <v>12</v>
      </c>
      <c r="K101">
        <v>1</v>
      </c>
      <c r="L101">
        <v>0</v>
      </c>
      <c r="M101" s="12">
        <v>2.5542262608882687</v>
      </c>
      <c r="N101" s="12">
        <v>58.03858599344386</v>
      </c>
      <c r="O101" s="12">
        <v>1011.6841896963419</v>
      </c>
      <c r="P101" s="12">
        <v>992.8009728407701</v>
      </c>
      <c r="Q101" s="12">
        <v>0</v>
      </c>
      <c r="R101" s="58">
        <v>9.8500103888533083E-6</v>
      </c>
      <c r="S101" s="58">
        <v>2.4638886322338231E-4</v>
      </c>
      <c r="T101" s="58">
        <v>0</v>
      </c>
      <c r="U101" s="58">
        <v>1.1699187269219608E-2</v>
      </c>
      <c r="V101" s="58">
        <v>4.9526161874673515E-3</v>
      </c>
      <c r="W101" s="58">
        <v>0</v>
      </c>
      <c r="X101" s="58">
        <v>7.4196765809023742E-4</v>
      </c>
      <c r="Y101" s="58">
        <v>4.9791180953081963E-4</v>
      </c>
      <c r="Z101" s="58">
        <v>1.5192403992402205E-4</v>
      </c>
      <c r="AA101" s="58">
        <v>2.0773895962586579E-4</v>
      </c>
      <c r="AB101" s="58">
        <v>0</v>
      </c>
      <c r="AC101" s="18">
        <v>1.6825077088609224E-3</v>
      </c>
      <c r="AD101" s="17">
        <v>94</v>
      </c>
      <c r="AE101">
        <f t="shared" si="4"/>
        <v>10</v>
      </c>
      <c r="AF101" s="25">
        <v>0.98660247717160898</v>
      </c>
      <c r="AG101" t="str">
        <f>IF(AF101&lt;='CAV Tier 1 Analysis'!$A$5,"Tier 1", "Tier 2")</f>
        <v>Tier 2</v>
      </c>
      <c r="AH101" t="str">
        <f t="shared" si="5"/>
        <v>Arizona - Tier 2</v>
      </c>
      <c r="AI101" t="str">
        <f t="shared" si="6"/>
        <v>Arizona - Mammoth, Town Of - Tier 2</v>
      </c>
    </row>
    <row r="102" spans="1:35" x14ac:dyDescent="0.3">
      <c r="A102" s="17">
        <v>95</v>
      </c>
      <c r="B102">
        <v>9</v>
      </c>
      <c r="C102" t="s">
        <v>23</v>
      </c>
      <c r="D102" t="s">
        <v>727</v>
      </c>
      <c r="E102" t="s">
        <v>1375</v>
      </c>
      <c r="F102" t="s">
        <v>684</v>
      </c>
      <c r="G102" s="59">
        <v>7.3363700000000005</v>
      </c>
      <c r="H102">
        <v>4</v>
      </c>
      <c r="I102">
        <v>0</v>
      </c>
      <c r="J102">
        <v>8</v>
      </c>
      <c r="K102">
        <v>2</v>
      </c>
      <c r="L102">
        <v>0</v>
      </c>
      <c r="M102" s="12">
        <v>0</v>
      </c>
      <c r="N102" s="12">
        <v>0.37356125356125353</v>
      </c>
      <c r="O102" s="12">
        <v>186.62415935100682</v>
      </c>
      <c r="P102" s="12">
        <v>157.13266405140675</v>
      </c>
      <c r="Q102" s="12">
        <v>12.186543435221409</v>
      </c>
      <c r="R102" s="58">
        <v>6.4759042832985403E-5</v>
      </c>
      <c r="S102" s="58">
        <v>1.2319443161169116E-4</v>
      </c>
      <c r="T102" s="58">
        <v>0</v>
      </c>
      <c r="U102" s="58">
        <v>7.7994581794797388E-3</v>
      </c>
      <c r="V102" s="58">
        <v>9.905232374934703E-3</v>
      </c>
      <c r="W102" s="58">
        <v>0</v>
      </c>
      <c r="X102" s="58">
        <v>0</v>
      </c>
      <c r="Y102" s="58">
        <v>3.2047741437445781E-6</v>
      </c>
      <c r="Z102" s="58">
        <v>2.8025243969206938E-5</v>
      </c>
      <c r="AA102" s="58">
        <v>3.2879274946596254E-5</v>
      </c>
      <c r="AB102" s="58">
        <v>5.5057752595447074E-6</v>
      </c>
      <c r="AC102" s="18">
        <v>1.6329326451980193E-3</v>
      </c>
      <c r="AD102" s="17">
        <v>95</v>
      </c>
      <c r="AE102">
        <f t="shared" si="4"/>
        <v>10</v>
      </c>
      <c r="AF102" s="25">
        <v>0.98823540981680702</v>
      </c>
      <c r="AG102" t="str">
        <f>IF(AF102&lt;='CAV Tier 1 Analysis'!$A$5,"Tier 1", "Tier 2")</f>
        <v>Tier 2</v>
      </c>
      <c r="AH102" t="str">
        <f t="shared" si="5"/>
        <v>Arizona - Tier 2</v>
      </c>
      <c r="AI102" t="str">
        <f t="shared" si="6"/>
        <v>Arizona - Fredonia, Town Of - Tier 2</v>
      </c>
    </row>
    <row r="103" spans="1:35" x14ac:dyDescent="0.3">
      <c r="A103" s="17">
        <v>96</v>
      </c>
      <c r="B103">
        <v>9</v>
      </c>
      <c r="C103" t="s">
        <v>23</v>
      </c>
      <c r="D103" t="s">
        <v>767</v>
      </c>
      <c r="E103" t="s">
        <v>1416</v>
      </c>
      <c r="F103" t="s">
        <v>617</v>
      </c>
      <c r="G103" s="59">
        <v>1.0083299999999999</v>
      </c>
      <c r="H103">
        <v>0</v>
      </c>
      <c r="I103">
        <v>0</v>
      </c>
      <c r="J103">
        <v>11</v>
      </c>
      <c r="K103">
        <v>1</v>
      </c>
      <c r="L103">
        <v>0</v>
      </c>
      <c r="M103" s="12">
        <v>0</v>
      </c>
      <c r="N103" s="12">
        <v>0</v>
      </c>
      <c r="O103" s="12">
        <v>5755.4531021385246</v>
      </c>
      <c r="P103" s="12">
        <v>5697.1338827951595</v>
      </c>
      <c r="Q103" s="12">
        <v>0</v>
      </c>
      <c r="R103" s="58">
        <v>8.9006532740011967E-6</v>
      </c>
      <c r="S103" s="58">
        <v>0</v>
      </c>
      <c r="T103" s="58">
        <v>0</v>
      </c>
      <c r="U103" s="58">
        <v>1.0724254996784642E-2</v>
      </c>
      <c r="V103" s="58">
        <v>4.9526161874673515E-3</v>
      </c>
      <c r="W103" s="58">
        <v>0</v>
      </c>
      <c r="X103" s="58">
        <v>0</v>
      </c>
      <c r="Y103" s="58">
        <v>0</v>
      </c>
      <c r="Z103" s="58">
        <v>8.6429312207852071E-4</v>
      </c>
      <c r="AA103" s="58">
        <v>1.1920986159740131E-3</v>
      </c>
      <c r="AB103" s="58">
        <v>0</v>
      </c>
      <c r="AC103" s="18">
        <v>1.6129239614162299E-3</v>
      </c>
      <c r="AD103" s="17">
        <v>96</v>
      </c>
      <c r="AE103">
        <f t="shared" si="4"/>
        <v>10</v>
      </c>
      <c r="AF103" s="25">
        <v>0.98984833377822323</v>
      </c>
      <c r="AG103" t="str">
        <f>IF(AF103&lt;='CAV Tier 1 Analysis'!$A$5,"Tier 1", "Tier 2")</f>
        <v>Tier 2</v>
      </c>
      <c r="AH103" t="str">
        <f t="shared" si="5"/>
        <v>Arizona - Tier 2</v>
      </c>
      <c r="AI103" t="str">
        <f t="shared" si="6"/>
        <v>Arizona - South Tucson, City Of - Tier 2</v>
      </c>
    </row>
    <row r="104" spans="1:35" x14ac:dyDescent="0.3">
      <c r="A104" s="17">
        <v>97</v>
      </c>
      <c r="B104">
        <v>9</v>
      </c>
      <c r="C104" t="s">
        <v>23</v>
      </c>
      <c r="D104" t="s">
        <v>804</v>
      </c>
      <c r="E104" t="s">
        <v>1454</v>
      </c>
      <c r="F104" t="s">
        <v>637</v>
      </c>
      <c r="G104" s="59">
        <v>8.8417300000000001</v>
      </c>
      <c r="H104">
        <v>10</v>
      </c>
      <c r="I104">
        <v>0</v>
      </c>
      <c r="J104">
        <v>10</v>
      </c>
      <c r="K104">
        <v>1</v>
      </c>
      <c r="L104">
        <v>0</v>
      </c>
      <c r="M104" s="12">
        <v>0</v>
      </c>
      <c r="N104" s="12">
        <v>187.98220668603989</v>
      </c>
      <c r="O104" s="12">
        <v>2769.5484683352588</v>
      </c>
      <c r="P104" s="12">
        <v>1323.0691764682299</v>
      </c>
      <c r="Q104" s="12">
        <v>562.9280738079492</v>
      </c>
      <c r="R104" s="58">
        <v>7.8047041218980506E-5</v>
      </c>
      <c r="S104" s="58">
        <v>3.0798607902922788E-4</v>
      </c>
      <c r="T104" s="58">
        <v>0</v>
      </c>
      <c r="U104" s="58">
        <v>9.7493227243496735E-3</v>
      </c>
      <c r="V104" s="58">
        <v>4.9526161874673515E-3</v>
      </c>
      <c r="W104" s="58">
        <v>0</v>
      </c>
      <c r="X104" s="58">
        <v>0</v>
      </c>
      <c r="Y104" s="58">
        <v>1.6126954006290871E-3</v>
      </c>
      <c r="Z104" s="58">
        <v>4.1590151982227956E-4</v>
      </c>
      <c r="AA104" s="58">
        <v>2.768460363672944E-4</v>
      </c>
      <c r="AB104" s="58">
        <v>2.5432605054500045E-4</v>
      </c>
      <c r="AC104" s="18">
        <v>1.6043400944935359E-3</v>
      </c>
      <c r="AD104" s="17">
        <v>97</v>
      </c>
      <c r="AE104">
        <f t="shared" si="4"/>
        <v>10</v>
      </c>
      <c r="AF104" s="25">
        <v>0.99145267387271674</v>
      </c>
      <c r="AG104" t="str">
        <f>IF(AF104&lt;='CAV Tier 1 Analysis'!$A$5,"Tier 1", "Tier 2")</f>
        <v>Tier 2</v>
      </c>
      <c r="AH104" t="str">
        <f t="shared" si="5"/>
        <v>Arizona - Tier 2</v>
      </c>
      <c r="AI104" t="str">
        <f t="shared" si="6"/>
        <v>Arizona - Carefree, Town Of - Tier 2</v>
      </c>
    </row>
    <row r="105" spans="1:35" x14ac:dyDescent="0.3">
      <c r="A105" s="17">
        <v>98</v>
      </c>
      <c r="B105">
        <v>9</v>
      </c>
      <c r="C105" t="s">
        <v>23</v>
      </c>
      <c r="D105" t="s">
        <v>806</v>
      </c>
      <c r="E105" t="s">
        <v>1456</v>
      </c>
      <c r="F105" t="s">
        <v>607</v>
      </c>
      <c r="G105" s="59">
        <v>3.20018</v>
      </c>
      <c r="H105">
        <v>8</v>
      </c>
      <c r="I105">
        <v>0</v>
      </c>
      <c r="J105">
        <v>10</v>
      </c>
      <c r="K105">
        <v>1</v>
      </c>
      <c r="L105">
        <v>0</v>
      </c>
      <c r="M105" s="12">
        <v>0.99735327387834449</v>
      </c>
      <c r="N105" s="12">
        <v>4.1758759899602618</v>
      </c>
      <c r="O105" s="12">
        <v>3863.9193744830877</v>
      </c>
      <c r="P105" s="12">
        <v>3340.3799653123679</v>
      </c>
      <c r="Q105" s="12">
        <v>1355.0954048121425</v>
      </c>
      <c r="R105" s="58">
        <v>2.824838355934382E-5</v>
      </c>
      <c r="S105" s="58">
        <v>2.4638886322338231E-4</v>
      </c>
      <c r="T105" s="58">
        <v>0</v>
      </c>
      <c r="U105" s="58">
        <v>9.7493227243496735E-3</v>
      </c>
      <c r="V105" s="58">
        <v>4.9526161874673515E-3</v>
      </c>
      <c r="W105" s="58">
        <v>0</v>
      </c>
      <c r="X105" s="58">
        <v>2.8971743194387156E-4</v>
      </c>
      <c r="Y105" s="58">
        <v>3.5824752359960818E-5</v>
      </c>
      <c r="Z105" s="58">
        <v>5.8024257697292497E-4</v>
      </c>
      <c r="AA105" s="58">
        <v>6.9895888272902829E-4</v>
      </c>
      <c r="AB105" s="58">
        <v>6.1222042113879052E-4</v>
      </c>
      <c r="AC105" s="18">
        <v>1.5630491112494842E-3</v>
      </c>
      <c r="AD105" s="17">
        <v>98</v>
      </c>
      <c r="AE105">
        <f t="shared" si="4"/>
        <v>10</v>
      </c>
      <c r="AF105" s="25">
        <v>0.99301572298396623</v>
      </c>
      <c r="AG105" t="str">
        <f>IF(AF105&lt;='CAV Tier 1 Analysis'!$A$5,"Tier 1", "Tier 2")</f>
        <v>Tier 2</v>
      </c>
      <c r="AH105" t="str">
        <f t="shared" si="5"/>
        <v>Arizona - Tier 2</v>
      </c>
      <c r="AI105" t="str">
        <f t="shared" si="6"/>
        <v>Arizona - Litchfield Park, City Of - Tier 2</v>
      </c>
    </row>
    <row r="106" spans="1:35" x14ac:dyDescent="0.3">
      <c r="A106" s="17">
        <v>99</v>
      </c>
      <c r="B106">
        <v>9</v>
      </c>
      <c r="C106" t="s">
        <v>23</v>
      </c>
      <c r="D106" t="s">
        <v>792</v>
      </c>
      <c r="E106" t="s">
        <v>1442</v>
      </c>
      <c r="F106" t="s">
        <v>620</v>
      </c>
      <c r="G106" s="59">
        <v>0.77349000000000001</v>
      </c>
      <c r="H106">
        <v>3</v>
      </c>
      <c r="I106">
        <v>0</v>
      </c>
      <c r="J106">
        <v>10</v>
      </c>
      <c r="K106">
        <v>1</v>
      </c>
      <c r="L106">
        <v>0</v>
      </c>
      <c r="M106" s="12">
        <v>0</v>
      </c>
      <c r="N106" s="12">
        <v>0</v>
      </c>
      <c r="O106" s="12">
        <v>5334.3529205031173</v>
      </c>
      <c r="P106" s="12">
        <v>5207.8123829085262</v>
      </c>
      <c r="Q106" s="12">
        <v>255.99506052085781</v>
      </c>
      <c r="R106" s="58">
        <v>6.8276916296323489E-6</v>
      </c>
      <c r="S106" s="58">
        <v>9.2395823708768361E-5</v>
      </c>
      <c r="T106" s="58">
        <v>0</v>
      </c>
      <c r="U106" s="58">
        <v>9.7493227243496735E-3</v>
      </c>
      <c r="V106" s="58">
        <v>4.9526161874673515E-3</v>
      </c>
      <c r="W106" s="58">
        <v>0</v>
      </c>
      <c r="X106" s="58">
        <v>0</v>
      </c>
      <c r="Y106" s="58">
        <v>0</v>
      </c>
      <c r="Z106" s="58">
        <v>8.0105674707300369E-4</v>
      </c>
      <c r="AA106" s="58">
        <v>1.0897103809804915E-3</v>
      </c>
      <c r="AB106" s="58">
        <v>1.1565636131963464E-4</v>
      </c>
      <c r="AC106" s="18">
        <v>1.5279623560480507E-3</v>
      </c>
      <c r="AD106" s="17">
        <v>99</v>
      </c>
      <c r="AE106">
        <f t="shared" si="4"/>
        <v>10</v>
      </c>
      <c r="AF106" s="25">
        <v>0.99454368534001425</v>
      </c>
      <c r="AG106" t="str">
        <f>IF(AF106&lt;='CAV Tier 1 Analysis'!$A$5,"Tier 1", "Tier 2")</f>
        <v>Tier 2</v>
      </c>
      <c r="AH106" t="str">
        <f t="shared" si="5"/>
        <v>Arizona - Tier 2</v>
      </c>
      <c r="AI106" t="str">
        <f t="shared" si="6"/>
        <v>Arizona - Guadalupe, Town Of - Tier 2</v>
      </c>
    </row>
    <row r="107" spans="1:35" x14ac:dyDescent="0.3">
      <c r="A107" s="17">
        <v>100</v>
      </c>
      <c r="B107">
        <v>9</v>
      </c>
      <c r="C107" t="s">
        <v>23</v>
      </c>
      <c r="D107" t="s">
        <v>788</v>
      </c>
      <c r="E107" t="s">
        <v>1438</v>
      </c>
      <c r="F107" t="s">
        <v>687</v>
      </c>
      <c r="G107" s="59">
        <v>4.2975500000000002</v>
      </c>
      <c r="H107">
        <v>0</v>
      </c>
      <c r="I107">
        <v>0</v>
      </c>
      <c r="J107">
        <v>7</v>
      </c>
      <c r="K107">
        <v>2</v>
      </c>
      <c r="L107">
        <v>0</v>
      </c>
      <c r="M107" s="12">
        <v>0</v>
      </c>
      <c r="N107" s="12">
        <v>0.73314072205162795</v>
      </c>
      <c r="O107" s="12">
        <v>26.1993330894114</v>
      </c>
      <c r="P107" s="12">
        <v>0</v>
      </c>
      <c r="Q107" s="12">
        <v>0.84726948672183156</v>
      </c>
      <c r="R107" s="58">
        <v>3.7935003895236532E-5</v>
      </c>
      <c r="S107" s="58">
        <v>0</v>
      </c>
      <c r="T107" s="58">
        <v>0</v>
      </c>
      <c r="U107" s="58">
        <v>6.8245259070447714E-3</v>
      </c>
      <c r="V107" s="58">
        <v>9.905232374934703E-3</v>
      </c>
      <c r="W107" s="58">
        <v>0</v>
      </c>
      <c r="X107" s="58">
        <v>0</v>
      </c>
      <c r="Y107" s="58">
        <v>6.2895988471995733E-6</v>
      </c>
      <c r="Z107" s="58">
        <v>3.9343389634794865E-6</v>
      </c>
      <c r="AA107" s="58">
        <v>0</v>
      </c>
      <c r="AB107" s="58">
        <v>3.8278904949190379E-7</v>
      </c>
      <c r="AC107" s="18">
        <v>1.5253000011577168E-3</v>
      </c>
      <c r="AD107" s="17">
        <v>100</v>
      </c>
      <c r="AE107">
        <f t="shared" si="4"/>
        <v>10</v>
      </c>
      <c r="AF107" s="25">
        <v>0.99606898534117194</v>
      </c>
      <c r="AG107" t="str">
        <f>IF(AF107&lt;='CAV Tier 1 Analysis'!$A$5,"Tier 1", "Tier 2")</f>
        <v>Tier 2</v>
      </c>
      <c r="AH107" t="str">
        <f t="shared" si="5"/>
        <v>Arizona - Tier 2</v>
      </c>
      <c r="AI107" t="str">
        <f t="shared" si="6"/>
        <v>Arizona - Tombstone, City Of - Tier 2</v>
      </c>
    </row>
    <row r="108" spans="1:35" x14ac:dyDescent="0.3">
      <c r="A108" s="17">
        <v>101</v>
      </c>
      <c r="B108">
        <v>9</v>
      </c>
      <c r="C108" t="s">
        <v>23</v>
      </c>
      <c r="D108" t="s">
        <v>794</v>
      </c>
      <c r="E108" t="s">
        <v>1444</v>
      </c>
      <c r="F108" t="s">
        <v>616</v>
      </c>
      <c r="G108" s="59">
        <v>1.30383</v>
      </c>
      <c r="H108">
        <v>2</v>
      </c>
      <c r="I108">
        <v>0</v>
      </c>
      <c r="J108">
        <v>3</v>
      </c>
      <c r="K108">
        <v>2</v>
      </c>
      <c r="L108">
        <v>0</v>
      </c>
      <c r="M108" s="12">
        <v>3</v>
      </c>
      <c r="N108" s="12">
        <v>0</v>
      </c>
      <c r="O108" s="12">
        <v>5182.0831656506443</v>
      </c>
      <c r="P108" s="12">
        <v>5160.688863662579</v>
      </c>
      <c r="Q108" s="12">
        <v>761.04032447135978</v>
      </c>
      <c r="R108" s="58">
        <v>1.1509068219968643E-5</v>
      </c>
      <c r="S108" s="58">
        <v>6.1597215805845579E-5</v>
      </c>
      <c r="T108" s="58">
        <v>0</v>
      </c>
      <c r="U108" s="58">
        <v>2.924796817304902E-3</v>
      </c>
      <c r="V108" s="58">
        <v>9.905232374934703E-3</v>
      </c>
      <c r="W108" s="58">
        <v>0</v>
      </c>
      <c r="X108" s="58">
        <v>8.7145880862434747E-4</v>
      </c>
      <c r="Y108" s="58">
        <v>0</v>
      </c>
      <c r="Z108" s="58">
        <v>7.7819048450704256E-4</v>
      </c>
      <c r="AA108" s="58">
        <v>1.0798500050039738E-3</v>
      </c>
      <c r="AB108" s="58">
        <v>3.4383145739915556E-4</v>
      </c>
      <c r="AC108" s="18">
        <v>1.4524060210727217E-3</v>
      </c>
      <c r="AD108" s="17">
        <v>101</v>
      </c>
      <c r="AE108">
        <f t="shared" si="4"/>
        <v>10</v>
      </c>
      <c r="AF108" s="25">
        <v>0.99752139136224471</v>
      </c>
      <c r="AG108" t="str">
        <f>IF(AF108&lt;='CAV Tier 1 Analysis'!$A$5,"Tier 1", "Tier 2")</f>
        <v>Tier 2</v>
      </c>
      <c r="AH108" t="str">
        <f t="shared" si="5"/>
        <v>Arizona - Tier 2</v>
      </c>
      <c r="AI108" t="str">
        <f t="shared" si="6"/>
        <v>Arizona - Somerton, City Of - Tier 2</v>
      </c>
    </row>
    <row r="109" spans="1:35" x14ac:dyDescent="0.3">
      <c r="A109" s="17">
        <v>102</v>
      </c>
      <c r="B109">
        <v>9</v>
      </c>
      <c r="C109" t="s">
        <v>23</v>
      </c>
      <c r="D109" t="s">
        <v>758</v>
      </c>
      <c r="E109" t="s">
        <v>1406</v>
      </c>
      <c r="F109" t="s">
        <v>685</v>
      </c>
      <c r="G109" s="59">
        <v>10.523849999999999</v>
      </c>
      <c r="H109">
        <v>0</v>
      </c>
      <c r="I109">
        <v>0</v>
      </c>
      <c r="J109">
        <v>9</v>
      </c>
      <c r="K109">
        <v>1</v>
      </c>
      <c r="L109">
        <v>0</v>
      </c>
      <c r="M109" s="12">
        <v>0</v>
      </c>
      <c r="N109" s="12">
        <v>1.1057561320870932</v>
      </c>
      <c r="O109" s="12">
        <v>428.138939844959</v>
      </c>
      <c r="P109" s="12">
        <v>384.48817134878703</v>
      </c>
      <c r="Q109" s="12">
        <v>59.164731455910101</v>
      </c>
      <c r="R109" s="58">
        <v>9.2895321925954302E-5</v>
      </c>
      <c r="S109" s="58">
        <v>0</v>
      </c>
      <c r="T109" s="58">
        <v>0</v>
      </c>
      <c r="U109" s="58">
        <v>8.774390451914707E-3</v>
      </c>
      <c r="V109" s="58">
        <v>4.9526161874673515E-3</v>
      </c>
      <c r="W109" s="58">
        <v>0</v>
      </c>
      <c r="X109" s="58">
        <v>0</v>
      </c>
      <c r="Y109" s="58">
        <v>9.4862586192137403E-6</v>
      </c>
      <c r="Z109" s="58">
        <v>6.4293381326397151E-5</v>
      </c>
      <c r="AA109" s="58">
        <v>8.0452351366963311E-5</v>
      </c>
      <c r="AB109" s="58">
        <v>2.6730115591766898E-5</v>
      </c>
      <c r="AC109" s="18">
        <v>1.2728058243829412E-3</v>
      </c>
      <c r="AD109" s="17">
        <v>102</v>
      </c>
      <c r="AE109">
        <f t="shared" si="4"/>
        <v>10</v>
      </c>
      <c r="AF109" s="25">
        <v>0.99879419718662765</v>
      </c>
      <c r="AG109" t="str">
        <f>IF(AF109&lt;='CAV Tier 1 Analysis'!$A$5,"Tier 1", "Tier 2")</f>
        <v>Tier 2</v>
      </c>
      <c r="AH109" t="str">
        <f t="shared" si="5"/>
        <v>Arizona - Tier 2</v>
      </c>
      <c r="AI109" t="str">
        <f t="shared" si="6"/>
        <v>Arizona - Colorado City, City Of - Tier 2</v>
      </c>
    </row>
    <row r="110" spans="1:35" x14ac:dyDescent="0.3">
      <c r="A110" s="17">
        <v>103</v>
      </c>
      <c r="B110">
        <v>9</v>
      </c>
      <c r="C110" t="s">
        <v>23</v>
      </c>
      <c r="D110" t="s">
        <v>793</v>
      </c>
      <c r="E110" t="s">
        <v>1443</v>
      </c>
      <c r="F110" t="s">
        <v>689</v>
      </c>
      <c r="G110" s="59">
        <v>2.50373</v>
      </c>
      <c r="H110">
        <v>13</v>
      </c>
      <c r="I110">
        <v>0</v>
      </c>
      <c r="J110">
        <v>3</v>
      </c>
      <c r="K110">
        <v>2</v>
      </c>
      <c r="L110">
        <v>0</v>
      </c>
      <c r="M110" s="12">
        <v>0</v>
      </c>
      <c r="N110" s="12">
        <v>0</v>
      </c>
      <c r="O110" s="12">
        <v>49.99226524058507</v>
      </c>
      <c r="P110" s="12">
        <v>8.9083989436711164</v>
      </c>
      <c r="Q110" s="12">
        <v>4.3112104846842101</v>
      </c>
      <c r="R110" s="58">
        <v>2.2100733511563692E-5</v>
      </c>
      <c r="S110" s="58">
        <v>4.0038190273799623E-4</v>
      </c>
      <c r="T110" s="58">
        <v>0</v>
      </c>
      <c r="U110" s="58">
        <v>2.924796817304902E-3</v>
      </c>
      <c r="V110" s="58">
        <v>9.905232374934703E-3</v>
      </c>
      <c r="W110" s="58">
        <v>0</v>
      </c>
      <c r="X110" s="58">
        <v>0</v>
      </c>
      <c r="Y110" s="58">
        <v>0</v>
      </c>
      <c r="Z110" s="58">
        <v>7.5073100653896763E-6</v>
      </c>
      <c r="AA110" s="58">
        <v>1.8640408088995804E-6</v>
      </c>
      <c r="AB110" s="58">
        <v>1.947767728514465E-6</v>
      </c>
      <c r="AC110" s="18">
        <v>1.2058028133719973E-3</v>
      </c>
      <c r="AD110" s="17">
        <v>103</v>
      </c>
      <c r="AE110">
        <f t="shared" si="4"/>
        <v>10</v>
      </c>
      <c r="AF110" s="25">
        <v>0.99999999999999967</v>
      </c>
      <c r="AG110" t="str">
        <f>IF(AF110&lt;='CAV Tier 1 Analysis'!$A$5,"Tier 1", "Tier 2")</f>
        <v>Tier 2</v>
      </c>
      <c r="AH110" t="str">
        <f t="shared" si="5"/>
        <v>Arizona - Tier 2</v>
      </c>
      <c r="AI110" t="str">
        <f t="shared" si="6"/>
        <v>Arizona - Wellton, Town Of - Tier 2</v>
      </c>
    </row>
  </sheetData>
  <autoFilter ref="A7:AI110">
    <sortState ref="A8:AI110">
      <sortCondition ref="AG8:AG110"/>
      <sortCondition descending="1" ref="AC8:AC110"/>
    </sortState>
  </autoFilter>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527"/>
  <sheetViews>
    <sheetView workbookViewId="0">
      <selection activeCell="D5" sqref="D5"/>
    </sheetView>
  </sheetViews>
  <sheetFormatPr defaultRowHeight="14.4" x14ac:dyDescent="0.3"/>
  <cols>
    <col min="3" max="3" width="9.5546875" bestFit="1" customWidth="1"/>
    <col min="4" max="4" width="41.109375" bestFit="1" customWidth="1"/>
    <col min="5" max="5" width="51.6640625" bestFit="1" customWidth="1"/>
    <col min="7" max="7" width="12" bestFit="1" customWidth="1"/>
    <col min="14" max="17" width="12" bestFit="1" customWidth="1"/>
    <col min="18" max="20" width="10.109375" style="18" bestFit="1" customWidth="1"/>
    <col min="21" max="22" width="9.109375" style="18" bestFit="1" customWidth="1"/>
    <col min="23" max="29" width="10.109375" style="18" bestFit="1" customWidth="1"/>
    <col min="30" max="30" width="11.109375" style="17" bestFit="1" customWidth="1"/>
    <col min="32" max="32" width="11.109375" bestFit="1" customWidth="1"/>
    <col min="34" max="34" width="16.109375" bestFit="1" customWidth="1"/>
    <col min="35" max="35" width="47.88671875" bestFit="1" customWidth="1"/>
  </cols>
  <sheetData>
    <row r="1" spans="1:35" ht="15.6" x14ac:dyDescent="0.3">
      <c r="A1" s="1" t="s">
        <v>690</v>
      </c>
    </row>
    <row r="2" spans="1:35" ht="15.6" x14ac:dyDescent="0.3">
      <c r="A2" s="1" t="s">
        <v>699</v>
      </c>
    </row>
    <row r="3" spans="1:35" x14ac:dyDescent="0.3">
      <c r="A3" s="2" t="s">
        <v>2075</v>
      </c>
    </row>
    <row r="4" spans="1:35" x14ac:dyDescent="0.3">
      <c r="A4" s="13"/>
    </row>
    <row r="6" spans="1:35" ht="15" thickBot="1" x14ac:dyDescent="0.35">
      <c r="G6" s="17">
        <f xml:space="preserve"> SUBTOTAL(9,G8:G527)</f>
        <v>156273.20327000017</v>
      </c>
      <c r="H6" s="17">
        <f t="shared" ref="H6:Q6" si="0" xml:space="preserve"> SUBTOTAL(9,H8:H527)</f>
        <v>242371</v>
      </c>
      <c r="I6" s="17">
        <f t="shared" si="0"/>
        <v>8054</v>
      </c>
      <c r="J6" s="17">
        <f t="shared" si="0"/>
        <v>10145.216041435096</v>
      </c>
      <c r="K6" s="17">
        <f t="shared" si="0"/>
        <v>730.75407978404303</v>
      </c>
      <c r="L6" s="17">
        <f t="shared" si="0"/>
        <v>2510</v>
      </c>
      <c r="M6" s="17">
        <f t="shared" si="0"/>
        <v>38539.21671588652</v>
      </c>
      <c r="N6" s="17">
        <f t="shared" si="0"/>
        <v>684899.79760043696</v>
      </c>
      <c r="O6" s="17">
        <f t="shared" si="0"/>
        <v>36390981.716374911</v>
      </c>
      <c r="P6" s="17">
        <f t="shared" si="0"/>
        <v>22269140.555337235</v>
      </c>
      <c r="Q6" s="17">
        <f t="shared" si="0"/>
        <v>3148898.0666564796</v>
      </c>
      <c r="R6" s="16">
        <f xml:space="preserve"> SUBTOTAL(9,R8:R527)</f>
        <v>0.99999999999999956</v>
      </c>
      <c r="S6" s="16">
        <f t="shared" ref="S6:AB6" si="1" xml:space="preserve"> SUBTOTAL(9,S8:S527)</f>
        <v>0.99999999999999967</v>
      </c>
      <c r="T6" s="16">
        <f t="shared" si="1"/>
        <v>0.99999999999999889</v>
      </c>
      <c r="U6" s="16">
        <f t="shared" si="1"/>
        <v>1.0000000000000009</v>
      </c>
      <c r="V6" s="16">
        <f t="shared" si="1"/>
        <v>0.99999999999999012</v>
      </c>
      <c r="W6" s="16">
        <f t="shared" si="1"/>
        <v>0.99999999999999734</v>
      </c>
      <c r="X6" s="16">
        <f t="shared" si="1"/>
        <v>1.0000000000000004</v>
      </c>
      <c r="Y6" s="16">
        <f t="shared" si="1"/>
        <v>0.99999999999999933</v>
      </c>
      <c r="Z6" s="16">
        <f t="shared" si="1"/>
        <v>1.0000000000000007</v>
      </c>
      <c r="AA6" s="16">
        <f t="shared" si="1"/>
        <v>0.99999999999999978</v>
      </c>
      <c r="AB6" s="16">
        <f t="shared" si="1"/>
        <v>0.999999999999999</v>
      </c>
      <c r="AC6" s="16">
        <f xml:space="preserve"> SUBTOTAL(9,AC8:AC527)</f>
        <v>1.0000000000000002</v>
      </c>
      <c r="AD6" s="17">
        <f xml:space="preserve"> SUBTOTAL(3,AD8:AD527)</f>
        <v>520</v>
      </c>
      <c r="AE6" s="17">
        <f xml:space="preserve"> SUBTOTAL(3,AE8:AE527)</f>
        <v>520</v>
      </c>
    </row>
    <row r="7" spans="1:35" ht="208.2" thickBot="1" x14ac:dyDescent="0.35">
      <c r="A7" s="7" t="s">
        <v>696</v>
      </c>
      <c r="B7" s="8" t="s">
        <v>0</v>
      </c>
      <c r="C7" s="8" t="s">
        <v>1</v>
      </c>
      <c r="D7" s="8" t="s">
        <v>20</v>
      </c>
      <c r="E7" s="8" t="s">
        <v>705</v>
      </c>
      <c r="F7" s="33" t="s">
        <v>2</v>
      </c>
      <c r="G7" s="9" t="s">
        <v>9</v>
      </c>
      <c r="H7" s="10" t="s">
        <v>10</v>
      </c>
      <c r="I7" s="10" t="s">
        <v>11</v>
      </c>
      <c r="J7" s="10" t="s">
        <v>12</v>
      </c>
      <c r="K7" s="10" t="s">
        <v>13</v>
      </c>
      <c r="L7" s="10" t="s">
        <v>14</v>
      </c>
      <c r="M7" s="10" t="s">
        <v>15</v>
      </c>
      <c r="N7" s="10" t="s">
        <v>16</v>
      </c>
      <c r="O7" s="10" t="s">
        <v>17</v>
      </c>
      <c r="P7" s="10" t="s">
        <v>18</v>
      </c>
      <c r="Q7" s="43" t="s">
        <v>19</v>
      </c>
      <c r="R7" s="42" t="s">
        <v>2033</v>
      </c>
      <c r="S7" s="37"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s="17">
        <v>1</v>
      </c>
      <c r="B8">
        <v>9</v>
      </c>
      <c r="C8" t="s">
        <v>21</v>
      </c>
      <c r="D8" t="s">
        <v>1116</v>
      </c>
      <c r="E8" t="s">
        <v>1769</v>
      </c>
      <c r="F8" t="s">
        <v>29</v>
      </c>
      <c r="G8" s="59">
        <v>1507.0835399999994</v>
      </c>
      <c r="H8">
        <v>2428</v>
      </c>
      <c r="I8">
        <v>2638</v>
      </c>
      <c r="J8" s="12">
        <v>15.897233201581027</v>
      </c>
      <c r="K8" s="12">
        <v>1.0474308300395256</v>
      </c>
      <c r="L8">
        <v>749</v>
      </c>
      <c r="M8" s="12">
        <v>5369.2407682987496</v>
      </c>
      <c r="N8" s="12">
        <v>4773.4297348143773</v>
      </c>
      <c r="O8" s="12">
        <v>201955.24018889718</v>
      </c>
      <c r="P8" s="12">
        <v>0</v>
      </c>
      <c r="Q8" s="12">
        <v>0</v>
      </c>
      <c r="R8" s="58">
        <f>G8/$G$6</f>
        <v>9.6439025275251063E-3</v>
      </c>
      <c r="S8" s="58">
        <f>H8/$H$6</f>
        <v>1.0017700137392675E-2</v>
      </c>
      <c r="T8" s="58">
        <f>I8/$I$6</f>
        <v>0.32753911100074495</v>
      </c>
      <c r="U8" s="58">
        <f>J8/$J$6</f>
        <v>1.5669684249850905E-3</v>
      </c>
      <c r="V8" s="58">
        <f>K8/$K$6</f>
        <v>1.43335611666933E-3</v>
      </c>
      <c r="W8" s="58">
        <f>L8/$L$6</f>
        <v>0.29840637450199203</v>
      </c>
      <c r="X8" s="58">
        <f>M8/$M$6</f>
        <v>0.1393188867298763</v>
      </c>
      <c r="Y8" s="58">
        <f>N8/$N$6</f>
        <v>6.9695300707318126E-3</v>
      </c>
      <c r="Z8" s="58">
        <f>O8/$O$6</f>
        <v>5.5495958246716669E-3</v>
      </c>
      <c r="AA8" s="58">
        <f>P8/$P$6</f>
        <v>0</v>
      </c>
      <c r="AB8" s="58">
        <f>Q8/$Q$6</f>
        <v>0</v>
      </c>
      <c r="AC8" s="18">
        <f>SUM(R8:AB8)/11</f>
        <v>7.2767765939508094E-2</v>
      </c>
      <c r="AD8" s="17">
        <v>1</v>
      </c>
      <c r="AE8">
        <f>TRUNC(AD8/(520/10)-0.001)+1</f>
        <v>1</v>
      </c>
      <c r="AF8" s="25">
        <v>7.2767765939508094E-2</v>
      </c>
      <c r="AG8" t="str">
        <f>IF(AF8&lt;='CAV Tier 1 Analysis'!$A$5,"Tier 1", "Tier 2")</f>
        <v>Tier 2</v>
      </c>
      <c r="AH8" t="str">
        <f t="shared" ref="AH8:AH71" si="2">C8&amp;" - "&amp;AG8</f>
        <v>California - Tier 2</v>
      </c>
      <c r="AI8" t="str">
        <f t="shared" ref="AI8:AI71" si="3">D8&amp;" - "&amp;AG8</f>
        <v>Sonoma County * - Tier 2</v>
      </c>
    </row>
    <row r="9" spans="1:35" x14ac:dyDescent="0.3">
      <c r="A9" s="17">
        <v>2</v>
      </c>
      <c r="B9">
        <v>9</v>
      </c>
      <c r="C9" t="s">
        <v>21</v>
      </c>
      <c r="D9" t="s">
        <v>917</v>
      </c>
      <c r="E9" t="s">
        <v>1565</v>
      </c>
      <c r="F9" t="s">
        <v>22</v>
      </c>
      <c r="G9" s="59">
        <v>471.55658999999849</v>
      </c>
      <c r="H9">
        <v>8274</v>
      </c>
      <c r="I9">
        <v>308</v>
      </c>
      <c r="J9" s="12">
        <v>33.990145985401462</v>
      </c>
      <c r="K9" s="12">
        <v>1</v>
      </c>
      <c r="L9">
        <v>55</v>
      </c>
      <c r="M9" s="12">
        <v>3695.555023417226</v>
      </c>
      <c r="N9" s="12">
        <v>20025.142446914189</v>
      </c>
      <c r="O9" s="12">
        <v>3740736.1679062494</v>
      </c>
      <c r="P9" s="12">
        <v>2878845.1517255227</v>
      </c>
      <c r="Q9" s="12">
        <v>0</v>
      </c>
      <c r="R9" s="58">
        <v>3.0175140723599884E-3</v>
      </c>
      <c r="S9" s="58">
        <v>3.4137747502795301E-2</v>
      </c>
      <c r="T9" s="58">
        <v>3.8241867395083187E-2</v>
      </c>
      <c r="U9" s="58">
        <v>3.3503619682990378E-3</v>
      </c>
      <c r="V9" s="58">
        <v>1.3684494245937377E-3</v>
      </c>
      <c r="W9" s="58">
        <v>2.1912350597609563E-2</v>
      </c>
      <c r="X9" s="58">
        <v>9.5890766298160277E-2</v>
      </c>
      <c r="Y9" s="58">
        <v>2.9238061563272119E-2</v>
      </c>
      <c r="Z9" s="58">
        <v>0.10279294461086286</v>
      </c>
      <c r="AA9" s="58">
        <v>0.12927509009931465</v>
      </c>
      <c r="AB9" s="58">
        <v>0</v>
      </c>
      <c r="AC9" s="18">
        <v>4.17477412302137E-2</v>
      </c>
      <c r="AD9" s="17">
        <v>2</v>
      </c>
      <c r="AE9">
        <v>1</v>
      </c>
      <c r="AF9" s="25">
        <v>0.11451550716972179</v>
      </c>
      <c r="AG9" t="str">
        <f>IF(AF9&lt;='CAV Tier 1 Analysis'!$A$5,"Tier 1", "Tier 2")</f>
        <v>Tier 2</v>
      </c>
      <c r="AH9" t="str">
        <f t="shared" si="2"/>
        <v>California - Tier 2</v>
      </c>
      <c r="AI9" t="str">
        <f t="shared" si="3"/>
        <v>Los Angeles, City Of - Tier 2</v>
      </c>
    </row>
    <row r="10" spans="1:35" x14ac:dyDescent="0.3">
      <c r="A10" s="17">
        <v>3</v>
      </c>
      <c r="B10">
        <v>9</v>
      </c>
      <c r="C10" t="s">
        <v>21</v>
      </c>
      <c r="D10" t="s">
        <v>1020</v>
      </c>
      <c r="E10" t="s">
        <v>1671</v>
      </c>
      <c r="F10" t="s">
        <v>25</v>
      </c>
      <c r="G10" s="59">
        <v>99.074939999999941</v>
      </c>
      <c r="H10">
        <v>43452</v>
      </c>
      <c r="I10">
        <v>133</v>
      </c>
      <c r="J10" s="12">
        <v>12.958448753462603</v>
      </c>
      <c r="K10" s="12">
        <v>1</v>
      </c>
      <c r="L10">
        <v>34</v>
      </c>
      <c r="M10" s="12">
        <v>1185.8019835288324</v>
      </c>
      <c r="N10" s="12">
        <v>44745.642500240589</v>
      </c>
      <c r="O10" s="12">
        <v>441163.29012278258</v>
      </c>
      <c r="P10" s="12">
        <v>363323.52193283825</v>
      </c>
      <c r="Q10" s="12">
        <v>32673.491130675829</v>
      </c>
      <c r="R10" s="58">
        <v>6.3398546856957777E-4</v>
      </c>
      <c r="S10" s="58">
        <v>0.17927887412272919</v>
      </c>
      <c r="T10" s="58">
        <v>1.6513533647876832E-2</v>
      </c>
      <c r="U10" s="58">
        <v>1.2772964814684773E-3</v>
      </c>
      <c r="V10" s="58">
        <v>1.3684494245937377E-3</v>
      </c>
      <c r="W10" s="58">
        <v>1.3545816733067729E-2</v>
      </c>
      <c r="X10" s="58">
        <v>3.0768710019994379E-2</v>
      </c>
      <c r="Y10" s="58">
        <v>6.5331662612557392E-2</v>
      </c>
      <c r="Z10" s="58">
        <v>1.2122874110985348E-2</v>
      </c>
      <c r="AA10" s="58">
        <v>1.6315111983329803E-2</v>
      </c>
      <c r="AB10" s="58">
        <v>1.0376166658633302E-2</v>
      </c>
      <c r="AC10" s="18">
        <v>3.1593861933073251E-2</v>
      </c>
      <c r="AD10" s="17">
        <v>3</v>
      </c>
      <c r="AE10">
        <v>1</v>
      </c>
      <c r="AF10" s="25">
        <v>0.14610936910279504</v>
      </c>
      <c r="AG10" t="str">
        <f>IF(AF10&lt;='CAV Tier 1 Analysis'!$A$5,"Tier 1", "Tier 2")</f>
        <v>Tier 2</v>
      </c>
      <c r="AH10" t="str">
        <f t="shared" si="2"/>
        <v>California - Tier 2</v>
      </c>
      <c r="AI10" t="str">
        <f t="shared" si="3"/>
        <v>Sacramento, City Of - Tier 2</v>
      </c>
    </row>
    <row r="11" spans="1:35" x14ac:dyDescent="0.3">
      <c r="A11" s="17">
        <v>4</v>
      </c>
      <c r="B11">
        <v>9</v>
      </c>
      <c r="C11" t="s">
        <v>21</v>
      </c>
      <c r="D11" t="s">
        <v>1016</v>
      </c>
      <c r="E11" t="s">
        <v>1667</v>
      </c>
      <c r="F11" t="s">
        <v>31</v>
      </c>
      <c r="G11" s="59">
        <v>813.43909999999983</v>
      </c>
      <c r="H11">
        <v>10256</v>
      </c>
      <c r="I11">
        <v>262</v>
      </c>
      <c r="J11" s="12">
        <v>13.008602150537634</v>
      </c>
      <c r="K11" s="12">
        <v>1.0258064516129033</v>
      </c>
      <c r="L11">
        <v>94</v>
      </c>
      <c r="M11" s="12">
        <v>1174.1072550360568</v>
      </c>
      <c r="N11" s="12">
        <v>57914.757245053879</v>
      </c>
      <c r="O11" s="12">
        <v>665689.72227343242</v>
      </c>
      <c r="P11" s="12">
        <v>25868.038971531438</v>
      </c>
      <c r="Q11" s="12">
        <v>119474.20159120881</v>
      </c>
      <c r="R11" s="58">
        <v>5.2052372574368034E-3</v>
      </c>
      <c r="S11" s="58">
        <v>4.231529349633413E-2</v>
      </c>
      <c r="T11" s="58">
        <v>3.253041966724609E-2</v>
      </c>
      <c r="U11" s="58">
        <v>1.2822400328793291E-3</v>
      </c>
      <c r="V11" s="58">
        <v>1.4037642484542214E-3</v>
      </c>
      <c r="W11" s="58">
        <v>3.7450199203187248E-2</v>
      </c>
      <c r="X11" s="58">
        <v>3.0465259937472209E-2</v>
      </c>
      <c r="Y11" s="58">
        <v>8.4559460300557304E-2</v>
      </c>
      <c r="Z11" s="58">
        <v>1.8292711294839593E-2</v>
      </c>
      <c r="AA11" s="58">
        <v>1.161609219145714E-3</v>
      </c>
      <c r="AB11" s="58">
        <v>3.7941590696858374E-2</v>
      </c>
      <c r="AC11" s="18">
        <v>2.6600707759491912E-2</v>
      </c>
      <c r="AD11" s="17">
        <v>4</v>
      </c>
      <c r="AE11">
        <v>1</v>
      </c>
      <c r="AF11" s="25">
        <v>0.17271007686228695</v>
      </c>
      <c r="AG11" t="str">
        <f>IF(AF11&lt;='CAV Tier 1 Analysis'!$A$5,"Tier 1", "Tier 2")</f>
        <v>Tier 2</v>
      </c>
      <c r="AH11" t="str">
        <f t="shared" si="2"/>
        <v>California - Tier 2</v>
      </c>
      <c r="AI11" t="str">
        <f t="shared" si="3"/>
        <v>Sacramento County * - Tier 2</v>
      </c>
    </row>
    <row r="12" spans="1:35" x14ac:dyDescent="0.3">
      <c r="A12" s="17">
        <v>5</v>
      </c>
      <c r="B12">
        <v>9</v>
      </c>
      <c r="C12" t="s">
        <v>21</v>
      </c>
      <c r="D12" t="s">
        <v>1092</v>
      </c>
      <c r="E12" t="s">
        <v>1744</v>
      </c>
      <c r="F12" t="s">
        <v>30</v>
      </c>
      <c r="G12" s="59">
        <v>176.87021999999993</v>
      </c>
      <c r="H12">
        <v>6636</v>
      </c>
      <c r="I12">
        <v>19</v>
      </c>
      <c r="J12" s="12">
        <v>12.003430531732418</v>
      </c>
      <c r="K12" s="12">
        <v>1</v>
      </c>
      <c r="L12">
        <v>30</v>
      </c>
      <c r="M12" s="12">
        <v>385.76621344169791</v>
      </c>
      <c r="N12" s="12">
        <v>50072.43439873102</v>
      </c>
      <c r="O12" s="12">
        <v>925296.29825065879</v>
      </c>
      <c r="P12" s="12">
        <v>748895.63516577403</v>
      </c>
      <c r="Q12" s="12">
        <v>97039.979410239845</v>
      </c>
      <c r="R12" s="58">
        <v>1.1318013344515207E-3</v>
      </c>
      <c r="S12" s="58">
        <v>2.7379513225592171E-2</v>
      </c>
      <c r="T12" s="58">
        <v>2.3590762354109758E-3</v>
      </c>
      <c r="U12" s="58">
        <v>1.1831616480820124E-3</v>
      </c>
      <c r="V12" s="58">
        <v>1.3684494245937377E-3</v>
      </c>
      <c r="W12" s="58">
        <v>1.1952191235059761E-2</v>
      </c>
      <c r="X12" s="58">
        <v>1.000970560158475E-2</v>
      </c>
      <c r="Y12" s="58">
        <v>7.3109138846530558E-2</v>
      </c>
      <c r="Z12" s="58">
        <v>2.5426527524381175E-2</v>
      </c>
      <c r="AA12" s="58">
        <v>3.3629301198437427E-2</v>
      </c>
      <c r="AB12" s="58">
        <v>3.0817123119287734E-2</v>
      </c>
      <c r="AC12" s="18">
        <v>1.9851453581219258E-2</v>
      </c>
      <c r="AD12" s="17">
        <v>5</v>
      </c>
      <c r="AE12">
        <v>1</v>
      </c>
      <c r="AF12" s="25">
        <v>0.19256153044350621</v>
      </c>
      <c r="AG12" t="str">
        <f>IF(AF12&lt;='CAV Tier 1 Analysis'!$A$5,"Tier 1", "Tier 2")</f>
        <v>Tier 2</v>
      </c>
      <c r="AH12" t="str">
        <f t="shared" si="2"/>
        <v>California - Tier 2</v>
      </c>
      <c r="AI12" t="str">
        <f t="shared" si="3"/>
        <v>San Jose, City Of - Tier 2</v>
      </c>
    </row>
    <row r="13" spans="1:35" x14ac:dyDescent="0.3">
      <c r="A13" s="17">
        <v>6</v>
      </c>
      <c r="B13">
        <v>9</v>
      </c>
      <c r="C13" t="s">
        <v>21</v>
      </c>
      <c r="D13" t="s">
        <v>1045</v>
      </c>
      <c r="E13" t="s">
        <v>1696</v>
      </c>
      <c r="F13" t="s">
        <v>28</v>
      </c>
      <c r="G13" s="59">
        <v>329.48637999999988</v>
      </c>
      <c r="H13">
        <v>2085</v>
      </c>
      <c r="I13">
        <v>84</v>
      </c>
      <c r="J13" s="12">
        <v>25</v>
      </c>
      <c r="K13" s="12">
        <v>1</v>
      </c>
      <c r="L13">
        <v>8</v>
      </c>
      <c r="M13" s="12">
        <v>441.75360468617839</v>
      </c>
      <c r="N13" s="12">
        <v>26422.815039601363</v>
      </c>
      <c r="O13" s="12">
        <v>1292687.6594885634</v>
      </c>
      <c r="P13" s="12">
        <v>1147993.7515371731</v>
      </c>
      <c r="Q13" s="12">
        <v>126266.8842289038</v>
      </c>
      <c r="R13" s="58">
        <v>2.1083997326830986E-3</v>
      </c>
      <c r="S13" s="58">
        <v>8.6025143272091126E-3</v>
      </c>
      <c r="T13" s="58">
        <v>1.0429600198659052E-2</v>
      </c>
      <c r="U13" s="58">
        <v>2.4642156360096213E-3</v>
      </c>
      <c r="V13" s="58">
        <v>1.3684494245937377E-3</v>
      </c>
      <c r="W13" s="58">
        <v>3.1872509960159364E-3</v>
      </c>
      <c r="X13" s="58">
        <v>1.1462443773645251E-2</v>
      </c>
      <c r="Y13" s="58">
        <v>3.8579095996486401E-2</v>
      </c>
      <c r="Z13" s="58">
        <v>3.5522198042458708E-2</v>
      </c>
      <c r="AA13" s="58">
        <v>5.1550878161844192E-2</v>
      </c>
      <c r="AB13" s="58">
        <v>4.0098752502006139E-2</v>
      </c>
      <c r="AC13" s="18">
        <v>1.8670345344691933E-2</v>
      </c>
      <c r="AD13" s="17">
        <v>6</v>
      </c>
      <c r="AE13">
        <v>1</v>
      </c>
      <c r="AF13" s="25">
        <v>0.21123187578819813</v>
      </c>
      <c r="AG13" t="str">
        <f>IF(AF13&lt;='CAV Tier 1 Analysis'!$A$5,"Tier 1", "Tier 2")</f>
        <v>Tier 2</v>
      </c>
      <c r="AH13" t="str">
        <f t="shared" si="2"/>
        <v>California - Tier 2</v>
      </c>
      <c r="AI13" t="str">
        <f t="shared" si="3"/>
        <v>San Diego, City Of - Tier 2</v>
      </c>
    </row>
    <row r="14" spans="1:35" x14ac:dyDescent="0.3">
      <c r="A14" s="17">
        <v>7</v>
      </c>
      <c r="B14">
        <v>9</v>
      </c>
      <c r="C14" t="s">
        <v>21</v>
      </c>
      <c r="D14" t="s">
        <v>1001</v>
      </c>
      <c r="E14" t="s">
        <v>1652</v>
      </c>
      <c r="F14" t="s">
        <v>33</v>
      </c>
      <c r="G14" s="59">
        <v>6543.7785199999998</v>
      </c>
      <c r="H14">
        <v>2697</v>
      </c>
      <c r="I14">
        <v>12</v>
      </c>
      <c r="J14" s="12">
        <v>33.3419689119171</v>
      </c>
      <c r="K14" s="12">
        <v>1.0129533678756477</v>
      </c>
      <c r="L14">
        <v>12</v>
      </c>
      <c r="M14" s="12">
        <v>232.3541683742686</v>
      </c>
      <c r="N14" s="12">
        <v>1912.080687901069</v>
      </c>
      <c r="O14" s="12">
        <v>753167.61079651269</v>
      </c>
      <c r="P14" s="12">
        <v>158504.68780808616</v>
      </c>
      <c r="Q14" s="12">
        <v>297195.78490436345</v>
      </c>
      <c r="R14" s="58">
        <v>4.1873964205456402E-2</v>
      </c>
      <c r="S14" s="58">
        <v>1.1127568892317976E-2</v>
      </c>
      <c r="T14" s="58">
        <v>1.4899428855227217E-3</v>
      </c>
      <c r="U14" s="58">
        <v>3.2864720451237128E-3</v>
      </c>
      <c r="V14" s="58">
        <v>1.386175453409719E-3</v>
      </c>
      <c r="W14" s="58">
        <v>4.7808764940239041E-3</v>
      </c>
      <c r="X14" s="58">
        <v>6.0290319361495552E-3</v>
      </c>
      <c r="Y14" s="58">
        <v>2.7917670505964377E-3</v>
      </c>
      <c r="Z14" s="58">
        <v>2.0696545552592458E-2</v>
      </c>
      <c r="AA14" s="58">
        <v>7.117683208932705E-3</v>
      </c>
      <c r="AB14" s="58">
        <v>9.4380884554935068E-2</v>
      </c>
      <c r="AC14" s="18">
        <v>1.7723719298096421E-2</v>
      </c>
      <c r="AD14" s="17">
        <v>7</v>
      </c>
      <c r="AE14">
        <v>1</v>
      </c>
      <c r="AF14" s="25">
        <v>0.22895559508629454</v>
      </c>
      <c r="AG14" t="str">
        <f>IF(AF14&lt;='CAV Tier 1 Analysis'!$A$5,"Tier 1", "Tier 2")</f>
        <v>Tier 2</v>
      </c>
      <c r="AH14" t="str">
        <f t="shared" si="2"/>
        <v>California - Tier 2</v>
      </c>
      <c r="AI14" t="str">
        <f t="shared" si="3"/>
        <v>Riverside County * - Tier 2</v>
      </c>
    </row>
    <row r="15" spans="1:35" x14ac:dyDescent="0.3">
      <c r="A15" s="17">
        <v>8</v>
      </c>
      <c r="B15">
        <v>9</v>
      </c>
      <c r="C15" t="s">
        <v>21</v>
      </c>
      <c r="D15" t="s">
        <v>1024</v>
      </c>
      <c r="E15" t="s">
        <v>1675</v>
      </c>
      <c r="F15" t="s">
        <v>37</v>
      </c>
      <c r="G15" s="59">
        <v>19265.365049999997</v>
      </c>
      <c r="H15">
        <v>1923</v>
      </c>
      <c r="I15">
        <v>12</v>
      </c>
      <c r="J15" s="12">
        <v>31.746361746361746</v>
      </c>
      <c r="K15" s="12">
        <v>1</v>
      </c>
      <c r="L15">
        <v>14</v>
      </c>
      <c r="M15" s="12">
        <v>198.62345316835822</v>
      </c>
      <c r="N15" s="12">
        <v>298.58106324245369</v>
      </c>
      <c r="O15" s="12">
        <v>374603.38787525316</v>
      </c>
      <c r="P15" s="12">
        <v>0</v>
      </c>
      <c r="Q15" s="12">
        <v>42839.328109394992</v>
      </c>
      <c r="R15" s="58">
        <v>0.12328002912127146</v>
      </c>
      <c r="S15" s="58">
        <v>7.9341175305626503E-3</v>
      </c>
      <c r="T15" s="58">
        <v>1.4899428855227217E-3</v>
      </c>
      <c r="U15" s="58">
        <v>3.1291952400720928E-3</v>
      </c>
      <c r="V15" s="58">
        <v>1.3684494245937377E-3</v>
      </c>
      <c r="W15" s="58">
        <v>5.5776892430278889E-3</v>
      </c>
      <c r="X15" s="58">
        <v>5.1538009875141616E-3</v>
      </c>
      <c r="Y15" s="58">
        <v>4.3594853479084049E-4</v>
      </c>
      <c r="Z15" s="58">
        <v>1.0293852218520728E-2</v>
      </c>
      <c r="AA15" s="58">
        <v>0</v>
      </c>
      <c r="AB15" s="58">
        <v>1.3604545845106402E-2</v>
      </c>
      <c r="AC15" s="18">
        <v>1.5660688275543885E-2</v>
      </c>
      <c r="AD15" s="17">
        <v>8</v>
      </c>
      <c r="AE15">
        <v>1</v>
      </c>
      <c r="AF15" s="25">
        <v>0.24461628336183844</v>
      </c>
      <c r="AG15" t="str">
        <f>IF(AF15&lt;='CAV Tier 1 Analysis'!$A$5,"Tier 1", "Tier 2")</f>
        <v>Tier 2</v>
      </c>
      <c r="AH15" t="str">
        <f t="shared" si="2"/>
        <v>California - Tier 2</v>
      </c>
      <c r="AI15" t="str">
        <f t="shared" si="3"/>
        <v>San Bernardino County * - Tier 2</v>
      </c>
    </row>
    <row r="16" spans="1:35" x14ac:dyDescent="0.3">
      <c r="A16" s="17">
        <v>9</v>
      </c>
      <c r="B16">
        <v>9</v>
      </c>
      <c r="C16" t="s">
        <v>21</v>
      </c>
      <c r="D16" t="s">
        <v>955</v>
      </c>
      <c r="E16" t="s">
        <v>1603</v>
      </c>
      <c r="F16" t="s">
        <v>69</v>
      </c>
      <c r="G16" s="59">
        <v>3248.5783600000018</v>
      </c>
      <c r="H16">
        <v>1654</v>
      </c>
      <c r="I16">
        <v>229</v>
      </c>
      <c r="J16" s="12">
        <v>13.775193798449612</v>
      </c>
      <c r="K16" s="12">
        <v>1.069767441860465</v>
      </c>
      <c r="L16">
        <v>151</v>
      </c>
      <c r="M16" s="12">
        <v>1058.9706286660105</v>
      </c>
      <c r="N16" s="12">
        <v>662.20562186391362</v>
      </c>
      <c r="O16" s="12">
        <v>143934.18968633501</v>
      </c>
      <c r="P16" s="12">
        <v>0</v>
      </c>
      <c r="Q16" s="12">
        <v>0</v>
      </c>
      <c r="R16" s="58">
        <v>2.0787814494256499E-2</v>
      </c>
      <c r="S16" s="58">
        <v>6.8242487756373493E-3</v>
      </c>
      <c r="T16" s="58">
        <v>2.8433076732058603E-2</v>
      </c>
      <c r="U16" s="58">
        <v>1.3578019178880922E-3</v>
      </c>
      <c r="V16" s="58">
        <v>1.4639226402630681E-3</v>
      </c>
      <c r="W16" s="58">
        <v>6.0159362549800796E-2</v>
      </c>
      <c r="X16" s="58">
        <v>2.7477741347801832E-2</v>
      </c>
      <c r="Y16" s="58">
        <v>9.6686496942175642E-4</v>
      </c>
      <c r="Z16" s="58">
        <v>3.9552159050869652E-3</v>
      </c>
      <c r="AA16" s="58">
        <v>0</v>
      </c>
      <c r="AB16" s="58">
        <v>0</v>
      </c>
      <c r="AC16" s="18">
        <v>1.3766004484746814E-2</v>
      </c>
      <c r="AD16" s="17">
        <v>9</v>
      </c>
      <c r="AE16">
        <v>1</v>
      </c>
      <c r="AF16" s="25">
        <v>0.25838228784658523</v>
      </c>
      <c r="AG16" t="str">
        <f>IF(AF16&lt;='CAV Tier 1 Analysis'!$A$5,"Tier 1", "Tier 2")</f>
        <v>Tier 2</v>
      </c>
      <c r="AH16" t="str">
        <f t="shared" si="2"/>
        <v>California - Tier 2</v>
      </c>
      <c r="AI16" t="str">
        <f t="shared" si="3"/>
        <v>Monterey County * - Tier 2</v>
      </c>
    </row>
    <row r="17" spans="1:35" x14ac:dyDescent="0.3">
      <c r="A17" s="17">
        <v>10</v>
      </c>
      <c r="B17">
        <v>9</v>
      </c>
      <c r="C17" t="s">
        <v>21</v>
      </c>
      <c r="D17" t="s">
        <v>1295</v>
      </c>
      <c r="E17" t="s">
        <v>1954</v>
      </c>
      <c r="F17" t="s">
        <v>46</v>
      </c>
      <c r="G17" s="59">
        <v>2643.1449900000011</v>
      </c>
      <c r="H17">
        <v>1603</v>
      </c>
      <c r="I17">
        <v>195</v>
      </c>
      <c r="J17" s="12">
        <v>33.863600935307872</v>
      </c>
      <c r="K17" s="12">
        <v>1</v>
      </c>
      <c r="L17">
        <v>77</v>
      </c>
      <c r="M17" s="12">
        <v>752.28709931648427</v>
      </c>
      <c r="N17" s="12">
        <v>1169.6544418122833</v>
      </c>
      <c r="O17" s="12">
        <v>1050405.2563456341</v>
      </c>
      <c r="P17" s="12">
        <v>0</v>
      </c>
      <c r="Q17" s="12">
        <v>0</v>
      </c>
      <c r="R17" s="58">
        <v>1.6913616248291283E-2</v>
      </c>
      <c r="S17" s="58">
        <v>6.6138275618782775E-3</v>
      </c>
      <c r="T17" s="58">
        <v>2.4211571889744227E-2</v>
      </c>
      <c r="U17" s="58">
        <v>3.3378885966550281E-3</v>
      </c>
      <c r="V17" s="58">
        <v>1.3684494245937377E-3</v>
      </c>
      <c r="W17" s="58">
        <v>3.0677290836653385E-2</v>
      </c>
      <c r="X17" s="58">
        <v>1.9520041231309685E-2</v>
      </c>
      <c r="Y17" s="58">
        <v>1.7077745473282309E-3</v>
      </c>
      <c r="Z17" s="58">
        <v>2.8864438572509889E-2</v>
      </c>
      <c r="AA17" s="58">
        <v>0</v>
      </c>
      <c r="AB17" s="58">
        <v>0</v>
      </c>
      <c r="AC17" s="18">
        <v>1.2110445355360339E-2</v>
      </c>
      <c r="AD17" s="17">
        <v>10</v>
      </c>
      <c r="AE17">
        <v>1</v>
      </c>
      <c r="AF17" s="25">
        <v>0.27049273320194556</v>
      </c>
      <c r="AG17" t="str">
        <f>IF(AF17&lt;='CAV Tier 1 Analysis'!$A$5,"Tier 1", "Tier 2")</f>
        <v>Tier 2</v>
      </c>
      <c r="AH17" t="str">
        <f t="shared" si="2"/>
        <v>California - Tier 2</v>
      </c>
      <c r="AI17" t="str">
        <f t="shared" si="3"/>
        <v>Los Angeles County* - Tier 2</v>
      </c>
    </row>
    <row r="18" spans="1:35" x14ac:dyDescent="0.3">
      <c r="A18" s="17">
        <v>11</v>
      </c>
      <c r="B18">
        <v>9</v>
      </c>
      <c r="C18" t="s">
        <v>21</v>
      </c>
      <c r="D18" t="s">
        <v>878</v>
      </c>
      <c r="E18" t="s">
        <v>1525</v>
      </c>
      <c r="F18" t="s">
        <v>44</v>
      </c>
      <c r="G18" s="59">
        <v>7752.3506699999971</v>
      </c>
      <c r="H18">
        <v>3278</v>
      </c>
      <c r="I18">
        <v>1</v>
      </c>
      <c r="J18" s="12">
        <v>18.484320557491291</v>
      </c>
      <c r="K18" s="12">
        <v>1</v>
      </c>
      <c r="L18">
        <v>2</v>
      </c>
      <c r="M18" s="12">
        <v>99.734627953820336</v>
      </c>
      <c r="N18" s="12">
        <v>1685.7741335025537</v>
      </c>
      <c r="O18" s="12">
        <v>377318.98735648027</v>
      </c>
      <c r="P18" s="12">
        <v>0</v>
      </c>
      <c r="Q18" s="12">
        <v>91473.009314228548</v>
      </c>
      <c r="R18" s="58">
        <v>4.9607677501854977E-2</v>
      </c>
      <c r="S18" s="58">
        <v>1.3524720366710539E-2</v>
      </c>
      <c r="T18" s="58">
        <v>1.2416190712689348E-4</v>
      </c>
      <c r="U18" s="58">
        <v>1.8219740695513647E-3</v>
      </c>
      <c r="V18" s="58">
        <v>1.3684494245937377E-3</v>
      </c>
      <c r="W18" s="58">
        <v>7.9681274900398409E-4</v>
      </c>
      <c r="X18" s="58">
        <v>2.5878737673645565E-3</v>
      </c>
      <c r="Y18" s="58">
        <v>2.4613441840816777E-3</v>
      </c>
      <c r="Z18" s="58">
        <v>1.0368475088065498E-2</v>
      </c>
      <c r="AA18" s="58">
        <v>0</v>
      </c>
      <c r="AB18" s="58">
        <v>2.9049212574656372E-2</v>
      </c>
      <c r="AC18" s="18">
        <v>1.0155518330273601E-2</v>
      </c>
      <c r="AD18" s="17">
        <v>11</v>
      </c>
      <c r="AE18">
        <v>1</v>
      </c>
      <c r="AF18" s="25">
        <v>0.28064825153221917</v>
      </c>
      <c r="AG18" t="str">
        <f>IF(AF18&lt;='CAV Tier 1 Analysis'!$A$5,"Tier 1", "Tier 2")</f>
        <v>Tier 2</v>
      </c>
      <c r="AH18" t="str">
        <f t="shared" si="2"/>
        <v>California - Tier 2</v>
      </c>
      <c r="AI18" t="str">
        <f t="shared" si="3"/>
        <v>Kern County* - Tier 2</v>
      </c>
    </row>
    <row r="19" spans="1:35" x14ac:dyDescent="0.3">
      <c r="A19" s="17">
        <v>12</v>
      </c>
      <c r="B19">
        <v>9</v>
      </c>
      <c r="C19" t="s">
        <v>21</v>
      </c>
      <c r="D19" t="s">
        <v>890</v>
      </c>
      <c r="E19" t="s">
        <v>1538</v>
      </c>
      <c r="F19" t="s">
        <v>85</v>
      </c>
      <c r="G19" s="59">
        <v>1314.66877</v>
      </c>
      <c r="H19">
        <v>1576</v>
      </c>
      <c r="I19">
        <v>288</v>
      </c>
      <c r="J19" s="12">
        <v>12.433962264150944</v>
      </c>
      <c r="K19" s="12">
        <v>2</v>
      </c>
      <c r="L19">
        <v>41</v>
      </c>
      <c r="M19" s="12">
        <v>797.41409135321555</v>
      </c>
      <c r="N19" s="12">
        <v>2073.3183573359356</v>
      </c>
      <c r="O19" s="12">
        <v>49835.307351368931</v>
      </c>
      <c r="P19" s="12">
        <v>13834.279919341658</v>
      </c>
      <c r="Q19" s="12">
        <v>0</v>
      </c>
      <c r="R19" s="58">
        <v>8.4126308445126585E-3</v>
      </c>
      <c r="S19" s="58">
        <v>6.5024280957705332E-3</v>
      </c>
      <c r="T19" s="58">
        <v>3.5758629252545318E-2</v>
      </c>
      <c r="U19" s="58">
        <v>1.2255985691549741E-3</v>
      </c>
      <c r="V19" s="58">
        <v>2.7368988491874753E-3</v>
      </c>
      <c r="W19" s="58">
        <v>1.6334661354581673E-2</v>
      </c>
      <c r="X19" s="58">
        <v>2.0690978159514796E-2</v>
      </c>
      <c r="Y19" s="58">
        <v>3.0271849467613464E-3</v>
      </c>
      <c r="Z19" s="58">
        <v>1.369441136262187E-3</v>
      </c>
      <c r="AA19" s="58">
        <v>6.2123097588631464E-4</v>
      </c>
      <c r="AB19" s="58">
        <v>0</v>
      </c>
      <c r="AC19" s="18">
        <v>8.7890620167433899E-3</v>
      </c>
      <c r="AD19" s="17">
        <v>12</v>
      </c>
      <c r="AE19">
        <v>1</v>
      </c>
      <c r="AF19" s="25">
        <v>0.28943731354896257</v>
      </c>
      <c r="AG19" t="str">
        <f>IF(AF19&lt;='CAV Tier 1 Analysis'!$A$5,"Tier 1", "Tier 2")</f>
        <v>Tier 2</v>
      </c>
      <c r="AH19" t="str">
        <f t="shared" si="2"/>
        <v>California - Tier 2</v>
      </c>
      <c r="AI19" t="str">
        <f t="shared" si="3"/>
        <v>Lake County * - Tier 2</v>
      </c>
    </row>
    <row r="20" spans="1:35" x14ac:dyDescent="0.3">
      <c r="A20" s="17">
        <v>13</v>
      </c>
      <c r="B20">
        <v>9</v>
      </c>
      <c r="C20" t="s">
        <v>21</v>
      </c>
      <c r="D20" t="s">
        <v>1035</v>
      </c>
      <c r="E20" t="s">
        <v>1686</v>
      </c>
      <c r="F20" t="s">
        <v>49</v>
      </c>
      <c r="G20" s="59">
        <v>3570.8952400000003</v>
      </c>
      <c r="H20">
        <v>1549</v>
      </c>
      <c r="I20">
        <v>52</v>
      </c>
      <c r="J20" s="12">
        <v>25.157004830917874</v>
      </c>
      <c r="K20" s="12">
        <v>1.0024154589371981</v>
      </c>
      <c r="L20">
        <v>14</v>
      </c>
      <c r="M20" s="12">
        <v>351.91893716546002</v>
      </c>
      <c r="N20" s="12">
        <v>2565.5489404748187</v>
      </c>
      <c r="O20" s="12">
        <v>508743.1507797669</v>
      </c>
      <c r="P20" s="12">
        <v>0</v>
      </c>
      <c r="Q20" s="12">
        <v>71411.92694162688</v>
      </c>
      <c r="R20" s="58">
        <v>2.2850336239863246E-2</v>
      </c>
      <c r="S20" s="58">
        <v>6.3910286296627898E-3</v>
      </c>
      <c r="T20" s="58">
        <v>6.4564191705984604E-3</v>
      </c>
      <c r="U20" s="58">
        <v>2.4796913863806961E-3</v>
      </c>
      <c r="V20" s="58">
        <v>1.3717548579864763E-3</v>
      </c>
      <c r="W20" s="58">
        <v>5.5776892430278889E-3</v>
      </c>
      <c r="X20" s="58">
        <v>9.1314501734642943E-3</v>
      </c>
      <c r="Y20" s="58">
        <v>3.7458748702558849E-3</v>
      </c>
      <c r="Z20" s="58">
        <v>1.3979923782898302E-2</v>
      </c>
      <c r="AA20" s="58">
        <v>0</v>
      </c>
      <c r="AB20" s="58">
        <v>2.2678386352929018E-2</v>
      </c>
      <c r="AC20" s="18">
        <v>8.6056867915515495E-3</v>
      </c>
      <c r="AD20" s="17">
        <v>13</v>
      </c>
      <c r="AE20">
        <v>1</v>
      </c>
      <c r="AF20" s="25">
        <v>0.29804300034051412</v>
      </c>
      <c r="AG20" t="str">
        <f>IF(AF20&lt;='CAV Tier 1 Analysis'!$A$5,"Tier 1", "Tier 2")</f>
        <v>Tier 2</v>
      </c>
      <c r="AH20" t="str">
        <f t="shared" si="2"/>
        <v>California - Tier 2</v>
      </c>
      <c r="AI20" t="str">
        <f t="shared" si="3"/>
        <v>San Diego County * - Tier 2</v>
      </c>
    </row>
    <row r="21" spans="1:35" x14ac:dyDescent="0.3">
      <c r="A21" s="17">
        <v>14</v>
      </c>
      <c r="B21">
        <v>9</v>
      </c>
      <c r="C21" t="s">
        <v>21</v>
      </c>
      <c r="D21" t="s">
        <v>1049</v>
      </c>
      <c r="E21" t="s">
        <v>1700</v>
      </c>
      <c r="F21" t="s">
        <v>64</v>
      </c>
      <c r="G21" s="59">
        <v>1297.6157900000001</v>
      </c>
      <c r="H21">
        <v>2429</v>
      </c>
      <c r="I21">
        <v>15</v>
      </c>
      <c r="J21" s="12">
        <v>17.265560165975103</v>
      </c>
      <c r="K21" s="12">
        <v>1.0165975103734439</v>
      </c>
      <c r="L21">
        <v>44</v>
      </c>
      <c r="M21" s="12">
        <v>148.86348802059513</v>
      </c>
      <c r="N21" s="12">
        <v>22492.363373018496</v>
      </c>
      <c r="O21" s="12">
        <v>209633.54880745546</v>
      </c>
      <c r="P21" s="12">
        <v>0</v>
      </c>
      <c r="Q21" s="12">
        <v>34620.464586003887</v>
      </c>
      <c r="R21" s="58">
        <v>8.3035079773596983E-3</v>
      </c>
      <c r="S21" s="58">
        <v>1.0021826043544813E-2</v>
      </c>
      <c r="T21" s="58">
        <v>1.8624286069034021E-3</v>
      </c>
      <c r="U21" s="58">
        <v>1.7018425330184289E-3</v>
      </c>
      <c r="V21" s="58">
        <v>1.3911622781139657E-3</v>
      </c>
      <c r="W21" s="58">
        <v>1.752988047808765E-2</v>
      </c>
      <c r="X21" s="58">
        <v>3.8626495478106351E-3</v>
      </c>
      <c r="Y21" s="58">
        <v>3.2840370886107771E-2</v>
      </c>
      <c r="Z21" s="58">
        <v>5.7605906441684784E-3</v>
      </c>
      <c r="AA21" s="58">
        <v>0</v>
      </c>
      <c r="AB21" s="58">
        <v>1.0994469764708555E-2</v>
      </c>
      <c r="AC21" s="18">
        <v>8.5698844327112174E-3</v>
      </c>
      <c r="AD21" s="17">
        <v>14</v>
      </c>
      <c r="AE21">
        <v>1</v>
      </c>
      <c r="AF21" s="25">
        <v>0.30661288477322535</v>
      </c>
      <c r="AG21" t="str">
        <f>IF(AF21&lt;='CAV Tier 1 Analysis'!$A$5,"Tier 1", "Tier 2")</f>
        <v>Tier 2</v>
      </c>
      <c r="AH21" t="str">
        <f t="shared" si="2"/>
        <v>California - Tier 2</v>
      </c>
      <c r="AI21" t="str">
        <f t="shared" si="3"/>
        <v>San Joaquin County* - Tier 2</v>
      </c>
    </row>
    <row r="22" spans="1:35" x14ac:dyDescent="0.3">
      <c r="A22" s="17">
        <v>15</v>
      </c>
      <c r="B22">
        <v>9</v>
      </c>
      <c r="C22" t="s">
        <v>21</v>
      </c>
      <c r="D22" t="s">
        <v>1096</v>
      </c>
      <c r="E22" t="s">
        <v>1748</v>
      </c>
      <c r="F22" t="s">
        <v>89</v>
      </c>
      <c r="G22" s="59">
        <v>420.41904</v>
      </c>
      <c r="H22">
        <v>1476</v>
      </c>
      <c r="I22">
        <v>196</v>
      </c>
      <c r="J22" s="12">
        <v>14.847457627118644</v>
      </c>
      <c r="K22" s="12">
        <v>1</v>
      </c>
      <c r="L22">
        <v>54</v>
      </c>
      <c r="M22" s="12">
        <v>880.0402660164965</v>
      </c>
      <c r="N22" s="12">
        <v>1680.1164460811997</v>
      </c>
      <c r="O22" s="12">
        <v>141008.54773186869</v>
      </c>
      <c r="P22" s="12">
        <v>0</v>
      </c>
      <c r="Q22" s="12">
        <v>3560.6875032272364</v>
      </c>
      <c r="R22" s="58">
        <v>2.6902823465749484E-3</v>
      </c>
      <c r="S22" s="58">
        <v>6.0898374805566672E-3</v>
      </c>
      <c r="T22" s="58">
        <v>2.4335733796871119E-2</v>
      </c>
      <c r="U22" s="58">
        <v>1.4634934895894429E-3</v>
      </c>
      <c r="V22" s="58">
        <v>1.3684494245937377E-3</v>
      </c>
      <c r="W22" s="58">
        <v>2.1513944223107571E-2</v>
      </c>
      <c r="X22" s="58">
        <v>2.283492870403173E-2</v>
      </c>
      <c r="Y22" s="58">
        <v>2.4530835780175852E-3</v>
      </c>
      <c r="Z22" s="58">
        <v>3.8748212079263264E-3</v>
      </c>
      <c r="AA22" s="58">
        <v>0</v>
      </c>
      <c r="AB22" s="58">
        <v>1.1307725521290048E-3</v>
      </c>
      <c r="AC22" s="18">
        <v>7.9777588003089213E-3</v>
      </c>
      <c r="AD22" s="17">
        <v>15</v>
      </c>
      <c r="AE22">
        <v>1</v>
      </c>
      <c r="AF22" s="25">
        <v>0.31459064357353428</v>
      </c>
      <c r="AG22" t="str">
        <f>IF(AF22&lt;='CAV Tier 1 Analysis'!$A$5,"Tier 1", "Tier 2")</f>
        <v>Tier 2</v>
      </c>
      <c r="AH22" t="str">
        <f t="shared" si="2"/>
        <v>California - Tier 2</v>
      </c>
      <c r="AI22" t="str">
        <f t="shared" si="3"/>
        <v>Santa Cruz County * - Tier 2</v>
      </c>
    </row>
    <row r="23" spans="1:35" x14ac:dyDescent="0.3">
      <c r="A23" s="17">
        <v>16</v>
      </c>
      <c r="B23">
        <v>9</v>
      </c>
      <c r="C23" t="s">
        <v>21</v>
      </c>
      <c r="D23" t="s">
        <v>1288</v>
      </c>
      <c r="E23" t="s">
        <v>1946</v>
      </c>
      <c r="F23" t="s">
        <v>58</v>
      </c>
      <c r="G23" s="59">
        <v>26.785870000000003</v>
      </c>
      <c r="H23">
        <v>8003</v>
      </c>
      <c r="I23">
        <v>33</v>
      </c>
      <c r="J23" s="12">
        <v>22</v>
      </c>
      <c r="K23" s="12">
        <v>1</v>
      </c>
      <c r="L23">
        <v>15</v>
      </c>
      <c r="M23" s="12">
        <v>815.67990623414494</v>
      </c>
      <c r="N23" s="12">
        <v>5707.6092103134406</v>
      </c>
      <c r="O23" s="12">
        <v>185144.29330316605</v>
      </c>
      <c r="P23" s="12">
        <v>120398.34165349908</v>
      </c>
      <c r="Q23" s="12">
        <v>0</v>
      </c>
      <c r="R23" s="58">
        <v>1.714041143299588E-4</v>
      </c>
      <c r="S23" s="58">
        <v>3.3019626935565725E-2</v>
      </c>
      <c r="T23" s="58">
        <v>4.0973429351874842E-3</v>
      </c>
      <c r="U23" s="58">
        <v>2.168509759688467E-3</v>
      </c>
      <c r="V23" s="58">
        <v>1.3684494245937377E-3</v>
      </c>
      <c r="W23" s="58">
        <v>5.9760956175298804E-3</v>
      </c>
      <c r="X23" s="58">
        <v>2.1164932132569987E-2</v>
      </c>
      <c r="Y23" s="58">
        <v>8.3334952504150062E-3</v>
      </c>
      <c r="Z23" s="58">
        <v>5.0876421731666658E-3</v>
      </c>
      <c r="AA23" s="58">
        <v>5.4065104737346164E-3</v>
      </c>
      <c r="AB23" s="58">
        <v>0</v>
      </c>
      <c r="AC23" s="18">
        <v>7.8903644378892288E-3</v>
      </c>
      <c r="AD23" s="17">
        <v>16</v>
      </c>
      <c r="AE23">
        <v>1</v>
      </c>
      <c r="AF23" s="25">
        <v>0.32248100801142349</v>
      </c>
      <c r="AG23" t="str">
        <f>IF(AF23&lt;='CAV Tier 1 Analysis'!$A$5,"Tier 1", "Tier 2")</f>
        <v>Tier 2</v>
      </c>
      <c r="AH23" t="str">
        <f t="shared" si="2"/>
        <v>California - Tier 2</v>
      </c>
      <c r="AI23" t="str">
        <f t="shared" si="3"/>
        <v>Huntington Beach, City Of - Tier 2</v>
      </c>
    </row>
    <row r="24" spans="1:35" x14ac:dyDescent="0.3">
      <c r="A24" s="17">
        <v>17</v>
      </c>
      <c r="B24">
        <v>9</v>
      </c>
      <c r="C24" t="s">
        <v>21</v>
      </c>
      <c r="D24" t="s">
        <v>967</v>
      </c>
      <c r="E24" t="s">
        <v>1615</v>
      </c>
      <c r="F24" t="s">
        <v>92</v>
      </c>
      <c r="G24" s="59">
        <v>17.946100000000001</v>
      </c>
      <c r="H24">
        <v>1293</v>
      </c>
      <c r="I24">
        <v>178</v>
      </c>
      <c r="J24" s="12">
        <v>14</v>
      </c>
      <c r="K24" s="12">
        <v>2</v>
      </c>
      <c r="L24">
        <v>64</v>
      </c>
      <c r="M24" s="12">
        <v>656.96143451780677</v>
      </c>
      <c r="N24" s="12">
        <v>5277.3957379915801</v>
      </c>
      <c r="O24" s="12">
        <v>60946.214944076499</v>
      </c>
      <c r="P24" s="12">
        <v>58688.82879134018</v>
      </c>
      <c r="Q24" s="12">
        <v>0</v>
      </c>
      <c r="R24" s="58">
        <v>1.1483798645244204E-4</v>
      </c>
      <c r="S24" s="58">
        <v>5.3347966547152917E-3</v>
      </c>
      <c r="T24" s="58">
        <v>2.2100819468587038E-2</v>
      </c>
      <c r="U24" s="58">
        <v>1.3799607561653881E-3</v>
      </c>
      <c r="V24" s="58">
        <v>2.7368988491874753E-3</v>
      </c>
      <c r="W24" s="58">
        <v>2.5498007968127491E-2</v>
      </c>
      <c r="X24" s="58">
        <v>1.7046569455756378E-2</v>
      </c>
      <c r="Y24" s="58">
        <v>7.7053545007329015E-3</v>
      </c>
      <c r="Z24" s="58">
        <v>1.6747614950066716E-3</v>
      </c>
      <c r="AA24" s="58">
        <v>2.6354330399730786E-3</v>
      </c>
      <c r="AB24" s="58">
        <v>0</v>
      </c>
      <c r="AC24" s="18">
        <v>7.8388581977003758E-3</v>
      </c>
      <c r="AD24" s="17">
        <v>17</v>
      </c>
      <c r="AE24">
        <v>1</v>
      </c>
      <c r="AF24" s="25">
        <v>0.33031986620912385</v>
      </c>
      <c r="AG24" t="str">
        <f>IF(AF24&lt;='CAV Tier 1 Analysis'!$A$5,"Tier 1", "Tier 2")</f>
        <v>Tier 2</v>
      </c>
      <c r="AH24" t="str">
        <f t="shared" si="2"/>
        <v>California - Tier 2</v>
      </c>
      <c r="AI24" t="str">
        <f t="shared" si="3"/>
        <v>Napa, City Of - Tier 2</v>
      </c>
    </row>
    <row r="25" spans="1:35" x14ac:dyDescent="0.3">
      <c r="A25" s="17">
        <v>18</v>
      </c>
      <c r="B25">
        <v>9</v>
      </c>
      <c r="C25" t="s">
        <v>21</v>
      </c>
      <c r="D25" t="s">
        <v>1048</v>
      </c>
      <c r="E25" t="s">
        <v>1699</v>
      </c>
      <c r="F25" t="s">
        <v>41</v>
      </c>
      <c r="G25" s="59">
        <v>46.430669999999971</v>
      </c>
      <c r="H25">
        <v>7</v>
      </c>
      <c r="I25">
        <v>25</v>
      </c>
      <c r="J25" s="12">
        <v>4.1904761904761907</v>
      </c>
      <c r="K25" s="12">
        <v>1</v>
      </c>
      <c r="M25" s="12">
        <v>123.99999999999999</v>
      </c>
      <c r="N25" s="12">
        <v>0</v>
      </c>
      <c r="O25" s="12">
        <v>769193.33136432106</v>
      </c>
      <c r="P25" s="12">
        <v>111583.74815237254</v>
      </c>
      <c r="Q25" s="12">
        <v>161792.93074520864</v>
      </c>
      <c r="R25" s="58">
        <v>2.9711216656754414E-4</v>
      </c>
      <c r="S25" s="58">
        <v>2.8881343064970644E-5</v>
      </c>
      <c r="T25" s="58">
        <v>3.1040476781723368E-3</v>
      </c>
      <c r="U25" s="58">
        <v>4.1304947803589849E-4</v>
      </c>
      <c r="V25" s="58">
        <v>1.3684494245937377E-3</v>
      </c>
      <c r="W25" s="58">
        <v>0</v>
      </c>
      <c r="X25" s="58">
        <v>3.2175018219528337E-3</v>
      </c>
      <c r="Y25" s="58">
        <v>0</v>
      </c>
      <c r="Z25" s="58">
        <v>2.1136921706572314E-2</v>
      </c>
      <c r="AA25" s="58">
        <v>5.0106894729545059E-3</v>
      </c>
      <c r="AB25" s="58">
        <v>5.138080919748584E-2</v>
      </c>
      <c r="AC25" s="18">
        <v>7.8143147535818178E-3</v>
      </c>
      <c r="AD25" s="17">
        <v>18</v>
      </c>
      <c r="AE25">
        <v>1</v>
      </c>
      <c r="AF25" s="25">
        <v>0.33813418096270564</v>
      </c>
      <c r="AG25" t="str">
        <f>IF(AF25&lt;='CAV Tier 1 Analysis'!$A$5,"Tier 1", "Tier 2")</f>
        <v>Tier 2</v>
      </c>
      <c r="AH25" t="str">
        <f t="shared" si="2"/>
        <v>California - Tier 2</v>
      </c>
      <c r="AI25" t="str">
        <f t="shared" si="3"/>
        <v>San Francisco, City And County Of - Tier 2</v>
      </c>
    </row>
    <row r="26" spans="1:35" x14ac:dyDescent="0.3">
      <c r="A26" s="17">
        <v>19</v>
      </c>
      <c r="B26">
        <v>9</v>
      </c>
      <c r="C26" t="s">
        <v>21</v>
      </c>
      <c r="D26" t="s">
        <v>1147</v>
      </c>
      <c r="E26" t="s">
        <v>1801</v>
      </c>
      <c r="F26" t="s">
        <v>80</v>
      </c>
      <c r="G26" s="59">
        <v>1660.1791099999984</v>
      </c>
      <c r="H26">
        <v>1245</v>
      </c>
      <c r="I26">
        <v>159</v>
      </c>
      <c r="J26" s="12">
        <v>25.781395348837208</v>
      </c>
      <c r="K26" s="12">
        <v>1</v>
      </c>
      <c r="L26">
        <v>47</v>
      </c>
      <c r="M26" s="12">
        <v>614.36048041828406</v>
      </c>
      <c r="N26" s="12">
        <v>1150.0454405593962</v>
      </c>
      <c r="O26" s="12">
        <v>174602.70981929891</v>
      </c>
      <c r="P26" s="12">
        <v>0</v>
      </c>
      <c r="Q26" s="12">
        <v>14948.083716235356</v>
      </c>
      <c r="R26" s="58">
        <v>1.0623568694190219E-2</v>
      </c>
      <c r="S26" s="58">
        <v>5.1367531594126358E-3</v>
      </c>
      <c r="T26" s="58">
        <v>1.9741743233176061E-2</v>
      </c>
      <c r="U26" s="58">
        <v>2.541236701470015E-3</v>
      </c>
      <c r="V26" s="58">
        <v>1.3684494245937377E-3</v>
      </c>
      <c r="W26" s="58">
        <v>1.8725099601593624E-2</v>
      </c>
      <c r="X26" s="58">
        <v>1.5941177137755221E-2</v>
      </c>
      <c r="Y26" s="58">
        <v>1.6791440800371211E-3</v>
      </c>
      <c r="Z26" s="58">
        <v>4.7979664626836005E-3</v>
      </c>
      <c r="AA26" s="58">
        <v>0</v>
      </c>
      <c r="AB26" s="58">
        <v>4.7470840274316433E-3</v>
      </c>
      <c r="AC26" s="18">
        <v>7.7547475020312614E-3</v>
      </c>
      <c r="AD26" s="17">
        <v>19</v>
      </c>
      <c r="AE26">
        <v>1</v>
      </c>
      <c r="AF26" s="25">
        <v>0.3458889284647369</v>
      </c>
      <c r="AG26" t="str">
        <f>IF(AF26&lt;='CAV Tier 1 Analysis'!$A$5,"Tier 1", "Tier 2")</f>
        <v>Tier 2</v>
      </c>
      <c r="AH26" t="str">
        <f t="shared" si="2"/>
        <v>California - Tier 2</v>
      </c>
      <c r="AI26" t="str">
        <f t="shared" si="3"/>
        <v>Ventura County * - Tier 2</v>
      </c>
    </row>
    <row r="27" spans="1:35" x14ac:dyDescent="0.3">
      <c r="A27" s="17">
        <v>20</v>
      </c>
      <c r="B27">
        <v>9</v>
      </c>
      <c r="C27" t="s">
        <v>21</v>
      </c>
      <c r="D27" t="s">
        <v>937</v>
      </c>
      <c r="E27" t="s">
        <v>1585</v>
      </c>
      <c r="F27" t="s">
        <v>105</v>
      </c>
      <c r="G27" s="59">
        <v>453.05863999999991</v>
      </c>
      <c r="H27">
        <v>1554</v>
      </c>
      <c r="I27">
        <v>206</v>
      </c>
      <c r="J27" s="12">
        <v>16</v>
      </c>
      <c r="K27" s="12">
        <v>1</v>
      </c>
      <c r="L27">
        <v>37</v>
      </c>
      <c r="M27" s="12">
        <v>830.10169030216514</v>
      </c>
      <c r="N27" s="12">
        <v>1186.2176100588463</v>
      </c>
      <c r="O27" s="12">
        <v>82640.274936524977</v>
      </c>
      <c r="P27" s="12">
        <v>0</v>
      </c>
      <c r="Q27" s="12">
        <v>0</v>
      </c>
      <c r="R27" s="58">
        <v>2.8991447703111987E-3</v>
      </c>
      <c r="S27" s="58">
        <v>6.4116581604234833E-3</v>
      </c>
      <c r="T27" s="58">
        <v>2.5577352868140054E-2</v>
      </c>
      <c r="U27" s="58">
        <v>1.5770980070461578E-3</v>
      </c>
      <c r="V27" s="58">
        <v>1.3684494245937377E-3</v>
      </c>
      <c r="W27" s="58">
        <v>1.4741035856573706E-2</v>
      </c>
      <c r="X27" s="58">
        <v>2.1539142749623739E-2</v>
      </c>
      <c r="Y27" s="58">
        <v>1.731957892548353E-3</v>
      </c>
      <c r="Z27" s="58">
        <v>2.2708998504247331E-3</v>
      </c>
      <c r="AA27" s="58">
        <v>0</v>
      </c>
      <c r="AB27" s="58">
        <v>0</v>
      </c>
      <c r="AC27" s="18">
        <v>7.1015217799713778E-3</v>
      </c>
      <c r="AD27" s="17">
        <v>20</v>
      </c>
      <c r="AE27">
        <v>1</v>
      </c>
      <c r="AF27" s="25">
        <v>0.35299045024470826</v>
      </c>
      <c r="AG27" t="str">
        <f>IF(AF27&lt;='CAV Tier 1 Analysis'!$A$5,"Tier 1", "Tier 2")</f>
        <v>Tier 2</v>
      </c>
      <c r="AH27" t="str">
        <f t="shared" si="2"/>
        <v>California - Tier 2</v>
      </c>
      <c r="AI27" t="str">
        <f t="shared" si="3"/>
        <v>Marin County* - Tier 2</v>
      </c>
    </row>
    <row r="28" spans="1:35" x14ac:dyDescent="0.3">
      <c r="A28" s="17">
        <v>21</v>
      </c>
      <c r="B28">
        <v>9</v>
      </c>
      <c r="C28" t="s">
        <v>21</v>
      </c>
      <c r="D28" t="s">
        <v>1284</v>
      </c>
      <c r="E28" t="s">
        <v>1941</v>
      </c>
      <c r="F28" t="s">
        <v>59</v>
      </c>
      <c r="G28" s="59">
        <v>5851.6124699999982</v>
      </c>
      <c r="H28">
        <v>641</v>
      </c>
      <c r="I28">
        <v>6</v>
      </c>
      <c r="J28" s="12">
        <v>9.0359281437125745</v>
      </c>
      <c r="K28" s="12">
        <v>1.1047904191616766</v>
      </c>
      <c r="L28">
        <v>5</v>
      </c>
      <c r="M28" s="12">
        <v>74.627038314449479</v>
      </c>
      <c r="N28" s="12">
        <v>472.11899750161689</v>
      </c>
      <c r="O28" s="12">
        <v>280061.71487200673</v>
      </c>
      <c r="P28" s="12">
        <v>0</v>
      </c>
      <c r="Q28" s="12">
        <v>69946.400587103912</v>
      </c>
      <c r="R28" s="58">
        <v>3.7444759226506072E-2</v>
      </c>
      <c r="S28" s="58">
        <v>2.6447058435208831E-3</v>
      </c>
      <c r="T28" s="58">
        <v>7.4497144276136087E-4</v>
      </c>
      <c r="U28" s="58">
        <v>8.906590167038368E-4</v>
      </c>
      <c r="V28" s="58">
        <v>1.5118498133984708E-3</v>
      </c>
      <c r="W28" s="58">
        <v>1.9920318725099601E-3</v>
      </c>
      <c r="X28" s="58">
        <v>1.936392191481332E-3</v>
      </c>
      <c r="Y28" s="58">
        <v>6.8932564903026287E-4</v>
      </c>
      <c r="Z28" s="58">
        <v>7.6959098563143978E-3</v>
      </c>
      <c r="AA28" s="58">
        <v>0</v>
      </c>
      <c r="AB28" s="58">
        <v>2.2212977081653665E-2</v>
      </c>
      <c r="AC28" s="18">
        <v>7.0694165448982023E-3</v>
      </c>
      <c r="AD28" s="17">
        <v>21</v>
      </c>
      <c r="AE28">
        <v>1</v>
      </c>
      <c r="AF28" s="25">
        <v>0.36005986678960644</v>
      </c>
      <c r="AG28" t="str">
        <f>IF(AF28&lt;='CAV Tier 1 Analysis'!$A$5,"Tier 1", "Tier 2")</f>
        <v>Tier 2</v>
      </c>
      <c r="AH28" t="str">
        <f t="shared" si="2"/>
        <v>California - Tier 2</v>
      </c>
      <c r="AI28" t="str">
        <f t="shared" si="3"/>
        <v>Fresno County * - Tier 2</v>
      </c>
    </row>
    <row r="29" spans="1:35" x14ac:dyDescent="0.3">
      <c r="A29" s="17">
        <v>22</v>
      </c>
      <c r="B29">
        <v>9</v>
      </c>
      <c r="C29" t="s">
        <v>21</v>
      </c>
      <c r="D29" t="s">
        <v>876</v>
      </c>
      <c r="E29" t="s">
        <v>1523</v>
      </c>
      <c r="F29" t="s">
        <v>86</v>
      </c>
      <c r="G29" s="59">
        <v>10224.30457</v>
      </c>
      <c r="H29">
        <v>28</v>
      </c>
      <c r="I29">
        <v>0</v>
      </c>
      <c r="J29" s="12">
        <v>5.9</v>
      </c>
      <c r="K29" s="12">
        <v>7.4</v>
      </c>
      <c r="L29">
        <v>0</v>
      </c>
      <c r="M29" s="12">
        <v>1.9999993486109533</v>
      </c>
      <c r="N29" s="12">
        <v>2.4377171824305648E-3</v>
      </c>
      <c r="O29" s="12">
        <v>14266.193628366351</v>
      </c>
      <c r="P29" s="12">
        <v>0</v>
      </c>
      <c r="Q29" s="12">
        <v>0</v>
      </c>
      <c r="R29" s="58">
        <v>6.5425833451017282E-2</v>
      </c>
      <c r="S29" s="58">
        <v>1.1552537225988258E-4</v>
      </c>
      <c r="T29" s="58">
        <v>0</v>
      </c>
      <c r="U29" s="58">
        <v>5.8155489009827067E-4</v>
      </c>
      <c r="V29" s="58">
        <v>1.012652574199366E-2</v>
      </c>
      <c r="W29" s="58">
        <v>0</v>
      </c>
      <c r="X29" s="58">
        <v>5.1895173774679227E-5</v>
      </c>
      <c r="Y29" s="58">
        <v>3.5592318627792941E-9</v>
      </c>
      <c r="Z29" s="58">
        <v>3.9202552268456577E-4</v>
      </c>
      <c r="AA29" s="58">
        <v>0</v>
      </c>
      <c r="AB29" s="58">
        <v>0</v>
      </c>
      <c r="AC29" s="18">
        <v>6.9721239737327466E-3</v>
      </c>
      <c r="AD29" s="17">
        <v>22</v>
      </c>
      <c r="AE29">
        <v>1</v>
      </c>
      <c r="AF29" s="25">
        <v>0.3670319907633392</v>
      </c>
      <c r="AG29" t="str">
        <f>IF(AF29&lt;='CAV Tier 1 Analysis'!$A$5,"Tier 1", "Tier 2")</f>
        <v>Tier 2</v>
      </c>
      <c r="AH29" t="str">
        <f t="shared" si="2"/>
        <v>California - Tier 2</v>
      </c>
      <c r="AI29" t="str">
        <f t="shared" si="3"/>
        <v>Inyo County * - Tier 2</v>
      </c>
    </row>
    <row r="30" spans="1:35" x14ac:dyDescent="0.3">
      <c r="A30" s="17">
        <v>23</v>
      </c>
      <c r="B30">
        <v>9</v>
      </c>
      <c r="C30" t="s">
        <v>21</v>
      </c>
      <c r="D30" t="s">
        <v>916</v>
      </c>
      <c r="E30" t="s">
        <v>1564</v>
      </c>
      <c r="F30" t="s">
        <v>47</v>
      </c>
      <c r="G30" s="59">
        <v>51.263000000000019</v>
      </c>
      <c r="H30">
        <v>3809</v>
      </c>
      <c r="I30">
        <v>24</v>
      </c>
      <c r="J30" s="12">
        <v>33.843342036553523</v>
      </c>
      <c r="K30" s="12">
        <v>1</v>
      </c>
      <c r="L30">
        <v>2</v>
      </c>
      <c r="M30" s="12">
        <v>254.64448978795602</v>
      </c>
      <c r="N30" s="12">
        <v>8642.4927728501116</v>
      </c>
      <c r="O30" s="12">
        <v>459177.85474427795</v>
      </c>
      <c r="P30" s="12">
        <v>365610.46143417503</v>
      </c>
      <c r="Q30" s="12">
        <v>0</v>
      </c>
      <c r="R30" s="58">
        <v>3.2803448657432748E-4</v>
      </c>
      <c r="S30" s="58">
        <v>1.5715576533496169E-2</v>
      </c>
      <c r="T30" s="58">
        <v>2.9798857710454435E-3</v>
      </c>
      <c r="U30" s="58">
        <v>3.3358917048518758E-3</v>
      </c>
      <c r="V30" s="58">
        <v>1.3684494245937377E-3</v>
      </c>
      <c r="W30" s="58">
        <v>7.9681274900398409E-4</v>
      </c>
      <c r="X30" s="58">
        <v>6.6074121761532127E-3</v>
      </c>
      <c r="Y30" s="58">
        <v>1.261862363389403E-2</v>
      </c>
      <c r="Z30" s="58">
        <v>1.2617902378205448E-2</v>
      </c>
      <c r="AA30" s="58">
        <v>1.6417807437411377E-2</v>
      </c>
      <c r="AB30" s="58">
        <v>0</v>
      </c>
      <c r="AC30" s="18">
        <v>6.6169451177481445E-3</v>
      </c>
      <c r="AD30" s="17">
        <v>23</v>
      </c>
      <c r="AE30">
        <v>1</v>
      </c>
      <c r="AF30" s="25">
        <v>0.37364893588108733</v>
      </c>
      <c r="AG30" t="str">
        <f>IF(AF30&lt;='CAV Tier 1 Analysis'!$A$5,"Tier 1", "Tier 2")</f>
        <v>Tier 2</v>
      </c>
      <c r="AH30" t="str">
        <f t="shared" si="2"/>
        <v>California - Tier 2</v>
      </c>
      <c r="AI30" t="str">
        <f t="shared" si="3"/>
        <v>Long Beach, City Of - Tier 2</v>
      </c>
    </row>
    <row r="31" spans="1:35" x14ac:dyDescent="0.3">
      <c r="A31" s="17">
        <v>24</v>
      </c>
      <c r="B31">
        <v>9</v>
      </c>
      <c r="C31" t="s">
        <v>21</v>
      </c>
      <c r="D31" t="s">
        <v>1318</v>
      </c>
      <c r="E31" t="s">
        <v>1977</v>
      </c>
      <c r="F31" t="s">
        <v>76</v>
      </c>
      <c r="G31" s="59">
        <v>4766.88058</v>
      </c>
      <c r="H31">
        <v>1708</v>
      </c>
      <c r="I31">
        <v>22</v>
      </c>
      <c r="J31" s="12">
        <v>9.8571428571428577</v>
      </c>
      <c r="K31" s="12">
        <v>1.1474654377880185</v>
      </c>
      <c r="L31">
        <v>7</v>
      </c>
      <c r="M31" s="12">
        <v>128.76582402238424</v>
      </c>
      <c r="N31" s="12">
        <v>668.63048636629901</v>
      </c>
      <c r="O31" s="12">
        <v>212559.81195820143</v>
      </c>
      <c r="P31" s="12">
        <v>0</v>
      </c>
      <c r="Q31" s="12">
        <v>29463.51267359592</v>
      </c>
      <c r="R31" s="58">
        <v>3.0503505913064624E-2</v>
      </c>
      <c r="S31" s="58">
        <v>7.047047707852837E-3</v>
      </c>
      <c r="T31" s="58">
        <v>2.7315619567916563E-3</v>
      </c>
      <c r="U31" s="58">
        <v>9.7160502219807937E-4</v>
      </c>
      <c r="V31" s="58">
        <v>1.5702484180822153E-3</v>
      </c>
      <c r="W31" s="58">
        <v>2.7888446215139444E-3</v>
      </c>
      <c r="X31" s="58">
        <v>3.3411634951393491E-3</v>
      </c>
      <c r="Y31" s="58">
        <v>9.7624570588115533E-4</v>
      </c>
      <c r="Z31" s="58">
        <v>5.8410024113901698E-3</v>
      </c>
      <c r="AA31" s="58">
        <v>0</v>
      </c>
      <c r="AB31" s="58">
        <v>9.3567692729032894E-3</v>
      </c>
      <c r="AC31" s="18">
        <v>5.920726774983392E-3</v>
      </c>
      <c r="AD31" s="17">
        <v>24</v>
      </c>
      <c r="AE31">
        <v>1</v>
      </c>
      <c r="AF31" s="25">
        <v>0.37956966265607073</v>
      </c>
      <c r="AG31" t="str">
        <f>IF(AF31&lt;='CAV Tier 1 Analysis'!$A$5,"Tier 1", "Tier 2")</f>
        <v>Tier 2</v>
      </c>
      <c r="AH31" t="str">
        <f t="shared" si="2"/>
        <v>California - Tier 2</v>
      </c>
      <c r="AI31" t="str">
        <f t="shared" si="3"/>
        <v>Tulare County* - Tier 2</v>
      </c>
    </row>
    <row r="32" spans="1:35" x14ac:dyDescent="0.3">
      <c r="A32" s="17">
        <v>25</v>
      </c>
      <c r="B32">
        <v>9</v>
      </c>
      <c r="C32" t="s">
        <v>21</v>
      </c>
      <c r="D32" t="s">
        <v>1159</v>
      </c>
      <c r="E32" t="s">
        <v>1813</v>
      </c>
      <c r="F32" t="s">
        <v>99</v>
      </c>
      <c r="G32" s="59">
        <v>639.17286000000001</v>
      </c>
      <c r="H32">
        <v>4428</v>
      </c>
      <c r="I32">
        <v>31</v>
      </c>
      <c r="J32" s="12">
        <v>12.835820895522389</v>
      </c>
      <c r="K32" s="12">
        <v>2.1044776119402986</v>
      </c>
      <c r="L32">
        <v>44</v>
      </c>
      <c r="M32" s="12">
        <v>257.50841133961796</v>
      </c>
      <c r="N32" s="12">
        <v>700.19649754572754</v>
      </c>
      <c r="O32" s="12">
        <v>63903.361502124986</v>
      </c>
      <c r="P32" s="12">
        <v>14493.810026803127</v>
      </c>
      <c r="Q32" s="12">
        <v>21468.485108677167</v>
      </c>
      <c r="R32" s="58">
        <v>4.0900989205146874E-3</v>
      </c>
      <c r="S32" s="58">
        <v>1.8269512441670001E-2</v>
      </c>
      <c r="T32" s="58">
        <v>3.8490191209336975E-3</v>
      </c>
      <c r="U32" s="58">
        <v>1.2652092220706117E-3</v>
      </c>
      <c r="V32" s="58">
        <v>2.8798711771301048E-3</v>
      </c>
      <c r="W32" s="58">
        <v>1.752988047808765E-2</v>
      </c>
      <c r="X32" s="58">
        <v>6.6817240536564569E-3</v>
      </c>
      <c r="Y32" s="58">
        <v>1.0223342158938913E-3</v>
      </c>
      <c r="Z32" s="58">
        <v>1.7560219177426115E-3</v>
      </c>
      <c r="AA32" s="58">
        <v>6.5084730103467784E-4</v>
      </c>
      <c r="AB32" s="58">
        <v>6.8177770935191132E-3</v>
      </c>
      <c r="AC32" s="18">
        <v>5.8920269038412274E-3</v>
      </c>
      <c r="AD32" s="17">
        <v>25</v>
      </c>
      <c r="AE32">
        <v>1</v>
      </c>
      <c r="AF32" s="25">
        <v>0.38546168955991195</v>
      </c>
      <c r="AG32" t="str">
        <f>IF(AF32&lt;='CAV Tier 1 Analysis'!$A$5,"Tier 1", "Tier 2")</f>
        <v>Tier 2</v>
      </c>
      <c r="AH32" t="str">
        <f t="shared" si="2"/>
        <v>California - Tier 2</v>
      </c>
      <c r="AI32" t="str">
        <f t="shared" si="3"/>
        <v>Yuba County * - Tier 2</v>
      </c>
    </row>
    <row r="33" spans="1:35" x14ac:dyDescent="0.3">
      <c r="A33" s="17">
        <v>26</v>
      </c>
      <c r="B33">
        <v>9</v>
      </c>
      <c r="C33" t="s">
        <v>21</v>
      </c>
      <c r="D33" t="s">
        <v>839</v>
      </c>
      <c r="E33" t="s">
        <v>1486</v>
      </c>
      <c r="F33" t="s">
        <v>77</v>
      </c>
      <c r="G33" s="59">
        <v>489.66007999999999</v>
      </c>
      <c r="H33">
        <v>1646</v>
      </c>
      <c r="I33">
        <v>23</v>
      </c>
      <c r="J33" s="12">
        <v>13.188888888888888</v>
      </c>
      <c r="K33" s="12">
        <v>1</v>
      </c>
      <c r="L33">
        <v>12</v>
      </c>
      <c r="M33" s="12">
        <v>203.90165157020783</v>
      </c>
      <c r="N33" s="12">
        <v>14782.519424817028</v>
      </c>
      <c r="O33" s="12">
        <v>240782.45199110272</v>
      </c>
      <c r="P33" s="12">
        <v>0</v>
      </c>
      <c r="Q33" s="12">
        <v>30209.201219004579</v>
      </c>
      <c r="R33" s="58">
        <v>3.1333592052502596E-3</v>
      </c>
      <c r="S33" s="58">
        <v>6.7912415264202398E-3</v>
      </c>
      <c r="T33" s="58">
        <v>2.8557238639185497E-3</v>
      </c>
      <c r="U33" s="58">
        <v>1.3000106488637423E-3</v>
      </c>
      <c r="V33" s="58">
        <v>1.3684494245937377E-3</v>
      </c>
      <c r="W33" s="58">
        <v>4.7808764940239041E-3</v>
      </c>
      <c r="X33" s="58">
        <v>5.2907575437607718E-3</v>
      </c>
      <c r="Y33" s="58">
        <v>2.1583477578191648E-2</v>
      </c>
      <c r="Z33" s="58">
        <v>6.6165418088393428E-3</v>
      </c>
      <c r="AA33" s="58">
        <v>0</v>
      </c>
      <c r="AB33" s="58">
        <v>9.593578635932444E-3</v>
      </c>
      <c r="AC33" s="18">
        <v>5.7558197027086037E-3</v>
      </c>
      <c r="AD33" s="17">
        <v>26</v>
      </c>
      <c r="AE33">
        <v>1</v>
      </c>
      <c r="AF33" s="25">
        <v>0.39121750926262056</v>
      </c>
      <c r="AG33" t="str">
        <f>IF(AF33&lt;='CAV Tier 1 Analysis'!$A$5,"Tier 1", "Tier 2")</f>
        <v>Tier 2</v>
      </c>
      <c r="AH33" t="str">
        <f t="shared" si="2"/>
        <v>California - Tier 2</v>
      </c>
      <c r="AI33" t="str">
        <f t="shared" si="3"/>
        <v>Contra Costa County* - Tier 2</v>
      </c>
    </row>
    <row r="34" spans="1:35" x14ac:dyDescent="0.3">
      <c r="A34" s="17">
        <v>27</v>
      </c>
      <c r="B34">
        <v>9</v>
      </c>
      <c r="C34" t="s">
        <v>21</v>
      </c>
      <c r="D34" t="s">
        <v>1188</v>
      </c>
      <c r="E34" t="s">
        <v>1844</v>
      </c>
      <c r="F34" t="s">
        <v>139</v>
      </c>
      <c r="G34" s="59">
        <v>38.674799999999998</v>
      </c>
      <c r="H34">
        <v>136</v>
      </c>
      <c r="I34">
        <v>35</v>
      </c>
      <c r="J34" s="12">
        <v>34</v>
      </c>
      <c r="K34" s="12">
        <v>1</v>
      </c>
      <c r="L34">
        <v>84</v>
      </c>
      <c r="M34" s="12">
        <v>97.724641109973447</v>
      </c>
      <c r="N34" s="12">
        <v>4014.0506668758881</v>
      </c>
      <c r="O34" s="12">
        <v>45056.50303261706</v>
      </c>
      <c r="P34" s="12">
        <v>41544.540602746783</v>
      </c>
      <c r="Q34" s="12">
        <v>14550.379635170793</v>
      </c>
      <c r="R34" s="58">
        <v>2.4748196869798481E-4</v>
      </c>
      <c r="S34" s="58">
        <v>5.6112323669085828E-4</v>
      </c>
      <c r="T34" s="58">
        <v>4.3456667494412718E-3</v>
      </c>
      <c r="U34" s="58">
        <v>3.3513332649730853E-3</v>
      </c>
      <c r="V34" s="58">
        <v>1.3684494245937377E-3</v>
      </c>
      <c r="W34" s="58">
        <v>3.3466135458167331E-2</v>
      </c>
      <c r="X34" s="58">
        <v>2.5357194421050519E-3</v>
      </c>
      <c r="Y34" s="58">
        <v>5.8607853016444328E-3</v>
      </c>
      <c r="Z34" s="58">
        <v>1.2381227685413858E-3</v>
      </c>
      <c r="AA34" s="58">
        <v>1.8655655120372314E-3</v>
      </c>
      <c r="AB34" s="58">
        <v>4.6207845815156795E-3</v>
      </c>
      <c r="AC34" s="18">
        <v>5.4055607007643678E-3</v>
      </c>
      <c r="AD34" s="17">
        <v>27</v>
      </c>
      <c r="AE34">
        <v>1</v>
      </c>
      <c r="AF34" s="25">
        <v>0.39662306996338492</v>
      </c>
      <c r="AG34" t="str">
        <f>IF(AF34&lt;='CAV Tier 1 Analysis'!$A$5,"Tier 1", "Tier 2")</f>
        <v>Tier 2</v>
      </c>
      <c r="AH34" t="str">
        <f t="shared" si="2"/>
        <v>California - Tier 2</v>
      </c>
      <c r="AI34" t="str">
        <f t="shared" si="3"/>
        <v>Lake Elsinore, City Of - Tier 2</v>
      </c>
    </row>
    <row r="35" spans="1:35" x14ac:dyDescent="0.3">
      <c r="A35" s="17">
        <v>28</v>
      </c>
      <c r="B35">
        <v>9</v>
      </c>
      <c r="C35" t="s">
        <v>21</v>
      </c>
      <c r="D35" t="s">
        <v>1241</v>
      </c>
      <c r="E35" t="s">
        <v>1898</v>
      </c>
      <c r="F35" t="s">
        <v>134</v>
      </c>
      <c r="G35" s="59">
        <v>13.540150000000001</v>
      </c>
      <c r="H35">
        <v>684</v>
      </c>
      <c r="I35">
        <v>199</v>
      </c>
      <c r="J35" s="12">
        <v>34</v>
      </c>
      <c r="K35" s="12">
        <v>1</v>
      </c>
      <c r="L35">
        <v>0</v>
      </c>
      <c r="M35" s="12">
        <v>968.19201633659861</v>
      </c>
      <c r="N35" s="12">
        <v>147.27412131782532</v>
      </c>
      <c r="O35" s="12">
        <v>7563.6540463058309</v>
      </c>
      <c r="P35" s="12">
        <v>0</v>
      </c>
      <c r="Q35" s="12">
        <v>0</v>
      </c>
      <c r="R35" s="58">
        <v>8.6644093271743335E-5</v>
      </c>
      <c r="S35" s="58">
        <v>2.8221198080628459E-3</v>
      </c>
      <c r="T35" s="58">
        <v>2.4708219518251799E-2</v>
      </c>
      <c r="U35" s="58">
        <v>3.3513332649730853E-3</v>
      </c>
      <c r="V35" s="58">
        <v>1.3684494245937377E-3</v>
      </c>
      <c r="W35" s="58">
        <v>0</v>
      </c>
      <c r="X35" s="58">
        <v>2.512225464970318E-2</v>
      </c>
      <c r="Y35" s="58">
        <v>2.1503017205407824E-4</v>
      </c>
      <c r="Z35" s="58">
        <v>2.0784418802591414E-4</v>
      </c>
      <c r="AA35" s="58">
        <v>0</v>
      </c>
      <c r="AB35" s="58">
        <v>0</v>
      </c>
      <c r="AC35" s="18">
        <v>5.2619904653578532E-3</v>
      </c>
      <c r="AD35" s="17">
        <v>28</v>
      </c>
      <c r="AE35">
        <v>1</v>
      </c>
      <c r="AF35" s="25">
        <v>0.40188506042874278</v>
      </c>
      <c r="AG35" t="str">
        <f>IF(AF35&lt;='CAV Tier 1 Analysis'!$A$5,"Tier 1", "Tier 2")</f>
        <v>Tier 2</v>
      </c>
      <c r="AH35" t="str">
        <f t="shared" si="2"/>
        <v>California - Tier 2</v>
      </c>
      <c r="AI35" t="str">
        <f t="shared" si="3"/>
        <v>Malibu, City Of - Tier 2</v>
      </c>
    </row>
    <row r="36" spans="1:35" x14ac:dyDescent="0.3">
      <c r="A36" s="17">
        <v>29</v>
      </c>
      <c r="B36">
        <v>9</v>
      </c>
      <c r="C36" t="s">
        <v>21</v>
      </c>
      <c r="D36" t="s">
        <v>1091</v>
      </c>
      <c r="E36" t="s">
        <v>1743</v>
      </c>
      <c r="F36" t="s">
        <v>109</v>
      </c>
      <c r="G36" s="59">
        <v>23.774930000000005</v>
      </c>
      <c r="H36">
        <v>3276</v>
      </c>
      <c r="I36">
        <v>24</v>
      </c>
      <c r="J36" s="12">
        <v>12.039473684210526</v>
      </c>
      <c r="K36" s="12">
        <v>1</v>
      </c>
      <c r="L36">
        <v>43</v>
      </c>
      <c r="M36" s="12">
        <v>377.2006731460408</v>
      </c>
      <c r="N36" s="12">
        <v>5506.9522372882839</v>
      </c>
      <c r="O36" s="12">
        <v>61529.886972468972</v>
      </c>
      <c r="P36" s="12">
        <v>37793.297856519246</v>
      </c>
      <c r="Q36" s="12">
        <v>930.49531531010871</v>
      </c>
      <c r="R36" s="58">
        <v>1.52136959520328E-4</v>
      </c>
      <c r="S36" s="58">
        <v>1.3516468554406261E-2</v>
      </c>
      <c r="T36" s="58">
        <v>2.9798857710454435E-3</v>
      </c>
      <c r="U36" s="58">
        <v>1.1867143720783175E-3</v>
      </c>
      <c r="V36" s="58">
        <v>1.3684494245937377E-3</v>
      </c>
      <c r="W36" s="58">
        <v>1.7131474103585658E-2</v>
      </c>
      <c r="X36" s="58">
        <v>9.7874504281388851E-3</v>
      </c>
      <c r="Y36" s="58">
        <v>8.0405225064776251E-3</v>
      </c>
      <c r="Z36" s="58">
        <v>1.6908004145648609E-3</v>
      </c>
      <c r="AA36" s="58">
        <v>1.6971152417223098E-3</v>
      </c>
      <c r="AB36" s="58">
        <v>2.9549870958449749E-4</v>
      </c>
      <c r="AC36" s="18">
        <v>5.2587742259743572E-3</v>
      </c>
      <c r="AD36" s="17">
        <v>29</v>
      </c>
      <c r="AE36">
        <v>1</v>
      </c>
      <c r="AF36" s="25">
        <v>0.40714383465471715</v>
      </c>
      <c r="AG36" t="str">
        <f>IF(AF36&lt;='CAV Tier 1 Analysis'!$A$5,"Tier 1", "Tier 2")</f>
        <v>Tier 2</v>
      </c>
      <c r="AH36" t="str">
        <f t="shared" si="2"/>
        <v>California - Tier 2</v>
      </c>
      <c r="AI36" t="str">
        <f t="shared" si="3"/>
        <v>Palo Alto, City Of - Tier 2</v>
      </c>
    </row>
    <row r="37" spans="1:35" x14ac:dyDescent="0.3">
      <c r="A37" s="17">
        <v>30</v>
      </c>
      <c r="B37">
        <v>9</v>
      </c>
      <c r="C37" t="s">
        <v>21</v>
      </c>
      <c r="D37" t="s">
        <v>999</v>
      </c>
      <c r="E37" t="s">
        <v>1650</v>
      </c>
      <c r="F37" t="s">
        <v>84</v>
      </c>
      <c r="G37" s="59">
        <v>30.504549999999991</v>
      </c>
      <c r="H37">
        <v>395</v>
      </c>
      <c r="I37">
        <v>17</v>
      </c>
      <c r="J37" s="12">
        <v>12.108695652173912</v>
      </c>
      <c r="K37" s="12">
        <v>1</v>
      </c>
      <c r="L37">
        <v>46</v>
      </c>
      <c r="M37" s="12">
        <v>262.79812945937579</v>
      </c>
      <c r="N37" s="12">
        <v>2235.4960505506001</v>
      </c>
      <c r="O37" s="12">
        <v>113118.56662612618</v>
      </c>
      <c r="P37" s="12">
        <v>110734.96131312846</v>
      </c>
      <c r="Q37" s="12">
        <v>42094.179530610796</v>
      </c>
      <c r="R37" s="58">
        <v>1.9520013259916304E-4</v>
      </c>
      <c r="S37" s="58">
        <v>1.6297329300947721E-3</v>
      </c>
      <c r="T37" s="58">
        <v>2.110752421157189E-3</v>
      </c>
      <c r="U37" s="58">
        <v>1.193537486310747E-3</v>
      </c>
      <c r="V37" s="58">
        <v>1.3684494245937377E-3</v>
      </c>
      <c r="W37" s="58">
        <v>1.8326693227091632E-2</v>
      </c>
      <c r="X37" s="58">
        <v>6.8189795188817615E-3</v>
      </c>
      <c r="Y37" s="58">
        <v>3.2639753411852577E-3</v>
      </c>
      <c r="Z37" s="58">
        <v>3.1084230567823903E-3</v>
      </c>
      <c r="AA37" s="58">
        <v>4.9725745382027623E-3</v>
      </c>
      <c r="AB37" s="58">
        <v>1.3367907960039706E-2</v>
      </c>
      <c r="AC37" s="18">
        <v>5.1232932760853743E-3</v>
      </c>
      <c r="AD37" s="17">
        <v>30</v>
      </c>
      <c r="AE37">
        <v>1</v>
      </c>
      <c r="AF37" s="25">
        <v>0.4122671279308025</v>
      </c>
      <c r="AG37" t="str">
        <f>IF(AF37&lt;='CAV Tier 1 Analysis'!$A$5,"Tier 1", "Tier 2")</f>
        <v>Tier 2</v>
      </c>
      <c r="AH37" t="str">
        <f t="shared" si="2"/>
        <v>California - Tier 2</v>
      </c>
      <c r="AI37" t="str">
        <f t="shared" si="3"/>
        <v>Roseville, City Of - Tier 2</v>
      </c>
    </row>
    <row r="38" spans="1:35" x14ac:dyDescent="0.3">
      <c r="A38" s="17">
        <v>31</v>
      </c>
      <c r="B38">
        <v>9</v>
      </c>
      <c r="C38" t="s">
        <v>21</v>
      </c>
      <c r="D38" t="s">
        <v>1053</v>
      </c>
      <c r="E38" t="s">
        <v>1704</v>
      </c>
      <c r="F38" t="s">
        <v>95</v>
      </c>
      <c r="G38" s="59">
        <v>3246.3699199999996</v>
      </c>
      <c r="H38">
        <v>732</v>
      </c>
      <c r="I38">
        <v>52</v>
      </c>
      <c r="J38" s="12">
        <v>14.5</v>
      </c>
      <c r="K38" s="12">
        <v>1</v>
      </c>
      <c r="L38">
        <v>6</v>
      </c>
      <c r="M38" s="12">
        <v>228.33064352998926</v>
      </c>
      <c r="N38" s="12">
        <v>175.36348136431346</v>
      </c>
      <c r="O38" s="12">
        <v>145094.56122078933</v>
      </c>
      <c r="P38" s="12">
        <v>0</v>
      </c>
      <c r="Q38" s="12">
        <v>30250.28298019059</v>
      </c>
      <c r="R38" s="58">
        <v>2.0773682576859333E-2</v>
      </c>
      <c r="S38" s="58">
        <v>3.0201633033655017E-3</v>
      </c>
      <c r="T38" s="58">
        <v>6.4564191705984604E-3</v>
      </c>
      <c r="U38" s="58">
        <v>1.4292450688855804E-3</v>
      </c>
      <c r="V38" s="58">
        <v>1.3684494245937377E-3</v>
      </c>
      <c r="W38" s="58">
        <v>2.3904382470119521E-3</v>
      </c>
      <c r="X38" s="58">
        <v>5.9246311416564805E-3</v>
      </c>
      <c r="Y38" s="58">
        <v>2.5604253641000284E-4</v>
      </c>
      <c r="Z38" s="58">
        <v>3.987102143922127E-3</v>
      </c>
      <c r="AA38" s="58">
        <v>0</v>
      </c>
      <c r="AB38" s="58">
        <v>9.6066250287709497E-3</v>
      </c>
      <c r="AC38" s="18">
        <v>5.0193453310976473E-3</v>
      </c>
      <c r="AD38" s="17">
        <v>31</v>
      </c>
      <c r="AE38">
        <v>1</v>
      </c>
      <c r="AF38" s="25">
        <v>0.41728647326190016</v>
      </c>
      <c r="AG38" t="str">
        <f>IF(AF38&lt;='CAV Tier 1 Analysis'!$A$5,"Tier 1", "Tier 2")</f>
        <v>Tier 2</v>
      </c>
      <c r="AH38" t="str">
        <f t="shared" si="2"/>
        <v>California - Tier 2</v>
      </c>
      <c r="AI38" t="str">
        <f t="shared" si="3"/>
        <v>San Luis Obispo County * - Tier 2</v>
      </c>
    </row>
    <row r="39" spans="1:35" x14ac:dyDescent="0.3">
      <c r="A39" s="17">
        <v>32</v>
      </c>
      <c r="B39">
        <v>9</v>
      </c>
      <c r="C39" t="s">
        <v>21</v>
      </c>
      <c r="D39" t="s">
        <v>1051</v>
      </c>
      <c r="E39" t="s">
        <v>1702</v>
      </c>
      <c r="F39" t="s">
        <v>66</v>
      </c>
      <c r="G39" s="59">
        <v>55.967149999999982</v>
      </c>
      <c r="H39">
        <v>3607</v>
      </c>
      <c r="I39">
        <v>0</v>
      </c>
      <c r="J39" s="12">
        <v>18</v>
      </c>
      <c r="K39" s="12">
        <v>1</v>
      </c>
      <c r="L39">
        <v>0</v>
      </c>
      <c r="M39" s="12">
        <v>40.374440363677586</v>
      </c>
      <c r="N39" s="12">
        <v>11046.291935948904</v>
      </c>
      <c r="O39" s="12">
        <v>257496.98609848405</v>
      </c>
      <c r="P39" s="12">
        <v>243857.83386261461</v>
      </c>
      <c r="Q39" s="12">
        <v>104.96763031429145</v>
      </c>
      <c r="R39" s="58">
        <v>3.5813657638605542E-4</v>
      </c>
      <c r="S39" s="58">
        <v>1.4882143490764159E-2</v>
      </c>
      <c r="T39" s="58">
        <v>0</v>
      </c>
      <c r="U39" s="58">
        <v>1.7742352579269275E-3</v>
      </c>
      <c r="V39" s="58">
        <v>1.3684494245937377E-3</v>
      </c>
      <c r="W39" s="58">
        <v>0</v>
      </c>
      <c r="X39" s="58">
        <v>1.0476196405682151E-3</v>
      </c>
      <c r="Y39" s="58">
        <v>1.6128332895775199E-2</v>
      </c>
      <c r="Z39" s="58">
        <v>7.075846101250346E-3</v>
      </c>
      <c r="AA39" s="58">
        <v>1.0950482496468383E-2</v>
      </c>
      <c r="AB39" s="58">
        <v>3.3334718397457295E-5</v>
      </c>
      <c r="AC39" s="18">
        <v>4.8744164183754986E-3</v>
      </c>
      <c r="AD39" s="17">
        <v>32</v>
      </c>
      <c r="AE39">
        <v>1</v>
      </c>
      <c r="AF39" s="25">
        <v>0.42216088968027565</v>
      </c>
      <c r="AG39" t="str">
        <f>IF(AF39&lt;='CAV Tier 1 Analysis'!$A$5,"Tier 1", "Tier 2")</f>
        <v>Tier 2</v>
      </c>
      <c r="AH39" t="str">
        <f t="shared" si="2"/>
        <v>California - Tier 2</v>
      </c>
      <c r="AI39" t="str">
        <f t="shared" si="3"/>
        <v>Stockton, City Of - Tier 2</v>
      </c>
    </row>
    <row r="40" spans="1:35" x14ac:dyDescent="0.3">
      <c r="A40" s="17">
        <v>33</v>
      </c>
      <c r="B40">
        <v>9</v>
      </c>
      <c r="C40" t="s">
        <v>21</v>
      </c>
      <c r="D40" t="s">
        <v>1075</v>
      </c>
      <c r="E40" t="s">
        <v>1726</v>
      </c>
      <c r="F40" t="s">
        <v>108</v>
      </c>
      <c r="G40" s="59">
        <v>2658.0771900000009</v>
      </c>
      <c r="H40">
        <v>913</v>
      </c>
      <c r="I40">
        <v>49</v>
      </c>
      <c r="J40" s="12">
        <v>18.976047904191617</v>
      </c>
      <c r="K40" s="12">
        <v>1</v>
      </c>
      <c r="L40">
        <v>14</v>
      </c>
      <c r="M40" s="12">
        <v>402.60342953020069</v>
      </c>
      <c r="N40" s="12">
        <v>298.19707502696383</v>
      </c>
      <c r="O40" s="12">
        <v>135958.91585031955</v>
      </c>
      <c r="P40" s="12">
        <v>0</v>
      </c>
      <c r="Q40" s="12">
        <v>9648.001289974025</v>
      </c>
      <c r="R40" s="58">
        <v>1.7009168138746873E-2</v>
      </c>
      <c r="S40" s="58">
        <v>3.7669523169025997E-3</v>
      </c>
      <c r="T40" s="58">
        <v>6.0839334492177799E-3</v>
      </c>
      <c r="U40" s="58">
        <v>1.8704429582070635E-3</v>
      </c>
      <c r="V40" s="58">
        <v>1.3684494245937377E-3</v>
      </c>
      <c r="W40" s="58">
        <v>5.5776892430278889E-3</v>
      </c>
      <c r="X40" s="58">
        <v>1.0446590871273228E-2</v>
      </c>
      <c r="Y40" s="58">
        <v>4.353878860407092E-4</v>
      </c>
      <c r="Z40" s="58">
        <v>3.736060678713207E-3</v>
      </c>
      <c r="AA40" s="58">
        <v>0</v>
      </c>
      <c r="AB40" s="58">
        <v>3.0639293764813209E-3</v>
      </c>
      <c r="AC40" s="18">
        <v>4.8507822130185816E-3</v>
      </c>
      <c r="AD40" s="17">
        <v>33</v>
      </c>
      <c r="AE40">
        <v>1</v>
      </c>
      <c r="AF40" s="25">
        <v>0.42701167189329425</v>
      </c>
      <c r="AG40" t="str">
        <f>IF(AF40&lt;='CAV Tier 1 Analysis'!$A$5,"Tier 1", "Tier 2")</f>
        <v>Tier 2</v>
      </c>
      <c r="AH40" t="str">
        <f t="shared" si="2"/>
        <v>California - Tier 2</v>
      </c>
      <c r="AI40" t="str">
        <f t="shared" si="3"/>
        <v>Santa Barbara County * - Tier 2</v>
      </c>
    </row>
    <row r="41" spans="1:35" x14ac:dyDescent="0.3">
      <c r="A41" s="17">
        <v>34</v>
      </c>
      <c r="B41">
        <v>9</v>
      </c>
      <c r="C41" t="s">
        <v>21</v>
      </c>
      <c r="D41" t="s">
        <v>1105</v>
      </c>
      <c r="E41" t="s">
        <v>1757</v>
      </c>
      <c r="F41" t="s">
        <v>123</v>
      </c>
      <c r="G41" s="59">
        <v>6322.5048400000005</v>
      </c>
      <c r="H41">
        <v>285</v>
      </c>
      <c r="I41">
        <v>2</v>
      </c>
      <c r="J41" s="12">
        <v>9.7234042553191493</v>
      </c>
      <c r="K41" s="12">
        <v>4.2127659574468082</v>
      </c>
      <c r="L41">
        <v>3</v>
      </c>
      <c r="M41" s="12">
        <v>47.9491371207871</v>
      </c>
      <c r="N41" s="12">
        <v>19.314451729241405</v>
      </c>
      <c r="O41" s="12">
        <v>33247.8200851929</v>
      </c>
      <c r="P41" s="12">
        <v>0</v>
      </c>
      <c r="Q41" s="12">
        <v>0</v>
      </c>
      <c r="R41" s="58">
        <v>4.0458022922050987E-2</v>
      </c>
      <c r="S41" s="58">
        <v>1.1758832533595191E-3</v>
      </c>
      <c r="T41" s="58">
        <v>2.4832381425378696E-4</v>
      </c>
      <c r="U41" s="58">
        <v>9.5842259204799744E-4</v>
      </c>
      <c r="V41" s="58">
        <v>5.7649571504161711E-3</v>
      </c>
      <c r="W41" s="58">
        <v>1.195219123505976E-3</v>
      </c>
      <c r="X41" s="58">
        <v>1.2441648068322482E-3</v>
      </c>
      <c r="Y41" s="58">
        <v>2.8200405076640489E-5</v>
      </c>
      <c r="Z41" s="58">
        <v>9.1362800663968684E-4</v>
      </c>
      <c r="AA41" s="58">
        <v>0</v>
      </c>
      <c r="AB41" s="58">
        <v>0</v>
      </c>
      <c r="AC41" s="18">
        <v>4.7260747340166368E-3</v>
      </c>
      <c r="AD41" s="17">
        <v>34</v>
      </c>
      <c r="AE41">
        <v>1</v>
      </c>
      <c r="AF41" s="25">
        <v>0.4317377466273109</v>
      </c>
      <c r="AG41" t="str">
        <f>IF(AF41&lt;='CAV Tier 1 Analysis'!$A$5,"Tier 1", "Tier 2")</f>
        <v>Tier 2</v>
      </c>
      <c r="AH41" t="str">
        <f t="shared" si="2"/>
        <v>California - Tier 2</v>
      </c>
      <c r="AI41" t="str">
        <f t="shared" si="3"/>
        <v>Siskiyou County* - Tier 2</v>
      </c>
    </row>
    <row r="42" spans="1:35" x14ac:dyDescent="0.3">
      <c r="A42" s="17">
        <v>35</v>
      </c>
      <c r="B42">
        <v>9</v>
      </c>
      <c r="C42" t="s">
        <v>21</v>
      </c>
      <c r="D42" t="s">
        <v>951</v>
      </c>
      <c r="E42" t="s">
        <v>1599</v>
      </c>
      <c r="F42" t="s">
        <v>98</v>
      </c>
      <c r="G42" s="59">
        <v>19.930069999999994</v>
      </c>
      <c r="H42">
        <v>4556</v>
      </c>
      <c r="I42">
        <v>11</v>
      </c>
      <c r="J42" s="12">
        <v>9</v>
      </c>
      <c r="K42" s="12">
        <v>1</v>
      </c>
      <c r="L42">
        <v>14</v>
      </c>
      <c r="M42" s="12">
        <v>43.634095615318969</v>
      </c>
      <c r="N42" s="12">
        <v>12232.130161939878</v>
      </c>
      <c r="O42" s="12">
        <v>62698.160303983423</v>
      </c>
      <c r="P42" s="12">
        <v>61337.152981869745</v>
      </c>
      <c r="Q42" s="12">
        <v>956.8605579058858</v>
      </c>
      <c r="R42" s="58">
        <v>1.2753350915553911E-4</v>
      </c>
      <c r="S42" s="58">
        <v>1.8797628429143752E-2</v>
      </c>
      <c r="T42" s="58">
        <v>1.3657809783958281E-3</v>
      </c>
      <c r="U42" s="58">
        <v>8.8711762896346376E-4</v>
      </c>
      <c r="V42" s="58">
        <v>1.3684494245937377E-3</v>
      </c>
      <c r="W42" s="58">
        <v>5.5776892430278889E-3</v>
      </c>
      <c r="X42" s="58">
        <v>1.1321998559802658E-3</v>
      </c>
      <c r="Y42" s="58">
        <v>1.7859736861940159E-2</v>
      </c>
      <c r="Z42" s="58">
        <v>1.7229037895334113E-3</v>
      </c>
      <c r="AA42" s="58">
        <v>2.7543565423843487E-3</v>
      </c>
      <c r="AB42" s="58">
        <v>3.0387155685921791E-4</v>
      </c>
      <c r="AC42" s="18">
        <v>4.7179334381797821E-3</v>
      </c>
      <c r="AD42" s="17">
        <v>35</v>
      </c>
      <c r="AE42">
        <v>1</v>
      </c>
      <c r="AF42" s="25">
        <v>0.43645568006549068</v>
      </c>
      <c r="AG42" t="str">
        <f>IF(AF42&lt;='CAV Tier 1 Analysis'!$A$5,"Tier 1", "Tier 2")</f>
        <v>Tier 2</v>
      </c>
      <c r="AH42" t="str">
        <f t="shared" si="2"/>
        <v>California - Tier 2</v>
      </c>
      <c r="AI42" t="str">
        <f t="shared" si="3"/>
        <v>Merced, City Of - Tier 2</v>
      </c>
    </row>
    <row r="43" spans="1:35" x14ac:dyDescent="0.3">
      <c r="A43" s="17">
        <v>36</v>
      </c>
      <c r="B43">
        <v>9</v>
      </c>
      <c r="C43" t="s">
        <v>21</v>
      </c>
      <c r="D43" t="s">
        <v>880</v>
      </c>
      <c r="E43" t="s">
        <v>1527</v>
      </c>
      <c r="F43" t="s">
        <v>55</v>
      </c>
      <c r="G43" s="59">
        <v>114.57581999999999</v>
      </c>
      <c r="H43">
        <v>577</v>
      </c>
      <c r="I43">
        <v>4</v>
      </c>
      <c r="J43" s="12">
        <v>18</v>
      </c>
      <c r="K43" s="12">
        <v>1</v>
      </c>
      <c r="L43">
        <v>0</v>
      </c>
      <c r="M43" s="12">
        <v>18.144086596980063</v>
      </c>
      <c r="N43" s="12">
        <v>4801.4926434166709</v>
      </c>
      <c r="O43" s="12">
        <v>299104.90088162199</v>
      </c>
      <c r="P43" s="12">
        <v>293445.84646924166</v>
      </c>
      <c r="Q43" s="12">
        <v>50558.810304399347</v>
      </c>
      <c r="R43" s="58">
        <v>7.3317637062857318E-4</v>
      </c>
      <c r="S43" s="58">
        <v>2.3806478497840088E-3</v>
      </c>
      <c r="T43" s="58">
        <v>4.9664762850757391E-4</v>
      </c>
      <c r="U43" s="58">
        <v>1.7742352579269275E-3</v>
      </c>
      <c r="V43" s="58">
        <v>1.3684494245937377E-3</v>
      </c>
      <c r="W43" s="58">
        <v>0</v>
      </c>
      <c r="X43" s="58">
        <v>4.7079541680204316E-4</v>
      </c>
      <c r="Y43" s="58">
        <v>7.0105038141912391E-3</v>
      </c>
      <c r="Z43" s="58">
        <v>8.2192039558810041E-3</v>
      </c>
      <c r="AA43" s="58">
        <v>1.3177241651515447E-2</v>
      </c>
      <c r="AB43" s="58">
        <v>1.6056032692758144E-2</v>
      </c>
      <c r="AC43" s="18">
        <v>4.6988121875080639E-3</v>
      </c>
      <c r="AD43" s="17">
        <v>36</v>
      </c>
      <c r="AE43">
        <v>1</v>
      </c>
      <c r="AF43" s="25">
        <v>0.44115449225299874</v>
      </c>
      <c r="AG43" t="str">
        <f>IF(AF43&lt;='CAV Tier 1 Analysis'!$A$5,"Tier 1", "Tier 2")</f>
        <v>Tier 2</v>
      </c>
      <c r="AH43" t="str">
        <f t="shared" si="2"/>
        <v>California - Tier 2</v>
      </c>
      <c r="AI43" t="str">
        <f t="shared" si="3"/>
        <v>Bakersfield, City Of - Tier 2</v>
      </c>
    </row>
    <row r="44" spans="1:35" x14ac:dyDescent="0.3">
      <c r="A44" s="17">
        <v>37</v>
      </c>
      <c r="B44">
        <v>9</v>
      </c>
      <c r="C44" t="s">
        <v>21</v>
      </c>
      <c r="D44" t="s">
        <v>1283</v>
      </c>
      <c r="E44" t="s">
        <v>1940</v>
      </c>
      <c r="F44" t="s">
        <v>78</v>
      </c>
      <c r="G44" s="59">
        <v>76.449570000000023</v>
      </c>
      <c r="H44">
        <v>396</v>
      </c>
      <c r="I44">
        <v>0</v>
      </c>
      <c r="J44" s="12">
        <v>13.934426229508198</v>
      </c>
      <c r="K44" s="12">
        <v>1</v>
      </c>
      <c r="L44">
        <v>1</v>
      </c>
      <c r="M44" s="12">
        <v>7.868789582465932</v>
      </c>
      <c r="N44" s="12">
        <v>20966.783860348656</v>
      </c>
      <c r="O44" s="12">
        <v>206607.04244207891</v>
      </c>
      <c r="P44" s="12">
        <v>93022.792352275137</v>
      </c>
      <c r="Q44" s="12">
        <v>14718.330253780878</v>
      </c>
      <c r="R44" s="58">
        <v>4.8920460066281932E-4</v>
      </c>
      <c r="S44" s="58">
        <v>1.6338588362469107E-3</v>
      </c>
      <c r="T44" s="58">
        <v>0</v>
      </c>
      <c r="U44" s="58">
        <v>1.3734972397430678E-3</v>
      </c>
      <c r="V44" s="58">
        <v>1.3684494245937377E-3</v>
      </c>
      <c r="W44" s="58">
        <v>3.9840637450199205E-4</v>
      </c>
      <c r="X44" s="58">
        <v>2.0417616788828723E-4</v>
      </c>
      <c r="Y44" s="58">
        <v>3.0612921676727446E-2</v>
      </c>
      <c r="Z44" s="58">
        <v>5.6774242600086712E-3</v>
      </c>
      <c r="AA44" s="58">
        <v>4.1772062159794671E-3</v>
      </c>
      <c r="AB44" s="58">
        <v>4.6741208963327592E-3</v>
      </c>
      <c r="AC44" s="18">
        <v>4.6008423356986503E-3</v>
      </c>
      <c r="AD44" s="17">
        <v>37</v>
      </c>
      <c r="AE44">
        <v>1</v>
      </c>
      <c r="AF44" s="25">
        <v>0.44575533458869737</v>
      </c>
      <c r="AG44" t="str">
        <f>IF(AF44&lt;='CAV Tier 1 Analysis'!$A$5,"Tier 1", "Tier 2")</f>
        <v>Tier 2</v>
      </c>
      <c r="AH44" t="str">
        <f t="shared" si="2"/>
        <v>California - Tier 2</v>
      </c>
      <c r="AI44" t="str">
        <f t="shared" si="3"/>
        <v>Fremont,City Of - Tier 2</v>
      </c>
    </row>
    <row r="45" spans="1:35" x14ac:dyDescent="0.3">
      <c r="A45" s="17">
        <v>38</v>
      </c>
      <c r="B45">
        <v>9</v>
      </c>
      <c r="C45" t="s">
        <v>21</v>
      </c>
      <c r="D45" t="s">
        <v>854</v>
      </c>
      <c r="E45" t="s">
        <v>1501</v>
      </c>
      <c r="F45" t="s">
        <v>50</v>
      </c>
      <c r="G45" s="59">
        <v>100.01204000000003</v>
      </c>
      <c r="H45">
        <v>419</v>
      </c>
      <c r="I45">
        <v>0</v>
      </c>
      <c r="J45" s="12">
        <v>9</v>
      </c>
      <c r="K45" s="12">
        <v>1</v>
      </c>
      <c r="L45">
        <v>2</v>
      </c>
      <c r="M45" s="12">
        <v>111.34513424583687</v>
      </c>
      <c r="N45" s="12">
        <v>3570.642362718374</v>
      </c>
      <c r="O45" s="12">
        <v>433545.65106664511</v>
      </c>
      <c r="P45" s="12">
        <v>424992.67654368846</v>
      </c>
      <c r="Q45" s="12">
        <v>18596.780682654993</v>
      </c>
      <c r="R45" s="58">
        <v>6.3998201807641177E-4</v>
      </c>
      <c r="S45" s="58">
        <v>1.7287546777461E-3</v>
      </c>
      <c r="T45" s="58">
        <v>0</v>
      </c>
      <c r="U45" s="58">
        <v>8.8711762896346376E-4</v>
      </c>
      <c r="V45" s="58">
        <v>1.3684494245937377E-3</v>
      </c>
      <c r="W45" s="58">
        <v>7.9681274900398409E-4</v>
      </c>
      <c r="X45" s="58">
        <v>2.8891384863029279E-3</v>
      </c>
      <c r="Y45" s="58">
        <v>5.2133792055833661E-3</v>
      </c>
      <c r="Z45" s="58">
        <v>1.1913546450756008E-2</v>
      </c>
      <c r="AA45" s="58">
        <v>1.90843771221261E-2</v>
      </c>
      <c r="AB45" s="58">
        <v>5.9058058689086673E-3</v>
      </c>
      <c r="AC45" s="18">
        <v>4.5843057847327973E-3</v>
      </c>
      <c r="AD45" s="17">
        <v>38</v>
      </c>
      <c r="AE45">
        <v>1</v>
      </c>
      <c r="AF45" s="25">
        <v>0.45033964037343016</v>
      </c>
      <c r="AG45" t="str">
        <f>IF(AF45&lt;='CAV Tier 1 Analysis'!$A$5,"Tier 1", "Tier 2")</f>
        <v>Tier 2</v>
      </c>
      <c r="AH45" t="str">
        <f t="shared" si="2"/>
        <v>California - Tier 2</v>
      </c>
      <c r="AI45" t="str">
        <f t="shared" si="3"/>
        <v>Fresno, City Of - Tier 2</v>
      </c>
    </row>
    <row r="46" spans="1:35" x14ac:dyDescent="0.3">
      <c r="A46" s="17">
        <v>39</v>
      </c>
      <c r="B46">
        <v>9</v>
      </c>
      <c r="C46" t="s">
        <v>21</v>
      </c>
      <c r="D46" t="s">
        <v>864</v>
      </c>
      <c r="E46" t="s">
        <v>1511</v>
      </c>
      <c r="F46" t="s">
        <v>129</v>
      </c>
      <c r="G46" s="59">
        <v>3412.4369499999998</v>
      </c>
      <c r="H46">
        <v>786</v>
      </c>
      <c r="I46">
        <v>26</v>
      </c>
      <c r="J46" s="12">
        <v>16.326086956521738</v>
      </c>
      <c r="K46" s="12">
        <v>2.5652173913043477</v>
      </c>
      <c r="L46">
        <v>21</v>
      </c>
      <c r="M46" s="12">
        <v>148.18571417121697</v>
      </c>
      <c r="N46" s="12">
        <v>419.42366820651199</v>
      </c>
      <c r="O46" s="12">
        <v>74544.791396198285</v>
      </c>
      <c r="P46" s="12">
        <v>0</v>
      </c>
      <c r="Q46" s="12">
        <v>5259.8791720225418</v>
      </c>
      <c r="R46" s="58">
        <v>2.1836353761202298E-2</v>
      </c>
      <c r="S46" s="58">
        <v>3.2429622355809895E-3</v>
      </c>
      <c r="T46" s="58">
        <v>3.2282095852992302E-3</v>
      </c>
      <c r="U46" s="58">
        <v>1.6092399501245441E-3</v>
      </c>
      <c r="V46" s="58">
        <v>3.5103702630882834E-3</v>
      </c>
      <c r="W46" s="58">
        <v>8.3665338645418329E-3</v>
      </c>
      <c r="X46" s="58">
        <v>3.8450629462360689E-3</v>
      </c>
      <c r="Y46" s="58">
        <v>6.1238690634158894E-4</v>
      </c>
      <c r="Z46" s="58">
        <v>2.0484413412418397E-3</v>
      </c>
      <c r="AA46" s="58">
        <v>0</v>
      </c>
      <c r="AB46" s="58">
        <v>1.6703872468020267E-3</v>
      </c>
      <c r="AC46" s="18">
        <v>4.5427225545871548E-3</v>
      </c>
      <c r="AD46" s="17">
        <v>39</v>
      </c>
      <c r="AE46">
        <v>1</v>
      </c>
      <c r="AF46" s="25">
        <v>0.45488236292801731</v>
      </c>
      <c r="AG46" t="str">
        <f>IF(AF46&lt;='CAV Tier 1 Analysis'!$A$5,"Tier 1", "Tier 2")</f>
        <v>Tier 2</v>
      </c>
      <c r="AH46" t="str">
        <f t="shared" si="2"/>
        <v>California - Tier 2</v>
      </c>
      <c r="AI46" t="str">
        <f t="shared" si="3"/>
        <v>Humboldt County* - Tier 2</v>
      </c>
    </row>
    <row r="47" spans="1:35" x14ac:dyDescent="0.3">
      <c r="A47" s="17">
        <v>40</v>
      </c>
      <c r="B47">
        <v>9</v>
      </c>
      <c r="C47" t="s">
        <v>21</v>
      </c>
      <c r="D47" t="s">
        <v>1044</v>
      </c>
      <c r="E47" t="s">
        <v>1695</v>
      </c>
      <c r="F47" t="s">
        <v>72</v>
      </c>
      <c r="G47" s="59">
        <v>41.442190000000004</v>
      </c>
      <c r="H47">
        <v>1500</v>
      </c>
      <c r="I47">
        <v>18</v>
      </c>
      <c r="J47" s="12">
        <v>25</v>
      </c>
      <c r="K47" s="12">
        <v>1</v>
      </c>
      <c r="L47">
        <v>3</v>
      </c>
      <c r="M47" s="12">
        <v>121.84622965147349</v>
      </c>
      <c r="N47" s="12">
        <v>8354.9298946661074</v>
      </c>
      <c r="O47" s="12">
        <v>172618.9411096331</v>
      </c>
      <c r="P47" s="12">
        <v>154415.56236867566</v>
      </c>
      <c r="Q47" s="12">
        <v>27844.60559949564</v>
      </c>
      <c r="R47" s="58">
        <v>2.6519063494461354E-4</v>
      </c>
      <c r="S47" s="58">
        <v>6.1888592282079956E-3</v>
      </c>
      <c r="T47" s="58">
        <v>2.2349143282840824E-3</v>
      </c>
      <c r="U47" s="58">
        <v>2.4642156360096213E-3</v>
      </c>
      <c r="V47" s="58">
        <v>1.3684494245937377E-3</v>
      </c>
      <c r="W47" s="58">
        <v>1.195219123505976E-3</v>
      </c>
      <c r="X47" s="58">
        <v>3.1616166604975758E-3</v>
      </c>
      <c r="Y47" s="58">
        <v>1.2198762394057944E-2</v>
      </c>
      <c r="Z47" s="58">
        <v>4.7434538165250836E-3</v>
      </c>
      <c r="AA47" s="58">
        <v>6.9340602518971912E-3</v>
      </c>
      <c r="AB47" s="58">
        <v>8.8426506701949938E-3</v>
      </c>
      <c r="AC47" s="18">
        <v>4.5088538335198913E-3</v>
      </c>
      <c r="AD47" s="17">
        <v>40</v>
      </c>
      <c r="AE47">
        <v>1</v>
      </c>
      <c r="AF47" s="25">
        <v>0.45939121676153721</v>
      </c>
      <c r="AG47" t="str">
        <f>IF(AF47&lt;='CAV Tier 1 Analysis'!$A$5,"Tier 1", "Tier 2")</f>
        <v>Tier 2</v>
      </c>
      <c r="AH47" t="str">
        <f t="shared" si="2"/>
        <v>California - Tier 2</v>
      </c>
      <c r="AI47" t="str">
        <f t="shared" si="3"/>
        <v>Oceanside, City Of - Tier 2</v>
      </c>
    </row>
    <row r="48" spans="1:35" x14ac:dyDescent="0.3">
      <c r="A48" s="17">
        <v>41</v>
      </c>
      <c r="B48">
        <v>9</v>
      </c>
      <c r="C48" t="s">
        <v>21</v>
      </c>
      <c r="D48" t="s">
        <v>965</v>
      </c>
      <c r="E48" t="s">
        <v>1613</v>
      </c>
      <c r="F48" t="s">
        <v>166</v>
      </c>
      <c r="G48" s="59">
        <v>757.1228900000001</v>
      </c>
      <c r="H48">
        <v>486</v>
      </c>
      <c r="I48">
        <v>130</v>
      </c>
      <c r="J48" s="12">
        <v>14.144444444444444</v>
      </c>
      <c r="K48" s="12">
        <v>1.7555555555555555</v>
      </c>
      <c r="L48">
        <v>23</v>
      </c>
      <c r="M48" s="12">
        <v>386.37677611358407</v>
      </c>
      <c r="N48" s="12">
        <v>1099.7092787037632</v>
      </c>
      <c r="O48" s="12">
        <v>51057.151334901886</v>
      </c>
      <c r="P48" s="12">
        <v>0</v>
      </c>
      <c r="Q48" s="12">
        <v>1740.4691854526754</v>
      </c>
      <c r="R48" s="58">
        <v>4.844867028750189E-3</v>
      </c>
      <c r="S48" s="58">
        <v>2.0051903899393902E-3</v>
      </c>
      <c r="T48" s="58">
        <v>1.6141047926496149E-2</v>
      </c>
      <c r="U48" s="58">
        <v>1.3941984465067768E-3</v>
      </c>
      <c r="V48" s="58">
        <v>2.4023889898423397E-3</v>
      </c>
      <c r="W48" s="58">
        <v>9.1633466135458159E-3</v>
      </c>
      <c r="X48" s="58">
        <v>1.0025548234723541E-2</v>
      </c>
      <c r="Y48" s="58">
        <v>1.6056498812769711E-3</v>
      </c>
      <c r="Z48" s="58">
        <v>1.4030165971567513E-3</v>
      </c>
      <c r="AA48" s="58">
        <v>0</v>
      </c>
      <c r="AB48" s="58">
        <v>5.5272325385264591E-4</v>
      </c>
      <c r="AC48" s="18">
        <v>4.5034524874627791E-3</v>
      </c>
      <c r="AD48" s="17">
        <v>41</v>
      </c>
      <c r="AE48">
        <v>1</v>
      </c>
      <c r="AF48" s="25">
        <v>0.46389466924899997</v>
      </c>
      <c r="AG48" t="str">
        <f>IF(AF48&lt;='CAV Tier 1 Analysis'!$A$5,"Tier 1", "Tier 2")</f>
        <v>Tier 2</v>
      </c>
      <c r="AH48" t="str">
        <f t="shared" si="2"/>
        <v>California - Tier 2</v>
      </c>
      <c r="AI48" t="str">
        <f t="shared" si="3"/>
        <v>Napa County * - Tier 2</v>
      </c>
    </row>
    <row r="49" spans="1:35" x14ac:dyDescent="0.3">
      <c r="A49" s="17">
        <v>42</v>
      </c>
      <c r="B49">
        <v>9</v>
      </c>
      <c r="C49" t="s">
        <v>21</v>
      </c>
      <c r="D49" t="s">
        <v>869</v>
      </c>
      <c r="E49" t="s">
        <v>1516</v>
      </c>
      <c r="F49" t="s">
        <v>122</v>
      </c>
      <c r="G49" s="59">
        <v>4450.2065200000006</v>
      </c>
      <c r="H49">
        <v>68</v>
      </c>
      <c r="I49">
        <v>17</v>
      </c>
      <c r="J49" s="12">
        <v>8.9756097560975618</v>
      </c>
      <c r="K49" s="12">
        <v>1.8780487804878048</v>
      </c>
      <c r="L49">
        <v>17</v>
      </c>
      <c r="M49" s="12">
        <v>69.405134416099031</v>
      </c>
      <c r="N49" s="12">
        <v>203.97669172546847</v>
      </c>
      <c r="O49" s="12">
        <v>65327.454197102037</v>
      </c>
      <c r="P49" s="12">
        <v>0</v>
      </c>
      <c r="Q49" s="12">
        <v>14269.229324774278</v>
      </c>
      <c r="R49" s="58">
        <v>2.8477092853284518E-2</v>
      </c>
      <c r="S49" s="58">
        <v>2.8056161834542914E-4</v>
      </c>
      <c r="T49" s="58">
        <v>2.110752421157189E-3</v>
      </c>
      <c r="U49" s="58">
        <v>8.847135161478447E-4</v>
      </c>
      <c r="V49" s="58">
        <v>2.5700147730175074E-3</v>
      </c>
      <c r="W49" s="58">
        <v>6.7729083665338643E-3</v>
      </c>
      <c r="X49" s="58">
        <v>1.8008963422312901E-3</v>
      </c>
      <c r="Y49" s="58">
        <v>2.9781975763477485E-4</v>
      </c>
      <c r="Z49" s="58">
        <v>1.7951550388569631E-3</v>
      </c>
      <c r="AA49" s="58">
        <v>0</v>
      </c>
      <c r="AB49" s="58">
        <v>4.5314992809295475E-3</v>
      </c>
      <c r="AC49" s="18">
        <v>4.5019467243762662E-3</v>
      </c>
      <c r="AD49" s="17">
        <v>42</v>
      </c>
      <c r="AE49">
        <v>1</v>
      </c>
      <c r="AF49" s="25">
        <v>0.46839661597337623</v>
      </c>
      <c r="AG49" t="str">
        <f>IF(AF49&lt;='CAV Tier 1 Analysis'!$A$5,"Tier 1", "Tier 2")</f>
        <v>Tier 2</v>
      </c>
      <c r="AH49" t="str">
        <f t="shared" si="2"/>
        <v>California - Tier 2</v>
      </c>
      <c r="AI49" t="str">
        <f t="shared" si="3"/>
        <v>Imperial County * - Tier 2</v>
      </c>
    </row>
    <row r="50" spans="1:35" x14ac:dyDescent="0.3">
      <c r="A50" s="17">
        <v>43</v>
      </c>
      <c r="B50">
        <v>9</v>
      </c>
      <c r="C50" t="s">
        <v>21</v>
      </c>
      <c r="D50" t="s">
        <v>990</v>
      </c>
      <c r="E50" t="s">
        <v>1639</v>
      </c>
      <c r="F50" t="s">
        <v>68</v>
      </c>
      <c r="G50" s="59">
        <v>27.403069999999996</v>
      </c>
      <c r="H50">
        <v>2756</v>
      </c>
      <c r="I50">
        <v>12</v>
      </c>
      <c r="J50" s="12">
        <v>22</v>
      </c>
      <c r="K50" s="12">
        <v>1</v>
      </c>
      <c r="L50">
        <v>0</v>
      </c>
      <c r="M50" s="12">
        <v>368.71792868463245</v>
      </c>
      <c r="N50" s="12">
        <v>463.44353810710049</v>
      </c>
      <c r="O50" s="12">
        <v>334997.29272121482</v>
      </c>
      <c r="P50" s="12">
        <v>268768.20303217741</v>
      </c>
      <c r="Q50" s="12">
        <v>3485.000411832938</v>
      </c>
      <c r="R50" s="58">
        <v>1.7535360782650939E-4</v>
      </c>
      <c r="S50" s="58">
        <v>1.1370997355294156E-2</v>
      </c>
      <c r="T50" s="58">
        <v>1.4899428855227217E-3</v>
      </c>
      <c r="U50" s="58">
        <v>2.168509759688467E-3</v>
      </c>
      <c r="V50" s="58">
        <v>1.3684494245937377E-3</v>
      </c>
      <c r="W50" s="58">
        <v>0</v>
      </c>
      <c r="X50" s="58">
        <v>9.5673436074958079E-3</v>
      </c>
      <c r="Y50" s="58">
        <v>6.766588919003716E-4</v>
      </c>
      <c r="Z50" s="58">
        <v>9.2055030373218959E-3</v>
      </c>
      <c r="AA50" s="58">
        <v>1.2069087370673668E-2</v>
      </c>
      <c r="AB50" s="58">
        <v>1.1067364957714665E-3</v>
      </c>
      <c r="AC50" s="18">
        <v>4.4725984032807998E-3</v>
      </c>
      <c r="AD50" s="17">
        <v>43</v>
      </c>
      <c r="AE50">
        <v>1</v>
      </c>
      <c r="AF50" s="25">
        <v>0.47286921437665702</v>
      </c>
      <c r="AG50" t="str">
        <f>IF(AF50&lt;='CAV Tier 1 Analysis'!$A$5,"Tier 1", "Tier 2")</f>
        <v>Tier 2</v>
      </c>
      <c r="AH50" t="str">
        <f t="shared" si="2"/>
        <v>California - Tier 2</v>
      </c>
      <c r="AI50" t="str">
        <f t="shared" si="3"/>
        <v>Santa Ana, City Of - Tier 2</v>
      </c>
    </row>
    <row r="51" spans="1:35" x14ac:dyDescent="0.3">
      <c r="A51" s="17">
        <v>44</v>
      </c>
      <c r="B51">
        <v>9</v>
      </c>
      <c r="C51" t="s">
        <v>21</v>
      </c>
      <c r="D51" t="s">
        <v>1015</v>
      </c>
      <c r="E51" t="s">
        <v>1666</v>
      </c>
      <c r="F51" t="s">
        <v>57</v>
      </c>
      <c r="G51" s="59">
        <v>78.443989999999985</v>
      </c>
      <c r="H51">
        <v>196</v>
      </c>
      <c r="I51">
        <v>2</v>
      </c>
      <c r="J51" s="12">
        <v>34</v>
      </c>
      <c r="K51" s="12">
        <v>1</v>
      </c>
      <c r="L51">
        <v>0</v>
      </c>
      <c r="M51" s="12">
        <v>10.839246065887263</v>
      </c>
      <c r="N51" s="12">
        <v>1443.4570424609135</v>
      </c>
      <c r="O51" s="12">
        <v>297439.49643136439</v>
      </c>
      <c r="P51" s="12">
        <v>290316.29986393108</v>
      </c>
      <c r="Q51" s="12">
        <v>58399.280254756683</v>
      </c>
      <c r="R51" s="58">
        <v>5.0196699343564881E-4</v>
      </c>
      <c r="S51" s="58">
        <v>8.0867760581917808E-4</v>
      </c>
      <c r="T51" s="58">
        <v>2.4832381425378696E-4</v>
      </c>
      <c r="U51" s="58">
        <v>3.3513332649730853E-3</v>
      </c>
      <c r="V51" s="58">
        <v>1.3684494245937377E-3</v>
      </c>
      <c r="W51" s="58">
        <v>0</v>
      </c>
      <c r="X51" s="58">
        <v>2.8125237069022061E-4</v>
      </c>
      <c r="Y51" s="58">
        <v>2.1075448518427077E-3</v>
      </c>
      <c r="Z51" s="58">
        <v>8.1734397480550808E-3</v>
      </c>
      <c r="AA51" s="58">
        <v>1.3036708764871983E-2</v>
      </c>
      <c r="AB51" s="58">
        <v>1.8545941792509471E-2</v>
      </c>
      <c r="AC51" s="18">
        <v>4.4021489664586274E-3</v>
      </c>
      <c r="AD51" s="17">
        <v>44</v>
      </c>
      <c r="AE51">
        <v>1</v>
      </c>
      <c r="AF51" s="25">
        <v>0.47727136334311565</v>
      </c>
      <c r="AG51" t="str">
        <f>IF(AF51&lt;='CAV Tier 1 Analysis'!$A$5,"Tier 1", "Tier 2")</f>
        <v>Tier 2</v>
      </c>
      <c r="AH51" t="str">
        <f t="shared" si="2"/>
        <v>California - Tier 2</v>
      </c>
      <c r="AI51" t="str">
        <f t="shared" si="3"/>
        <v>Riverside, City Of - Tier 2</v>
      </c>
    </row>
    <row r="52" spans="1:35" x14ac:dyDescent="0.3">
      <c r="A52" s="17">
        <v>45</v>
      </c>
      <c r="B52">
        <v>9</v>
      </c>
      <c r="C52" t="s">
        <v>21</v>
      </c>
      <c r="D52" t="s">
        <v>833</v>
      </c>
      <c r="E52" t="s">
        <v>1479</v>
      </c>
      <c r="F52" t="s">
        <v>115</v>
      </c>
      <c r="G52" s="59">
        <v>1616.2583400000008</v>
      </c>
      <c r="H52">
        <v>1424</v>
      </c>
      <c r="I52">
        <v>60</v>
      </c>
      <c r="J52" s="12">
        <v>12.917159763313609</v>
      </c>
      <c r="K52" s="12">
        <v>1.1065088757396451</v>
      </c>
      <c r="L52">
        <v>9</v>
      </c>
      <c r="M52" s="12">
        <v>190.52362504127913</v>
      </c>
      <c r="N52" s="12">
        <v>2163.1204270374892</v>
      </c>
      <c r="O52" s="12">
        <v>118507.78377294984</v>
      </c>
      <c r="P52" s="12">
        <v>0</v>
      </c>
      <c r="Q52" s="12">
        <v>16209.16425385706</v>
      </c>
      <c r="R52" s="58">
        <v>1.0342517502553009E-2</v>
      </c>
      <c r="S52" s="58">
        <v>5.8752903606454571E-3</v>
      </c>
      <c r="T52" s="58">
        <v>7.4497144276136082E-3</v>
      </c>
      <c r="U52" s="58">
        <v>1.2732266824636695E-3</v>
      </c>
      <c r="V52" s="58">
        <v>1.5142014343137809E-3</v>
      </c>
      <c r="W52" s="58">
        <v>3.5856573705179283E-3</v>
      </c>
      <c r="X52" s="58">
        <v>4.9436299249626956E-3</v>
      </c>
      <c r="Y52" s="58">
        <v>3.1583020386573833E-3</v>
      </c>
      <c r="Z52" s="58">
        <v>3.2565151634704236E-3</v>
      </c>
      <c r="AA52" s="58">
        <v>0</v>
      </c>
      <c r="AB52" s="58">
        <v>5.147567152298472E-3</v>
      </c>
      <c r="AC52" s="18">
        <v>4.2315110961360387E-3</v>
      </c>
      <c r="AD52" s="17">
        <v>45</v>
      </c>
      <c r="AE52">
        <v>1</v>
      </c>
      <c r="AF52" s="25">
        <v>0.48150287443925172</v>
      </c>
      <c r="AG52" t="str">
        <f>IF(AF52&lt;='CAV Tier 1 Analysis'!$A$5,"Tier 1", "Tier 2")</f>
        <v>Tier 2</v>
      </c>
      <c r="AH52" t="str">
        <f t="shared" si="2"/>
        <v>California - Tier 2</v>
      </c>
      <c r="AI52" t="str">
        <f t="shared" si="3"/>
        <v>Butte County * - Tier 2</v>
      </c>
    </row>
    <row r="53" spans="1:35" x14ac:dyDescent="0.3">
      <c r="A53" s="17">
        <v>46</v>
      </c>
      <c r="B53">
        <v>9</v>
      </c>
      <c r="C53" t="s">
        <v>21</v>
      </c>
      <c r="D53" t="s">
        <v>997</v>
      </c>
      <c r="E53" t="s">
        <v>1646</v>
      </c>
      <c r="F53" t="s">
        <v>103</v>
      </c>
      <c r="G53" s="59">
        <v>1421.50128</v>
      </c>
      <c r="H53">
        <v>567</v>
      </c>
      <c r="I53">
        <v>25</v>
      </c>
      <c r="J53" s="12">
        <v>11.775</v>
      </c>
      <c r="K53" s="12">
        <v>1.25</v>
      </c>
      <c r="L53">
        <v>16</v>
      </c>
      <c r="M53" s="12">
        <v>202.42187822722173</v>
      </c>
      <c r="N53" s="12">
        <v>196.09777130469737</v>
      </c>
      <c r="O53" s="12">
        <v>146810.42294599584</v>
      </c>
      <c r="P53" s="12">
        <v>35855.301463764845</v>
      </c>
      <c r="Q53" s="12">
        <v>35080.067058708868</v>
      </c>
      <c r="R53" s="58">
        <v>9.0962573893363461E-3</v>
      </c>
      <c r="S53" s="58">
        <v>2.3393887882626222E-3</v>
      </c>
      <c r="T53" s="58">
        <v>3.1040476781723368E-3</v>
      </c>
      <c r="U53" s="58">
        <v>1.1606455645605316E-3</v>
      </c>
      <c r="V53" s="58">
        <v>1.7105617807421721E-3</v>
      </c>
      <c r="W53" s="58">
        <v>6.3745019920318727E-3</v>
      </c>
      <c r="X53" s="58">
        <v>5.2523609838645213E-3</v>
      </c>
      <c r="Y53" s="58">
        <v>2.8631600124825654E-4</v>
      </c>
      <c r="Z53" s="58">
        <v>4.034252884140669E-3</v>
      </c>
      <c r="AA53" s="58">
        <v>1.6100891444223886E-3</v>
      </c>
      <c r="AB53" s="58">
        <v>1.1140426370154659E-2</v>
      </c>
      <c r="AC53" s="18">
        <v>4.1917135069942163E-3</v>
      </c>
      <c r="AD53" s="17">
        <v>46</v>
      </c>
      <c r="AE53">
        <v>1</v>
      </c>
      <c r="AF53" s="25">
        <v>0.48569458794624593</v>
      </c>
      <c r="AG53" t="str">
        <f>IF(AF53&lt;='CAV Tier 1 Analysis'!$A$5,"Tier 1", "Tier 2")</f>
        <v>Tier 2</v>
      </c>
      <c r="AH53" t="str">
        <f t="shared" si="2"/>
        <v>California - Tier 2</v>
      </c>
      <c r="AI53" t="str">
        <f t="shared" si="3"/>
        <v>Placer County* - Tier 2</v>
      </c>
    </row>
    <row r="54" spans="1:35" x14ac:dyDescent="0.3">
      <c r="A54" s="17">
        <v>47</v>
      </c>
      <c r="B54">
        <v>9</v>
      </c>
      <c r="C54" t="s">
        <v>21</v>
      </c>
      <c r="D54" t="s">
        <v>1144</v>
      </c>
      <c r="E54" t="s">
        <v>1798</v>
      </c>
      <c r="F54" t="s">
        <v>87</v>
      </c>
      <c r="G54" s="59">
        <v>28.658150000000006</v>
      </c>
      <c r="H54">
        <v>4906</v>
      </c>
      <c r="I54">
        <v>0</v>
      </c>
      <c r="J54" s="12">
        <v>10</v>
      </c>
      <c r="K54" s="12">
        <v>1</v>
      </c>
      <c r="L54">
        <v>0</v>
      </c>
      <c r="M54" s="12">
        <v>27.687319662992905</v>
      </c>
      <c r="N54" s="12">
        <v>9037.2882590582594</v>
      </c>
      <c r="O54" s="12">
        <v>91252.838981643377</v>
      </c>
      <c r="P54" s="12">
        <v>89797.325137712905</v>
      </c>
      <c r="Q54" s="12">
        <v>7506.1591117169301</v>
      </c>
      <c r="R54" s="58">
        <v>1.8338492716813416E-4</v>
      </c>
      <c r="S54" s="58">
        <v>2.0241695582392284E-2</v>
      </c>
      <c r="T54" s="58">
        <v>0</v>
      </c>
      <c r="U54" s="58">
        <v>9.8568625440384862E-4</v>
      </c>
      <c r="V54" s="58">
        <v>1.3684494245937377E-3</v>
      </c>
      <c r="W54" s="58">
        <v>0</v>
      </c>
      <c r="X54" s="58">
        <v>7.1841936661830807E-4</v>
      </c>
      <c r="Y54" s="58">
        <v>1.3195051729786777E-2</v>
      </c>
      <c r="Z54" s="58">
        <v>2.5075673883395728E-3</v>
      </c>
      <c r="AA54" s="58">
        <v>4.0323659960999807E-3</v>
      </c>
      <c r="AB54" s="58">
        <v>2.3837415352371246E-3</v>
      </c>
      <c r="AC54" s="18">
        <v>4.1469420186036159E-3</v>
      </c>
      <c r="AD54" s="17">
        <v>47</v>
      </c>
      <c r="AE54">
        <v>1</v>
      </c>
      <c r="AF54" s="25">
        <v>0.48984152996484953</v>
      </c>
      <c r="AG54" t="str">
        <f>IF(AF54&lt;='CAV Tier 1 Analysis'!$A$5,"Tier 1", "Tier 2")</f>
        <v>Tier 2</v>
      </c>
      <c r="AH54" t="str">
        <f t="shared" si="2"/>
        <v>California - Tier 2</v>
      </c>
      <c r="AI54" t="str">
        <f t="shared" si="3"/>
        <v>Visalia, City Of - Tier 2</v>
      </c>
    </row>
    <row r="55" spans="1:35" x14ac:dyDescent="0.3">
      <c r="A55" s="17">
        <v>48</v>
      </c>
      <c r="B55">
        <v>9</v>
      </c>
      <c r="C55" t="s">
        <v>21</v>
      </c>
      <c r="D55" t="s">
        <v>1276</v>
      </c>
      <c r="E55" t="s">
        <v>1933</v>
      </c>
      <c r="F55" t="s">
        <v>70</v>
      </c>
      <c r="G55" s="59">
        <v>49.075140000000012</v>
      </c>
      <c r="H55">
        <v>179</v>
      </c>
      <c r="I55">
        <v>4</v>
      </c>
      <c r="J55" s="12">
        <v>25</v>
      </c>
      <c r="K55" s="12">
        <v>1</v>
      </c>
      <c r="L55">
        <v>0</v>
      </c>
      <c r="M55" s="12">
        <v>17.95544628094795</v>
      </c>
      <c r="N55" s="12">
        <v>4369.8770543085348</v>
      </c>
      <c r="O55" s="12">
        <v>225339.41816896436</v>
      </c>
      <c r="P55" s="12">
        <v>203783.375894667</v>
      </c>
      <c r="Q55" s="12">
        <v>56706.403247038455</v>
      </c>
      <c r="R55" s="58">
        <v>3.1403426162072523E-4</v>
      </c>
      <c r="S55" s="58">
        <v>7.3853720123282071E-4</v>
      </c>
      <c r="T55" s="58">
        <v>4.9664762850757391E-4</v>
      </c>
      <c r="U55" s="58">
        <v>2.4642156360096213E-3</v>
      </c>
      <c r="V55" s="58">
        <v>1.3684494245937377E-3</v>
      </c>
      <c r="W55" s="58">
        <v>0</v>
      </c>
      <c r="X55" s="58">
        <v>4.659006542171473E-4</v>
      </c>
      <c r="Y55" s="58">
        <v>6.3803158792256984E-3</v>
      </c>
      <c r="Z55" s="58">
        <v>6.1921774995030709E-3</v>
      </c>
      <c r="AA55" s="58">
        <v>9.1509313252695918E-3</v>
      </c>
      <c r="AB55" s="58">
        <v>1.8008332453660427E-2</v>
      </c>
      <c r="AC55" s="18">
        <v>4.1435947239854918E-3</v>
      </c>
      <c r="AD55" s="17">
        <v>48</v>
      </c>
      <c r="AE55">
        <v>1</v>
      </c>
      <c r="AF55" s="25">
        <v>0.49398512468883504</v>
      </c>
      <c r="AG55" t="str">
        <f>IF(AF55&lt;='CAV Tier 1 Analysis'!$A$5,"Tier 1", "Tier 2")</f>
        <v>Tier 2</v>
      </c>
      <c r="AH55" t="str">
        <f t="shared" si="2"/>
        <v>California - Tier 2</v>
      </c>
      <c r="AI55" t="str">
        <f t="shared" si="3"/>
        <v>Chula Vista, City Of - Tier 2</v>
      </c>
    </row>
    <row r="56" spans="1:35" x14ac:dyDescent="0.3">
      <c r="A56" s="17">
        <v>49</v>
      </c>
      <c r="B56">
        <v>9</v>
      </c>
      <c r="C56" t="s">
        <v>21</v>
      </c>
      <c r="D56" t="s">
        <v>1120</v>
      </c>
      <c r="E56" t="s">
        <v>1773</v>
      </c>
      <c r="F56" t="s">
        <v>165</v>
      </c>
      <c r="G56" s="59">
        <v>13.839440000000002</v>
      </c>
      <c r="H56">
        <v>573</v>
      </c>
      <c r="I56">
        <v>87</v>
      </c>
      <c r="J56" s="12">
        <v>16</v>
      </c>
      <c r="K56" s="12">
        <v>1</v>
      </c>
      <c r="L56">
        <v>32</v>
      </c>
      <c r="M56" s="12">
        <v>329.79855543287886</v>
      </c>
      <c r="N56" s="12">
        <v>3227.9868031915685</v>
      </c>
      <c r="O56" s="12">
        <v>40331.101725823908</v>
      </c>
      <c r="P56" s="12">
        <v>37722.671306016324</v>
      </c>
      <c r="Q56" s="12">
        <v>0</v>
      </c>
      <c r="R56" s="58">
        <v>8.855926486698417E-5</v>
      </c>
      <c r="S56" s="58">
        <v>2.3641442251754541E-3</v>
      </c>
      <c r="T56" s="58">
        <v>1.0802085920039731E-2</v>
      </c>
      <c r="U56" s="58">
        <v>1.5770980070461578E-3</v>
      </c>
      <c r="V56" s="58">
        <v>1.3684494245937377E-3</v>
      </c>
      <c r="W56" s="58">
        <v>1.2749003984063745E-2</v>
      </c>
      <c r="X56" s="58">
        <v>8.5574794595379075E-3</v>
      </c>
      <c r="Y56" s="58">
        <v>4.7130789270210015E-3</v>
      </c>
      <c r="Z56" s="58">
        <v>1.108271880109133E-3</v>
      </c>
      <c r="AA56" s="58">
        <v>1.6939437430141572E-3</v>
      </c>
      <c r="AB56" s="58">
        <v>0</v>
      </c>
      <c r="AC56" s="18">
        <v>4.092919530497092E-3</v>
      </c>
      <c r="AD56" s="17">
        <v>49</v>
      </c>
      <c r="AE56">
        <v>1</v>
      </c>
      <c r="AF56" s="25">
        <v>0.49807804421933216</v>
      </c>
      <c r="AG56" t="str">
        <f>IF(AF56&lt;='CAV Tier 1 Analysis'!$A$5,"Tier 1", "Tier 2")</f>
        <v>Tier 2</v>
      </c>
      <c r="AH56" t="str">
        <f t="shared" si="2"/>
        <v>California - Tier 2</v>
      </c>
      <c r="AI56" t="str">
        <f t="shared" si="3"/>
        <v>Petaluma, City Of - Tier 2</v>
      </c>
    </row>
    <row r="57" spans="1:35" x14ac:dyDescent="0.3">
      <c r="A57" s="17">
        <v>50</v>
      </c>
      <c r="B57">
        <v>9</v>
      </c>
      <c r="C57" t="s">
        <v>21</v>
      </c>
      <c r="D57" t="s">
        <v>1310</v>
      </c>
      <c r="E57" t="s">
        <v>1969</v>
      </c>
      <c r="F57" t="s">
        <v>140</v>
      </c>
      <c r="G57" s="59">
        <v>16.591599999999996</v>
      </c>
      <c r="H57">
        <v>1216</v>
      </c>
      <c r="I57">
        <v>114</v>
      </c>
      <c r="J57" s="12">
        <v>16</v>
      </c>
      <c r="K57" s="12">
        <v>1</v>
      </c>
      <c r="L57">
        <v>11</v>
      </c>
      <c r="M57" s="12">
        <v>364.1183514549532</v>
      </c>
      <c r="N57" s="12">
        <v>3479.8529493389401</v>
      </c>
      <c r="O57" s="12">
        <v>51109.923677751547</v>
      </c>
      <c r="P57" s="12">
        <v>44076.254206226688</v>
      </c>
      <c r="Q57" s="12">
        <v>0</v>
      </c>
      <c r="R57" s="58">
        <v>1.0617047358614611E-4</v>
      </c>
      <c r="S57" s="58">
        <v>5.0171018810006148E-3</v>
      </c>
      <c r="T57" s="58">
        <v>1.4154457412465855E-2</v>
      </c>
      <c r="U57" s="58">
        <v>1.5770980070461578E-3</v>
      </c>
      <c r="V57" s="58">
        <v>1.3684494245937377E-3</v>
      </c>
      <c r="W57" s="58">
        <v>4.3824701195219126E-3</v>
      </c>
      <c r="X57" s="58">
        <v>9.4479956388126961E-3</v>
      </c>
      <c r="Y57" s="58">
        <v>5.0808205251785575E-3</v>
      </c>
      <c r="Z57" s="58">
        <v>1.404466746077189E-3</v>
      </c>
      <c r="AA57" s="58">
        <v>1.979252593817005E-3</v>
      </c>
      <c r="AB57" s="58">
        <v>0</v>
      </c>
      <c r="AC57" s="18">
        <v>4.0471166201908977E-3</v>
      </c>
      <c r="AD57" s="17">
        <v>50</v>
      </c>
      <c r="AE57">
        <v>1</v>
      </c>
      <c r="AF57" s="25">
        <v>0.50212516083952308</v>
      </c>
      <c r="AG57" t="str">
        <f>IF(AF57&lt;='CAV Tier 1 Analysis'!$A$5,"Tier 1", "Tier 2")</f>
        <v>Tier 2</v>
      </c>
      <c r="AH57" t="str">
        <f t="shared" si="2"/>
        <v>California - Tier 2</v>
      </c>
      <c r="AI57" t="str">
        <f t="shared" si="3"/>
        <v>San Rafael, City Of - Tier 2</v>
      </c>
    </row>
    <row r="58" spans="1:35" x14ac:dyDescent="0.3">
      <c r="A58" s="17">
        <v>51</v>
      </c>
      <c r="B58">
        <v>9</v>
      </c>
      <c r="C58" t="s">
        <v>21</v>
      </c>
      <c r="D58" t="s">
        <v>1316</v>
      </c>
      <c r="E58" t="s">
        <v>1975</v>
      </c>
      <c r="F58" t="s">
        <v>147</v>
      </c>
      <c r="G58" s="59">
        <v>2950.2222200000001</v>
      </c>
      <c r="H58">
        <v>746</v>
      </c>
      <c r="I58">
        <v>59</v>
      </c>
      <c r="J58" s="12">
        <v>14.4</v>
      </c>
      <c r="K58" s="12">
        <v>2.2799999999999998</v>
      </c>
      <c r="L58">
        <v>6</v>
      </c>
      <c r="M58" s="12">
        <v>149.35453150373192</v>
      </c>
      <c r="N58" s="12">
        <v>89.35233576052886</v>
      </c>
      <c r="O58" s="12">
        <v>47189.529057587737</v>
      </c>
      <c r="P58" s="12">
        <v>8423.822985981802</v>
      </c>
      <c r="Q58" s="12">
        <v>5041.2967299179872</v>
      </c>
      <c r="R58" s="58">
        <v>1.8878618715601356E-2</v>
      </c>
      <c r="S58" s="58">
        <v>3.0779259894954431E-3</v>
      </c>
      <c r="T58" s="58">
        <v>7.3255525204867144E-3</v>
      </c>
      <c r="U58" s="58">
        <v>1.4193882063415419E-3</v>
      </c>
      <c r="V58" s="58">
        <v>3.1200646880737218E-3</v>
      </c>
      <c r="W58" s="58">
        <v>2.3904382470119521E-3</v>
      </c>
      <c r="X58" s="58">
        <v>3.8753909454045921E-3</v>
      </c>
      <c r="Y58" s="58">
        <v>1.3046044994257107E-4</v>
      </c>
      <c r="Z58" s="58">
        <v>1.2967369065603907E-3</v>
      </c>
      <c r="AA58" s="58">
        <v>3.7827337633660352E-4</v>
      </c>
      <c r="AB58" s="58">
        <v>1.6009717123904455E-3</v>
      </c>
      <c r="AC58" s="18">
        <v>3.9539837961495763E-3</v>
      </c>
      <c r="AD58" s="17">
        <v>51</v>
      </c>
      <c r="AE58">
        <v>1</v>
      </c>
      <c r="AF58" s="25">
        <v>0.50607914463567261</v>
      </c>
      <c r="AG58" t="str">
        <f>IF(AF58&lt;='CAV Tier 1 Analysis'!$A$5,"Tier 1", "Tier 2")</f>
        <v>Tier 2</v>
      </c>
      <c r="AH58" t="str">
        <f t="shared" si="2"/>
        <v>California - Tier 2</v>
      </c>
      <c r="AI58" t="str">
        <f t="shared" si="3"/>
        <v>Tehama County* - Tier 2</v>
      </c>
    </row>
    <row r="59" spans="1:35" x14ac:dyDescent="0.3">
      <c r="A59" s="17">
        <v>52</v>
      </c>
      <c r="B59">
        <v>9</v>
      </c>
      <c r="C59" t="s">
        <v>21</v>
      </c>
      <c r="D59" t="s">
        <v>1300</v>
      </c>
      <c r="E59" t="s">
        <v>1959</v>
      </c>
      <c r="F59" t="s">
        <v>65</v>
      </c>
      <c r="G59" s="59">
        <v>55.994079999999975</v>
      </c>
      <c r="H59">
        <v>260</v>
      </c>
      <c r="I59">
        <v>15</v>
      </c>
      <c r="J59" s="12">
        <v>13.989556135770234</v>
      </c>
      <c r="K59" s="12">
        <v>1</v>
      </c>
      <c r="L59">
        <v>1</v>
      </c>
      <c r="M59" s="12">
        <v>206.16084539651325</v>
      </c>
      <c r="N59" s="12">
        <v>2247.4309317392185</v>
      </c>
      <c r="O59" s="12">
        <v>403479.93138463725</v>
      </c>
      <c r="P59" s="12">
        <v>320344.12835679582</v>
      </c>
      <c r="Q59" s="12">
        <v>8253.7923811300425</v>
      </c>
      <c r="R59" s="58">
        <v>3.5830890279542365E-4</v>
      </c>
      <c r="S59" s="58">
        <v>1.0727355995560526E-3</v>
      </c>
      <c r="T59" s="58">
        <v>1.8624286069034021E-3</v>
      </c>
      <c r="U59" s="58">
        <v>1.3789313188239741E-3</v>
      </c>
      <c r="V59" s="58">
        <v>1.3684494245937377E-3</v>
      </c>
      <c r="W59" s="58">
        <v>3.9840637450199205E-4</v>
      </c>
      <c r="X59" s="58">
        <v>5.3493781909565961E-3</v>
      </c>
      <c r="Y59" s="58">
        <v>3.2814010744537337E-3</v>
      </c>
      <c r="Z59" s="58">
        <v>1.1087360449061003E-2</v>
      </c>
      <c r="AA59" s="58">
        <v>1.4385114125116925E-2</v>
      </c>
      <c r="AB59" s="58">
        <v>2.6211684870110683E-3</v>
      </c>
      <c r="AC59" s="18">
        <v>3.9239711412521741E-3</v>
      </c>
      <c r="AD59" s="17">
        <v>52</v>
      </c>
      <c r="AE59">
        <v>1</v>
      </c>
      <c r="AF59" s="25">
        <v>0.51000311577692481</v>
      </c>
      <c r="AG59" t="str">
        <f>IF(AF59&lt;='CAV Tier 1 Analysis'!$A$5,"Tier 1", "Tier 2")</f>
        <v>Tier 2</v>
      </c>
      <c r="AH59" t="str">
        <f t="shared" si="2"/>
        <v>California - Tier 2</v>
      </c>
      <c r="AI59" t="str">
        <f t="shared" si="3"/>
        <v>Oakland, City Of - Tier 2</v>
      </c>
    </row>
    <row r="60" spans="1:35" x14ac:dyDescent="0.3">
      <c r="A60" s="17">
        <v>53</v>
      </c>
      <c r="B60">
        <v>9</v>
      </c>
      <c r="C60" t="s">
        <v>21</v>
      </c>
      <c r="D60" t="s">
        <v>1158</v>
      </c>
      <c r="E60" t="s">
        <v>1812</v>
      </c>
      <c r="F60" t="s">
        <v>101</v>
      </c>
      <c r="G60" s="59">
        <v>10.14752</v>
      </c>
      <c r="H60">
        <v>3397</v>
      </c>
      <c r="I60">
        <v>5</v>
      </c>
      <c r="J60" s="12">
        <v>10</v>
      </c>
      <c r="K60" s="12">
        <v>1</v>
      </c>
      <c r="L60">
        <v>1</v>
      </c>
      <c r="M60" s="12">
        <v>5.0454859906657017</v>
      </c>
      <c r="N60" s="12">
        <v>9904.1501013799534</v>
      </c>
      <c r="O60" s="12">
        <v>55383.120328192599</v>
      </c>
      <c r="P60" s="12">
        <v>54258.694290993975</v>
      </c>
      <c r="Q60" s="12">
        <v>21611.122931675782</v>
      </c>
      <c r="R60" s="58">
        <v>6.493448516869317E-5</v>
      </c>
      <c r="S60" s="58">
        <v>1.401570319881504E-2</v>
      </c>
      <c r="T60" s="58">
        <v>6.2080953563446739E-4</v>
      </c>
      <c r="U60" s="58">
        <v>9.8568625440384862E-4</v>
      </c>
      <c r="V60" s="58">
        <v>1.3684494245937377E-3</v>
      </c>
      <c r="W60" s="58">
        <v>3.9840637450199205E-4</v>
      </c>
      <c r="X60" s="58">
        <v>1.3091822877100319E-4</v>
      </c>
      <c r="Y60" s="58">
        <v>1.4460728614724933E-2</v>
      </c>
      <c r="Z60" s="58">
        <v>1.5218913509901758E-3</v>
      </c>
      <c r="AA60" s="58">
        <v>2.4364970060773098E-3</v>
      </c>
      <c r="AB60" s="58">
        <v>6.8630747881345718E-3</v>
      </c>
      <c r="AC60" s="18">
        <v>3.8970090238014334E-3</v>
      </c>
      <c r="AD60" s="17">
        <v>53</v>
      </c>
      <c r="AE60">
        <v>2</v>
      </c>
      <c r="AF60" s="25">
        <v>0.51390012480072622</v>
      </c>
      <c r="AG60" t="str">
        <f>IF(AF60&lt;='CAV Tier 1 Analysis'!$A$5,"Tier 1", "Tier 2")</f>
        <v>Tier 2</v>
      </c>
      <c r="AH60" t="str">
        <f t="shared" si="2"/>
        <v>California - Tier 2</v>
      </c>
      <c r="AI60" t="str">
        <f t="shared" si="3"/>
        <v>Woodland, City Of - Tier 2</v>
      </c>
    </row>
    <row r="61" spans="1:35" x14ac:dyDescent="0.3">
      <c r="A61" s="17">
        <v>54</v>
      </c>
      <c r="B61">
        <v>9</v>
      </c>
      <c r="C61" t="s">
        <v>21</v>
      </c>
      <c r="D61" t="s">
        <v>940</v>
      </c>
      <c r="E61" t="s">
        <v>1588</v>
      </c>
      <c r="F61" t="s">
        <v>150</v>
      </c>
      <c r="G61" s="59">
        <v>27.923249999999996</v>
      </c>
      <c r="H61">
        <v>1045</v>
      </c>
      <c r="I61">
        <v>92</v>
      </c>
      <c r="J61" s="12">
        <v>16</v>
      </c>
      <c r="K61" s="12">
        <v>1</v>
      </c>
      <c r="L61">
        <v>12</v>
      </c>
      <c r="M61" s="12">
        <v>304.53583948859824</v>
      </c>
      <c r="N61" s="12">
        <v>5077.2459359124578</v>
      </c>
      <c r="O61" s="12">
        <v>45932.373842678644</v>
      </c>
      <c r="P61" s="12">
        <v>34094.854581635285</v>
      </c>
      <c r="Q61" s="12">
        <v>1794.6890662825463</v>
      </c>
      <c r="R61" s="58">
        <v>1.7868226551775326E-4</v>
      </c>
      <c r="S61" s="58">
        <v>4.311571928984903E-3</v>
      </c>
      <c r="T61" s="58">
        <v>1.1422895455674199E-2</v>
      </c>
      <c r="U61" s="58">
        <v>1.5770980070461578E-3</v>
      </c>
      <c r="V61" s="58">
        <v>1.3684494245937377E-3</v>
      </c>
      <c r="W61" s="58">
        <v>4.7808764940239041E-3</v>
      </c>
      <c r="X61" s="58">
        <v>7.901972729068554E-3</v>
      </c>
      <c r="Y61" s="58">
        <v>7.4131222606587301E-3</v>
      </c>
      <c r="Z61" s="58">
        <v>1.2621911164878076E-3</v>
      </c>
      <c r="AA61" s="58">
        <v>1.5310359417289585E-3</v>
      </c>
      <c r="AB61" s="58">
        <v>5.6994193787547999E-4</v>
      </c>
      <c r="AC61" s="18">
        <v>3.847076141969108E-3</v>
      </c>
      <c r="AD61" s="17">
        <v>54</v>
      </c>
      <c r="AE61">
        <v>2</v>
      </c>
      <c r="AF61" s="25">
        <v>0.51774720094269533</v>
      </c>
      <c r="AG61" t="str">
        <f>IF(AF61&lt;='CAV Tier 1 Analysis'!$A$5,"Tier 1", "Tier 2")</f>
        <v>Tier 2</v>
      </c>
      <c r="AH61" t="str">
        <f t="shared" si="2"/>
        <v>California - Tier 2</v>
      </c>
      <c r="AI61" t="str">
        <f t="shared" si="3"/>
        <v>Novato, City Of - Tier 2</v>
      </c>
    </row>
    <row r="62" spans="1:35" x14ac:dyDescent="0.3">
      <c r="A62" s="17">
        <v>55</v>
      </c>
      <c r="B62">
        <v>9</v>
      </c>
      <c r="C62" t="s">
        <v>21</v>
      </c>
      <c r="D62" t="s">
        <v>1079</v>
      </c>
      <c r="E62" t="s">
        <v>1730</v>
      </c>
      <c r="F62" t="s">
        <v>118</v>
      </c>
      <c r="G62" s="59">
        <v>19.12018999999999</v>
      </c>
      <c r="H62">
        <v>1150</v>
      </c>
      <c r="I62">
        <v>63</v>
      </c>
      <c r="J62" s="12">
        <v>19</v>
      </c>
      <c r="K62" s="12">
        <v>1</v>
      </c>
      <c r="L62">
        <v>12</v>
      </c>
      <c r="M62" s="12">
        <v>292.7701450665503</v>
      </c>
      <c r="N62" s="12">
        <v>4794.6849435395607</v>
      </c>
      <c r="O62" s="12">
        <v>86246.986452468729</v>
      </c>
      <c r="P62" s="12">
        <v>84170.086079472923</v>
      </c>
      <c r="Q62" s="12">
        <v>1531.7238848171983</v>
      </c>
      <c r="R62" s="58">
        <v>1.2235104675601476E-4</v>
      </c>
      <c r="S62" s="58">
        <v>4.7447920749594634E-3</v>
      </c>
      <c r="T62" s="58">
        <v>7.8222001489942888E-3</v>
      </c>
      <c r="U62" s="58">
        <v>1.8728038833673124E-3</v>
      </c>
      <c r="V62" s="58">
        <v>1.3684494245937377E-3</v>
      </c>
      <c r="W62" s="58">
        <v>4.7808764940239041E-3</v>
      </c>
      <c r="X62" s="58">
        <v>7.5966812513308156E-3</v>
      </c>
      <c r="Y62" s="58">
        <v>7.0005641122071515E-3</v>
      </c>
      <c r="Z62" s="58">
        <v>2.3700098866434268E-3</v>
      </c>
      <c r="AA62" s="58">
        <v>3.7796737539249089E-3</v>
      </c>
      <c r="AB62" s="58">
        <v>4.8643171433097312E-4</v>
      </c>
      <c r="AC62" s="18">
        <v>3.8131667082847267E-3</v>
      </c>
      <c r="AD62" s="17">
        <v>55</v>
      </c>
      <c r="AE62">
        <v>2</v>
      </c>
      <c r="AF62" s="25">
        <v>0.52156036765098002</v>
      </c>
      <c r="AG62" t="str">
        <f>IF(AF62&lt;='CAV Tier 1 Analysis'!$A$5,"Tier 1", "Tier 2")</f>
        <v>Tier 2</v>
      </c>
      <c r="AH62" t="str">
        <f t="shared" si="2"/>
        <v>California - Tier 2</v>
      </c>
      <c r="AI62" t="str">
        <f t="shared" si="3"/>
        <v>Santa Barbara, City Of - Tier 2</v>
      </c>
    </row>
    <row r="63" spans="1:35" x14ac:dyDescent="0.3">
      <c r="A63" s="17">
        <v>56</v>
      </c>
      <c r="B63">
        <v>9</v>
      </c>
      <c r="C63" t="s">
        <v>21</v>
      </c>
      <c r="D63" t="s">
        <v>949</v>
      </c>
      <c r="E63" t="s">
        <v>1597</v>
      </c>
      <c r="F63" t="s">
        <v>121</v>
      </c>
      <c r="G63" s="59">
        <v>1931.4247299999997</v>
      </c>
      <c r="H63">
        <v>1840</v>
      </c>
      <c r="I63">
        <v>14</v>
      </c>
      <c r="J63" s="12">
        <v>9</v>
      </c>
      <c r="K63" s="12">
        <v>1.204724409448819</v>
      </c>
      <c r="L63">
        <v>8</v>
      </c>
      <c r="M63" s="12">
        <v>146.14613295854411</v>
      </c>
      <c r="N63" s="12">
        <v>1934.1864841001748</v>
      </c>
      <c r="O63" s="12">
        <v>124419.36694653856</v>
      </c>
      <c r="P63" s="12">
        <v>0</v>
      </c>
      <c r="Q63" s="12">
        <v>12813.182769035076</v>
      </c>
      <c r="R63" s="58">
        <v>1.2359282907018878E-2</v>
      </c>
      <c r="S63" s="58">
        <v>7.5916673199351407E-3</v>
      </c>
      <c r="T63" s="58">
        <v>1.7382666997765085E-3</v>
      </c>
      <c r="U63" s="58">
        <v>8.8711762896346376E-4</v>
      </c>
      <c r="V63" s="58">
        <v>1.6486044249042668E-3</v>
      </c>
      <c r="W63" s="58">
        <v>3.1872509960159364E-3</v>
      </c>
      <c r="X63" s="58">
        <v>3.7921407182699746E-3</v>
      </c>
      <c r="Y63" s="58">
        <v>2.8240430072787931E-3</v>
      </c>
      <c r="Z63" s="58">
        <v>3.4189615415226179E-3</v>
      </c>
      <c r="AA63" s="58">
        <v>0</v>
      </c>
      <c r="AB63" s="58">
        <v>4.0691005227235563E-3</v>
      </c>
      <c r="AC63" s="18">
        <v>3.7742214333099213E-3</v>
      </c>
      <c r="AD63" s="17">
        <v>56</v>
      </c>
      <c r="AE63">
        <v>2</v>
      </c>
      <c r="AF63" s="25">
        <v>0.52533458908428998</v>
      </c>
      <c r="AG63" t="str">
        <f>IF(AF63&lt;='CAV Tier 1 Analysis'!$A$5,"Tier 1", "Tier 2")</f>
        <v>Tier 2</v>
      </c>
      <c r="AH63" t="str">
        <f t="shared" si="2"/>
        <v>California - Tier 2</v>
      </c>
      <c r="AI63" t="str">
        <f t="shared" si="3"/>
        <v>Merced County * - Tier 2</v>
      </c>
    </row>
    <row r="64" spans="1:35" x14ac:dyDescent="0.3">
      <c r="A64" s="17">
        <v>57</v>
      </c>
      <c r="B64">
        <v>9</v>
      </c>
      <c r="C64" t="s">
        <v>21</v>
      </c>
      <c r="D64" t="s">
        <v>891</v>
      </c>
      <c r="E64" t="s">
        <v>1539</v>
      </c>
      <c r="F64" t="s">
        <v>152</v>
      </c>
      <c r="G64" s="59">
        <v>4713.3313199999993</v>
      </c>
      <c r="H64">
        <v>46</v>
      </c>
      <c r="I64">
        <v>0</v>
      </c>
      <c r="J64" s="12">
        <v>10.285714285714286</v>
      </c>
      <c r="K64" s="12">
        <v>4.2142857142857144</v>
      </c>
      <c r="L64">
        <v>0</v>
      </c>
      <c r="M64" s="12">
        <v>1.9997254553282695</v>
      </c>
      <c r="N64" s="12">
        <v>1.5358654930230784</v>
      </c>
      <c r="O64" s="12">
        <v>28252.068263172725</v>
      </c>
      <c r="P64" s="12">
        <v>6616.89743781992</v>
      </c>
      <c r="Q64" s="12">
        <v>7216.0580268793929</v>
      </c>
      <c r="R64" s="58">
        <v>3.0160841535042747E-2</v>
      </c>
      <c r="S64" s="58">
        <v>1.8979168299837853E-4</v>
      </c>
      <c r="T64" s="58">
        <v>0</v>
      </c>
      <c r="U64" s="58">
        <v>1.0138487188153871E-3</v>
      </c>
      <c r="V64" s="58">
        <v>5.7670368607878946E-3</v>
      </c>
      <c r="W64" s="58">
        <v>0</v>
      </c>
      <c r="X64" s="58">
        <v>5.1888066902614256E-5</v>
      </c>
      <c r="Y64" s="58">
        <v>2.2424674359724157E-6</v>
      </c>
      <c r="Z64" s="58">
        <v>7.763480656654034E-4</v>
      </c>
      <c r="AA64" s="58">
        <v>2.9713304028852836E-4</v>
      </c>
      <c r="AB64" s="58">
        <v>2.2916137245882493E-3</v>
      </c>
      <c r="AC64" s="18">
        <v>3.6864312875022893E-3</v>
      </c>
      <c r="AD64" s="17">
        <v>57</v>
      </c>
      <c r="AE64">
        <v>2</v>
      </c>
      <c r="AF64" s="25">
        <v>0.52902102037179222</v>
      </c>
      <c r="AG64" t="str">
        <f>IF(AF64&lt;='CAV Tier 1 Analysis'!$A$5,"Tier 1", "Tier 2")</f>
        <v>Tier 2</v>
      </c>
      <c r="AH64" t="str">
        <f t="shared" si="2"/>
        <v>California - Tier 2</v>
      </c>
      <c r="AI64" t="str">
        <f t="shared" si="3"/>
        <v>Lassen County* - Tier 2</v>
      </c>
    </row>
    <row r="65" spans="1:35" x14ac:dyDescent="0.3">
      <c r="A65" s="17">
        <v>58</v>
      </c>
      <c r="B65">
        <v>9</v>
      </c>
      <c r="C65" t="s">
        <v>21</v>
      </c>
      <c r="D65" t="s">
        <v>1073</v>
      </c>
      <c r="E65" t="s">
        <v>1724</v>
      </c>
      <c r="F65" t="s">
        <v>104</v>
      </c>
      <c r="G65" s="59">
        <v>12.315280000000003</v>
      </c>
      <c r="H65">
        <v>3773</v>
      </c>
      <c r="I65">
        <v>5</v>
      </c>
      <c r="J65" s="12">
        <v>12</v>
      </c>
      <c r="K65" s="12">
        <v>1</v>
      </c>
      <c r="L65">
        <v>0</v>
      </c>
      <c r="M65" s="12">
        <v>51.441958282718701</v>
      </c>
      <c r="N65" s="12">
        <v>8597.1813154434712</v>
      </c>
      <c r="O65" s="12">
        <v>92519.08731192784</v>
      </c>
      <c r="P65" s="12">
        <v>76626.397749171752</v>
      </c>
      <c r="Q65" s="12">
        <v>4079.5905431365827</v>
      </c>
      <c r="R65" s="58">
        <v>7.8806089222618325E-5</v>
      </c>
      <c r="S65" s="58">
        <v>1.5567043912019176E-2</v>
      </c>
      <c r="T65" s="58">
        <v>6.2080953563446739E-4</v>
      </c>
      <c r="U65" s="58">
        <v>1.1828235052846183E-3</v>
      </c>
      <c r="V65" s="58">
        <v>1.3684494245937377E-3</v>
      </c>
      <c r="W65" s="58">
        <v>0</v>
      </c>
      <c r="X65" s="58">
        <v>1.3347951169312025E-3</v>
      </c>
      <c r="Y65" s="58">
        <v>1.2552465843272118E-2</v>
      </c>
      <c r="Z65" s="58">
        <v>2.5423630511813553E-3</v>
      </c>
      <c r="AA65" s="58">
        <v>3.4409229920104273E-3</v>
      </c>
      <c r="AB65" s="58">
        <v>1.295561322335314E-3</v>
      </c>
      <c r="AC65" s="18">
        <v>3.6349127993168208E-3</v>
      </c>
      <c r="AD65" s="17">
        <v>58</v>
      </c>
      <c r="AE65">
        <v>2</v>
      </c>
      <c r="AF65" s="25">
        <v>0.53265593317110904</v>
      </c>
      <c r="AG65" t="str">
        <f>IF(AF65&lt;='CAV Tier 1 Analysis'!$A$5,"Tier 1", "Tier 2")</f>
        <v>Tier 2</v>
      </c>
      <c r="AH65" t="str">
        <f t="shared" si="2"/>
        <v>California - Tier 2</v>
      </c>
      <c r="AI65" t="str">
        <f t="shared" si="3"/>
        <v>San Mateo, City Of - Tier 2</v>
      </c>
    </row>
    <row r="66" spans="1:35" x14ac:dyDescent="0.3">
      <c r="A66" s="17">
        <v>59</v>
      </c>
      <c r="B66">
        <v>9</v>
      </c>
      <c r="C66" t="s">
        <v>21</v>
      </c>
      <c r="D66" t="s">
        <v>1095</v>
      </c>
      <c r="E66" t="s">
        <v>1747</v>
      </c>
      <c r="F66" t="s">
        <v>93</v>
      </c>
      <c r="G66" s="59">
        <v>21.887199999999996</v>
      </c>
      <c r="H66">
        <v>708</v>
      </c>
      <c r="I66">
        <v>1</v>
      </c>
      <c r="J66" s="12">
        <v>12</v>
      </c>
      <c r="K66" s="12">
        <v>1</v>
      </c>
      <c r="L66">
        <v>0</v>
      </c>
      <c r="M66" s="12">
        <v>9.0709510581527066</v>
      </c>
      <c r="N66" s="12">
        <v>13696.5800715817</v>
      </c>
      <c r="O66" s="12">
        <v>134464.34332626843</v>
      </c>
      <c r="P66" s="12">
        <v>112643.14176673198</v>
      </c>
      <c r="Q66" s="12">
        <v>15754.608841755573</v>
      </c>
      <c r="R66" s="58">
        <v>1.4005728136374414E-4</v>
      </c>
      <c r="S66" s="58">
        <v>2.9211415557141738E-3</v>
      </c>
      <c r="T66" s="58">
        <v>1.2416190712689348E-4</v>
      </c>
      <c r="U66" s="58">
        <v>1.1828235052846183E-3</v>
      </c>
      <c r="V66" s="58">
        <v>1.3684494245937377E-3</v>
      </c>
      <c r="W66" s="58">
        <v>0</v>
      </c>
      <c r="X66" s="58">
        <v>2.3536936739073649E-4</v>
      </c>
      <c r="Y66" s="58">
        <v>1.9997932718870702E-2</v>
      </c>
      <c r="Z66" s="58">
        <v>3.694990818721532E-3</v>
      </c>
      <c r="AA66" s="58">
        <v>5.0582617450737159E-3</v>
      </c>
      <c r="AB66" s="58">
        <v>5.0032133490062192E-3</v>
      </c>
      <c r="AC66" s="18">
        <v>3.6114910611950977E-3</v>
      </c>
      <c r="AD66" s="17">
        <v>59</v>
      </c>
      <c r="AE66">
        <v>2</v>
      </c>
      <c r="AF66" s="25">
        <v>0.53626742423230411</v>
      </c>
      <c r="AG66" t="str">
        <f>IF(AF66&lt;='CAV Tier 1 Analysis'!$A$5,"Tier 1", "Tier 2")</f>
        <v>Tier 2</v>
      </c>
      <c r="AH66" t="str">
        <f t="shared" si="2"/>
        <v>California - Tier 2</v>
      </c>
      <c r="AI66" t="str">
        <f t="shared" si="3"/>
        <v>Sunnyvale, City Of - Tier 2</v>
      </c>
    </row>
    <row r="67" spans="1:35" x14ac:dyDescent="0.3">
      <c r="A67" s="17">
        <v>60</v>
      </c>
      <c r="B67">
        <v>9</v>
      </c>
      <c r="C67" t="s">
        <v>21</v>
      </c>
      <c r="D67" t="s">
        <v>1101</v>
      </c>
      <c r="E67" t="s">
        <v>1753</v>
      </c>
      <c r="F67" t="s">
        <v>156</v>
      </c>
      <c r="G67" s="59">
        <v>3769.4387500000007</v>
      </c>
      <c r="H67">
        <v>518</v>
      </c>
      <c r="I67">
        <v>11</v>
      </c>
      <c r="J67" s="12">
        <v>17.79</v>
      </c>
      <c r="K67" s="12">
        <v>2.46</v>
      </c>
      <c r="L67">
        <v>4</v>
      </c>
      <c r="M67" s="12">
        <v>80.870312584333647</v>
      </c>
      <c r="N67" s="12">
        <v>56.667733265404856</v>
      </c>
      <c r="O67" s="12">
        <v>79690.59872921904</v>
      </c>
      <c r="P67" s="12">
        <v>0</v>
      </c>
      <c r="Q67" s="12">
        <v>1776.6878614189191</v>
      </c>
      <c r="R67" s="58">
        <v>2.4120826034949663E-2</v>
      </c>
      <c r="S67" s="58">
        <v>2.1372193868078276E-3</v>
      </c>
      <c r="T67" s="58">
        <v>1.3657809783958281E-3</v>
      </c>
      <c r="U67" s="58">
        <v>1.7535358465844465E-3</v>
      </c>
      <c r="V67" s="58">
        <v>3.3663855845005946E-3</v>
      </c>
      <c r="W67" s="58">
        <v>1.5936254980079682E-3</v>
      </c>
      <c r="X67" s="58">
        <v>2.0983901458224898E-3</v>
      </c>
      <c r="Y67" s="58">
        <v>8.2738720998227233E-5</v>
      </c>
      <c r="Z67" s="58">
        <v>2.189844707964021E-3</v>
      </c>
      <c r="AA67" s="58">
        <v>0</v>
      </c>
      <c r="AB67" s="58">
        <v>5.6422526985937585E-4</v>
      </c>
      <c r="AC67" s="18">
        <v>3.5702338339900401E-3</v>
      </c>
      <c r="AD67" s="17">
        <v>60</v>
      </c>
      <c r="AE67">
        <v>2</v>
      </c>
      <c r="AF67" s="25">
        <v>0.53983765806629413</v>
      </c>
      <c r="AG67" t="str">
        <f>IF(AF67&lt;='CAV Tier 1 Analysis'!$A$5,"Tier 1", "Tier 2")</f>
        <v>Tier 2</v>
      </c>
      <c r="AH67" t="str">
        <f t="shared" si="2"/>
        <v>California - Tier 2</v>
      </c>
      <c r="AI67" t="str">
        <f t="shared" si="3"/>
        <v>Shasta County * - Tier 2</v>
      </c>
    </row>
    <row r="68" spans="1:35" x14ac:dyDescent="0.3">
      <c r="A68" s="17">
        <v>61</v>
      </c>
      <c r="B68">
        <v>9</v>
      </c>
      <c r="C68" t="s">
        <v>21</v>
      </c>
      <c r="D68" t="s">
        <v>944</v>
      </c>
      <c r="E68" t="s">
        <v>1592</v>
      </c>
      <c r="F68" t="s">
        <v>170</v>
      </c>
      <c r="G68" s="59">
        <v>3497.1492399999997</v>
      </c>
      <c r="H68">
        <v>424</v>
      </c>
      <c r="I68">
        <v>5</v>
      </c>
      <c r="J68" s="12">
        <v>15.615384615384615</v>
      </c>
      <c r="K68" s="12">
        <v>1.9871794871794872</v>
      </c>
      <c r="L68">
        <v>12</v>
      </c>
      <c r="M68" s="12">
        <v>107.57396080700279</v>
      </c>
      <c r="N68" s="12">
        <v>115.0888290174003</v>
      </c>
      <c r="O68" s="12">
        <v>60305.908266687627</v>
      </c>
      <c r="P68" s="12">
        <v>0</v>
      </c>
      <c r="Q68" s="12">
        <v>0</v>
      </c>
      <c r="R68" s="58">
        <v>2.2378431918092953E-2</v>
      </c>
      <c r="S68" s="58">
        <v>1.7493842085067933E-3</v>
      </c>
      <c r="T68" s="58">
        <v>6.2080953563446739E-4</v>
      </c>
      <c r="U68" s="58">
        <v>1.5391869972613942E-3</v>
      </c>
      <c r="V68" s="58">
        <v>2.7193546257952483E-3</v>
      </c>
      <c r="W68" s="58">
        <v>4.7808764940239041E-3</v>
      </c>
      <c r="X68" s="58">
        <v>2.7912856039614053E-3</v>
      </c>
      <c r="Y68" s="58">
        <v>1.6803746974464995E-4</v>
      </c>
      <c r="Z68" s="58">
        <v>1.6571662929211848E-3</v>
      </c>
      <c r="AA68" s="58">
        <v>0</v>
      </c>
      <c r="AB68" s="58">
        <v>0</v>
      </c>
      <c r="AC68" s="18">
        <v>3.4913211950856364E-3</v>
      </c>
      <c r="AD68" s="17">
        <v>61</v>
      </c>
      <c r="AE68">
        <v>2</v>
      </c>
      <c r="AF68" s="25">
        <v>0.5433289792613798</v>
      </c>
      <c r="AG68" t="str">
        <f>IF(AF68&lt;='CAV Tier 1 Analysis'!$A$5,"Tier 1", "Tier 2")</f>
        <v>Tier 2</v>
      </c>
      <c r="AH68" t="str">
        <f t="shared" si="2"/>
        <v>California - Tier 2</v>
      </c>
      <c r="AI68" t="str">
        <f t="shared" si="3"/>
        <v>Mendocino County * - Tier 2</v>
      </c>
    </row>
    <row r="69" spans="1:35" x14ac:dyDescent="0.3">
      <c r="A69" s="17">
        <v>62</v>
      </c>
      <c r="B69">
        <v>9</v>
      </c>
      <c r="C69" t="s">
        <v>21</v>
      </c>
      <c r="D69" t="s">
        <v>1125</v>
      </c>
      <c r="E69" t="s">
        <v>1778</v>
      </c>
      <c r="F69" t="s">
        <v>130</v>
      </c>
      <c r="G69" s="59">
        <v>1442.942600000001</v>
      </c>
      <c r="H69">
        <v>579</v>
      </c>
      <c r="I69">
        <v>8</v>
      </c>
      <c r="J69" s="12">
        <v>9.64</v>
      </c>
      <c r="K69" s="12">
        <v>1.0622222222222222</v>
      </c>
      <c r="L69">
        <v>19</v>
      </c>
      <c r="M69" s="12">
        <v>91.87261405270047</v>
      </c>
      <c r="N69" s="12">
        <v>751.57400834169709</v>
      </c>
      <c r="O69" s="12">
        <v>184960.62907637499</v>
      </c>
      <c r="P69" s="12">
        <v>0</v>
      </c>
      <c r="Q69" s="12">
        <v>19618.570556253282</v>
      </c>
      <c r="R69" s="58">
        <v>9.2334614624041775E-3</v>
      </c>
      <c r="S69" s="58">
        <v>2.388899662088286E-3</v>
      </c>
      <c r="T69" s="58">
        <v>9.9329525701514782E-4</v>
      </c>
      <c r="U69" s="58">
        <v>9.5020154924531006E-4</v>
      </c>
      <c r="V69" s="58">
        <v>1.4535973887906813E-3</v>
      </c>
      <c r="W69" s="58">
        <v>7.569721115537849E-3</v>
      </c>
      <c r="X69" s="58">
        <v>2.3838734121139783E-3</v>
      </c>
      <c r="Y69" s="58">
        <v>1.0973488544964605E-3</v>
      </c>
      <c r="Z69" s="58">
        <v>5.0825952022379196E-3</v>
      </c>
      <c r="AA69" s="58">
        <v>0</v>
      </c>
      <c r="AB69" s="58">
        <v>6.2302971201238051E-3</v>
      </c>
      <c r="AC69" s="18">
        <v>3.3984810021866919E-3</v>
      </c>
      <c r="AD69" s="17">
        <v>62</v>
      </c>
      <c r="AE69">
        <v>2</v>
      </c>
      <c r="AF69" s="25">
        <v>0.54672746026356644</v>
      </c>
      <c r="AG69" t="str">
        <f>IF(AF69&lt;='CAV Tier 1 Analysis'!$A$5,"Tier 1", "Tier 2")</f>
        <v>Tier 2</v>
      </c>
      <c r="AH69" t="str">
        <f t="shared" si="2"/>
        <v>California - Tier 2</v>
      </c>
      <c r="AI69" t="str">
        <f t="shared" si="3"/>
        <v>Stanislaus County * - Tier 2</v>
      </c>
    </row>
    <row r="70" spans="1:35" x14ac:dyDescent="0.3">
      <c r="A70" s="17">
        <v>63</v>
      </c>
      <c r="B70">
        <v>9</v>
      </c>
      <c r="C70" t="s">
        <v>21</v>
      </c>
      <c r="D70" t="s">
        <v>1184</v>
      </c>
      <c r="E70" t="s">
        <v>1840</v>
      </c>
      <c r="F70" t="s">
        <v>169</v>
      </c>
      <c r="G70" s="59">
        <v>736.86148999999978</v>
      </c>
      <c r="H70">
        <v>353</v>
      </c>
      <c r="I70">
        <v>28</v>
      </c>
      <c r="J70" s="12">
        <v>14.323232323232324</v>
      </c>
      <c r="K70" s="12">
        <v>1.0404040404040404</v>
      </c>
      <c r="L70">
        <v>18</v>
      </c>
      <c r="M70" s="12">
        <v>92.085105899617616</v>
      </c>
      <c r="N70" s="12">
        <v>6113.4425821092018</v>
      </c>
      <c r="O70" s="12">
        <v>74021.626445622867</v>
      </c>
      <c r="P70" s="12">
        <v>0</v>
      </c>
      <c r="Q70" s="12">
        <v>10338.023334314887</v>
      </c>
      <c r="R70" s="58">
        <v>4.7152133224458923E-3</v>
      </c>
      <c r="S70" s="58">
        <v>1.4564448717049481E-3</v>
      </c>
      <c r="T70" s="58">
        <v>3.4765333995530169E-3</v>
      </c>
      <c r="U70" s="58">
        <v>1.4118213219643002E-3</v>
      </c>
      <c r="V70" s="58">
        <v>1.4237403104359089E-3</v>
      </c>
      <c r="W70" s="58">
        <v>7.1713147410358566E-3</v>
      </c>
      <c r="X70" s="58">
        <v>2.3893870645704789E-3</v>
      </c>
      <c r="Y70" s="58">
        <v>8.9260394053667352E-3</v>
      </c>
      <c r="Z70" s="58">
        <v>2.0340651159821621E-3</v>
      </c>
      <c r="AA70" s="58">
        <v>0</v>
      </c>
      <c r="AB70" s="58">
        <v>3.2830606502584781E-3</v>
      </c>
      <c r="AC70" s="18">
        <v>3.2988745639379799E-3</v>
      </c>
      <c r="AD70" s="17">
        <v>63</v>
      </c>
      <c r="AE70">
        <v>2</v>
      </c>
      <c r="AF70" s="25">
        <v>0.5500263348275044</v>
      </c>
      <c r="AG70" t="str">
        <f>IF(AF70&lt;='CAV Tier 1 Analysis'!$A$5,"Tier 1", "Tier 2")</f>
        <v>Tier 2</v>
      </c>
      <c r="AH70" t="str">
        <f t="shared" si="2"/>
        <v>California - Tier 2</v>
      </c>
      <c r="AI70" t="str">
        <f t="shared" si="3"/>
        <v>Solano County * - Tier 2</v>
      </c>
    </row>
    <row r="71" spans="1:35" x14ac:dyDescent="0.3">
      <c r="A71" s="17">
        <v>64</v>
      </c>
      <c r="B71">
        <v>9</v>
      </c>
      <c r="C71" t="s">
        <v>21</v>
      </c>
      <c r="D71" t="s">
        <v>1287</v>
      </c>
      <c r="E71" t="s">
        <v>1945</v>
      </c>
      <c r="F71" t="s">
        <v>113</v>
      </c>
      <c r="G71" s="59">
        <v>43.865309999999994</v>
      </c>
      <c r="H71">
        <v>373</v>
      </c>
      <c r="I71">
        <v>2</v>
      </c>
      <c r="J71" s="12">
        <v>14</v>
      </c>
      <c r="K71" s="12">
        <v>1</v>
      </c>
      <c r="L71">
        <v>2</v>
      </c>
      <c r="M71" s="12">
        <v>16.042358756839967</v>
      </c>
      <c r="N71" s="12">
        <v>15480.629625337897</v>
      </c>
      <c r="O71" s="12">
        <v>138689.33317094317</v>
      </c>
      <c r="P71" s="12">
        <v>73511.226924450777</v>
      </c>
      <c r="Q71" s="12">
        <v>814.53802071994869</v>
      </c>
      <c r="R71" s="58">
        <v>2.8069630033891317E-4</v>
      </c>
      <c r="S71" s="58">
        <v>1.5389629947477215E-3</v>
      </c>
      <c r="T71" s="58">
        <v>2.4832381425378696E-4</v>
      </c>
      <c r="U71" s="58">
        <v>1.3799607561653881E-3</v>
      </c>
      <c r="V71" s="58">
        <v>1.3684494245937377E-3</v>
      </c>
      <c r="W71" s="58">
        <v>7.9681274900398409E-4</v>
      </c>
      <c r="X71" s="58">
        <v>4.1626063329478706E-4</v>
      </c>
      <c r="Y71" s="58">
        <v>2.2602765659406904E-2</v>
      </c>
      <c r="Z71" s="58">
        <v>3.8110907326398642E-3</v>
      </c>
      <c r="AA71" s="58">
        <v>3.3010356525336303E-3</v>
      </c>
      <c r="AB71" s="58">
        <v>2.5867398800394657E-4</v>
      </c>
      <c r="AC71" s="18">
        <v>3.2730029731802418E-3</v>
      </c>
      <c r="AD71" s="17">
        <v>64</v>
      </c>
      <c r="AE71">
        <v>2</v>
      </c>
      <c r="AF71" s="25">
        <v>0.55329933780068463</v>
      </c>
      <c r="AG71" t="str">
        <f>IF(AF71&lt;='CAV Tier 1 Analysis'!$A$5,"Tier 1", "Tier 2")</f>
        <v>Tier 2</v>
      </c>
      <c r="AH71" t="str">
        <f t="shared" si="2"/>
        <v>California - Tier 2</v>
      </c>
      <c r="AI71" t="str">
        <f t="shared" si="3"/>
        <v>Hayward, City Of - Tier 2</v>
      </c>
    </row>
    <row r="72" spans="1:35" x14ac:dyDescent="0.3">
      <c r="A72" s="17">
        <v>65</v>
      </c>
      <c r="B72">
        <v>9</v>
      </c>
      <c r="C72" t="s">
        <v>21</v>
      </c>
      <c r="D72" t="s">
        <v>1134</v>
      </c>
      <c r="E72" t="s">
        <v>1787</v>
      </c>
      <c r="F72" t="s">
        <v>157</v>
      </c>
      <c r="G72" s="59">
        <v>597.06720000000007</v>
      </c>
      <c r="H72">
        <v>3778</v>
      </c>
      <c r="I72">
        <v>19</v>
      </c>
      <c r="J72" s="12">
        <v>11.396825396825397</v>
      </c>
      <c r="K72" s="12">
        <v>1.8571428571428572</v>
      </c>
      <c r="L72">
        <v>9</v>
      </c>
      <c r="M72" s="12">
        <v>102.39884153743499</v>
      </c>
      <c r="N72" s="12">
        <v>300.28262885664054</v>
      </c>
      <c r="O72" s="12">
        <v>56161.756809938517</v>
      </c>
      <c r="P72" s="12">
        <v>4901.5856122163168</v>
      </c>
      <c r="Q72" s="12">
        <v>6490.1575910231113</v>
      </c>
      <c r="R72" s="58">
        <v>3.820662708042277E-3</v>
      </c>
      <c r="S72" s="58">
        <v>1.558767344277987E-2</v>
      </c>
      <c r="T72" s="58">
        <v>2.3590762354109758E-3</v>
      </c>
      <c r="U72" s="58">
        <v>1.1233694137491482E-3</v>
      </c>
      <c r="V72" s="58">
        <v>2.5414060742455129E-3</v>
      </c>
      <c r="W72" s="58">
        <v>3.5856573705179283E-3</v>
      </c>
      <c r="X72" s="58">
        <v>2.6570037033270696E-3</v>
      </c>
      <c r="Y72" s="58">
        <v>4.3843293560413951E-4</v>
      </c>
      <c r="Z72" s="58">
        <v>1.5432877641953615E-3</v>
      </c>
      <c r="AA72" s="58">
        <v>2.2010663590883646E-4</v>
      </c>
      <c r="AB72" s="58">
        <v>2.0610884994173226E-3</v>
      </c>
      <c r="AC72" s="18">
        <v>3.2670695257453132E-3</v>
      </c>
      <c r="AD72" s="17">
        <v>65</v>
      </c>
      <c r="AE72">
        <v>2</v>
      </c>
      <c r="AF72" s="25">
        <v>0.55656640732642992</v>
      </c>
      <c r="AG72" t="str">
        <f>IF(AF72&lt;='CAV Tier 1 Analysis'!$A$5,"Tier 1", "Tier 2")</f>
        <v>Tier 2</v>
      </c>
      <c r="AH72" t="str">
        <f t="shared" ref="AH72:AH135" si="4">C72&amp;" - "&amp;AG72</f>
        <v>California - Tier 2</v>
      </c>
      <c r="AI72" t="str">
        <f t="shared" ref="AI72:AI135" si="5">D72&amp;" - "&amp;AG72</f>
        <v>Sutter County* - Tier 2</v>
      </c>
    </row>
    <row r="73" spans="1:35" x14ac:dyDescent="0.3">
      <c r="A73" s="17">
        <v>66</v>
      </c>
      <c r="B73">
        <v>9</v>
      </c>
      <c r="C73" t="s">
        <v>21</v>
      </c>
      <c r="D73" t="s">
        <v>1326</v>
      </c>
      <c r="E73" t="s">
        <v>1985</v>
      </c>
      <c r="F73" t="s">
        <v>79</v>
      </c>
      <c r="G73" s="59">
        <v>51.604030000000002</v>
      </c>
      <c r="H73">
        <v>129</v>
      </c>
      <c r="I73">
        <v>2</v>
      </c>
      <c r="J73" s="12">
        <v>34</v>
      </c>
      <c r="K73" s="12">
        <v>1</v>
      </c>
      <c r="L73">
        <v>0</v>
      </c>
      <c r="M73" s="12">
        <v>9.9705914441178365</v>
      </c>
      <c r="N73" s="12">
        <v>144.55666948975872</v>
      </c>
      <c r="O73" s="12">
        <v>170778.81639983237</v>
      </c>
      <c r="P73" s="12">
        <v>166092.81331091971</v>
      </c>
      <c r="Q73" s="12">
        <v>53274.771269284654</v>
      </c>
      <c r="R73" s="58">
        <v>3.3021675450551442E-4</v>
      </c>
      <c r="S73" s="58">
        <v>5.3224189362588762E-4</v>
      </c>
      <c r="T73" s="58">
        <v>2.4832381425378696E-4</v>
      </c>
      <c r="U73" s="58">
        <v>3.3513332649730853E-3</v>
      </c>
      <c r="V73" s="58">
        <v>1.3684494245937377E-3</v>
      </c>
      <c r="W73" s="58">
        <v>0</v>
      </c>
      <c r="X73" s="58">
        <v>2.5871287207577805E-4</v>
      </c>
      <c r="Y73" s="58">
        <v>2.1106250870012885E-4</v>
      </c>
      <c r="Z73" s="58">
        <v>4.6928884120481622E-3</v>
      </c>
      <c r="AA73" s="58">
        <v>7.4584294305472115E-3</v>
      </c>
      <c r="AB73" s="58">
        <v>1.6918544246766348E-2</v>
      </c>
      <c r="AC73" s="18">
        <v>3.2154729656445127E-3</v>
      </c>
      <c r="AD73" s="17">
        <v>66</v>
      </c>
      <c r="AE73">
        <v>2</v>
      </c>
      <c r="AF73" s="25">
        <v>0.55978188029207443</v>
      </c>
      <c r="AG73" t="str">
        <f>IF(AF73&lt;='CAV Tier 1 Analysis'!$A$5,"Tier 1", "Tier 2")</f>
        <v>Tier 2</v>
      </c>
      <c r="AH73" t="str">
        <f t="shared" si="4"/>
        <v>California - Tier 2</v>
      </c>
      <c r="AI73" t="str">
        <f t="shared" si="5"/>
        <v>Moreno Valley, City Of - Tier 2</v>
      </c>
    </row>
    <row r="74" spans="1:35" x14ac:dyDescent="0.3">
      <c r="A74" s="17">
        <v>67</v>
      </c>
      <c r="B74">
        <v>9</v>
      </c>
      <c r="C74" t="s">
        <v>21</v>
      </c>
      <c r="D74" t="s">
        <v>952</v>
      </c>
      <c r="E74" t="s">
        <v>1600</v>
      </c>
      <c r="F74" t="s">
        <v>194</v>
      </c>
      <c r="G74" s="59">
        <v>4200.86607</v>
      </c>
      <c r="H74">
        <v>22</v>
      </c>
      <c r="I74">
        <v>0</v>
      </c>
      <c r="J74" s="12">
        <v>9.4444444444444446</v>
      </c>
      <c r="K74" s="12">
        <v>5.2222222222222223</v>
      </c>
      <c r="L74">
        <v>0</v>
      </c>
      <c r="M74" s="12">
        <v>0</v>
      </c>
      <c r="N74" s="12">
        <v>0.53703618929580899</v>
      </c>
      <c r="O74" s="12">
        <v>7403.0174345236319</v>
      </c>
      <c r="P74" s="12">
        <v>0</v>
      </c>
      <c r="Q74" s="12">
        <v>0</v>
      </c>
      <c r="R74" s="58">
        <v>2.688155091274335E-2</v>
      </c>
      <c r="S74" s="58">
        <v>9.0769935347050597E-5</v>
      </c>
      <c r="T74" s="58">
        <v>0</v>
      </c>
      <c r="U74" s="58">
        <v>9.3092590693696811E-4</v>
      </c>
      <c r="V74" s="58">
        <v>7.1463469951006308E-3</v>
      </c>
      <c r="W74" s="58">
        <v>0</v>
      </c>
      <c r="X74" s="58">
        <v>0</v>
      </c>
      <c r="Y74" s="58">
        <v>7.8410913709907389E-7</v>
      </c>
      <c r="Z74" s="58">
        <v>2.0343000065844565E-4</v>
      </c>
      <c r="AA74" s="58">
        <v>0</v>
      </c>
      <c r="AB74" s="58">
        <v>0</v>
      </c>
      <c r="AC74" s="18">
        <v>3.2048916236294129E-3</v>
      </c>
      <c r="AD74" s="17">
        <v>67</v>
      </c>
      <c r="AE74">
        <v>2</v>
      </c>
      <c r="AF74" s="25">
        <v>0.56298677191570379</v>
      </c>
      <c r="AG74" t="str">
        <f>IF(AF74&lt;='CAV Tier 1 Analysis'!$A$5,"Tier 1", "Tier 2")</f>
        <v>Tier 2</v>
      </c>
      <c r="AH74" t="str">
        <f t="shared" si="4"/>
        <v>California - Tier 2</v>
      </c>
      <c r="AI74" t="str">
        <f t="shared" si="5"/>
        <v>Modoc County * - Tier 2</v>
      </c>
    </row>
    <row r="75" spans="1:35" x14ac:dyDescent="0.3">
      <c r="A75" s="17">
        <v>68</v>
      </c>
      <c r="B75">
        <v>9</v>
      </c>
      <c r="C75" t="s">
        <v>21</v>
      </c>
      <c r="D75" t="s">
        <v>954</v>
      </c>
      <c r="E75" t="s">
        <v>1602</v>
      </c>
      <c r="F75" t="s">
        <v>227</v>
      </c>
      <c r="G75" s="59">
        <v>3102.4103600000008</v>
      </c>
      <c r="H75">
        <v>72</v>
      </c>
      <c r="I75">
        <v>2</v>
      </c>
      <c r="J75" s="12">
        <v>6.333333333333333</v>
      </c>
      <c r="K75" s="12">
        <v>7.166666666666667</v>
      </c>
      <c r="L75">
        <v>7</v>
      </c>
      <c r="M75" s="12">
        <v>37.993827102872352</v>
      </c>
      <c r="N75" s="12">
        <v>0.94468580729905194</v>
      </c>
      <c r="O75" s="12">
        <v>7068.5181845931666</v>
      </c>
      <c r="P75" s="12">
        <v>0</v>
      </c>
      <c r="Q75" s="12">
        <v>0</v>
      </c>
      <c r="R75" s="58">
        <v>1.9852478192565286E-2</v>
      </c>
      <c r="S75" s="58">
        <v>2.9706524295398376E-4</v>
      </c>
      <c r="T75" s="58">
        <v>2.4832381425378696E-4</v>
      </c>
      <c r="U75" s="58">
        <v>6.2426796112243735E-4</v>
      </c>
      <c r="V75" s="58">
        <v>9.8072208762551207E-3</v>
      </c>
      <c r="W75" s="58">
        <v>2.7888446215139444E-3</v>
      </c>
      <c r="X75" s="58">
        <v>9.8584845101978044E-4</v>
      </c>
      <c r="Y75" s="58">
        <v>1.3793051342820972E-6</v>
      </c>
      <c r="Z75" s="58">
        <v>1.9423818350612217E-4</v>
      </c>
      <c r="AA75" s="58">
        <v>0</v>
      </c>
      <c r="AB75" s="58">
        <v>0</v>
      </c>
      <c r="AC75" s="18">
        <v>3.1636060589386129E-3</v>
      </c>
      <c r="AD75" s="17">
        <v>68</v>
      </c>
      <c r="AE75">
        <v>2</v>
      </c>
      <c r="AF75" s="25">
        <v>0.5661503779746424</v>
      </c>
      <c r="AG75" t="str">
        <f>IF(AF75&lt;='CAV Tier 1 Analysis'!$A$5,"Tier 1", "Tier 2")</f>
        <v>Tier 2</v>
      </c>
      <c r="AH75" t="str">
        <f t="shared" si="4"/>
        <v>California - Tier 2</v>
      </c>
      <c r="AI75" t="str">
        <f t="shared" si="5"/>
        <v>Mono County * - Tier 2</v>
      </c>
    </row>
    <row r="76" spans="1:35" x14ac:dyDescent="0.3">
      <c r="A76" s="17">
        <v>69</v>
      </c>
      <c r="B76">
        <v>9</v>
      </c>
      <c r="C76" t="s">
        <v>21</v>
      </c>
      <c r="D76" t="s">
        <v>971</v>
      </c>
      <c r="E76" t="s">
        <v>1620</v>
      </c>
      <c r="F76" t="s">
        <v>114</v>
      </c>
      <c r="G76" s="59">
        <v>309.60430000000002</v>
      </c>
      <c r="H76">
        <v>583</v>
      </c>
      <c r="I76">
        <v>11</v>
      </c>
      <c r="J76" s="12">
        <v>22.3125</v>
      </c>
      <c r="K76" s="12">
        <v>1</v>
      </c>
      <c r="L76">
        <v>5</v>
      </c>
      <c r="M76" s="12">
        <v>179.58218635852262</v>
      </c>
      <c r="N76" s="12">
        <v>630.44783492437352</v>
      </c>
      <c r="O76" s="12">
        <v>215234.78360992891</v>
      </c>
      <c r="P76" s="12">
        <v>0</v>
      </c>
      <c r="Q76" s="12">
        <v>37157.916172767174</v>
      </c>
      <c r="R76" s="58">
        <v>1.9811733139243515E-3</v>
      </c>
      <c r="S76" s="58">
        <v>2.4054032866968407E-3</v>
      </c>
      <c r="T76" s="58">
        <v>1.3657809783958281E-3</v>
      </c>
      <c r="U76" s="58">
        <v>2.1993124551385871E-3</v>
      </c>
      <c r="V76" s="58">
        <v>1.3684494245937377E-3</v>
      </c>
      <c r="W76" s="58">
        <v>1.9920318725099601E-3</v>
      </c>
      <c r="X76" s="58">
        <v>4.6597259016033865E-3</v>
      </c>
      <c r="Y76" s="58">
        <v>9.2049645383625864E-4</v>
      </c>
      <c r="Z76" s="58">
        <v>5.9145088551727457E-3</v>
      </c>
      <c r="AA76" s="58">
        <v>0</v>
      </c>
      <c r="AB76" s="58">
        <v>1.1800291843750182E-2</v>
      </c>
      <c r="AC76" s="18">
        <v>3.1461067623292623E-3</v>
      </c>
      <c r="AD76" s="17">
        <v>69</v>
      </c>
      <c r="AE76">
        <v>2</v>
      </c>
      <c r="AF76" s="25">
        <v>0.5692964847369717</v>
      </c>
      <c r="AG76" t="str">
        <f>IF(AF76&lt;='CAV Tier 1 Analysis'!$A$5,"Tier 1", "Tier 2")</f>
        <v>Tier 2</v>
      </c>
      <c r="AH76" t="str">
        <f t="shared" si="4"/>
        <v>California - Tier 2</v>
      </c>
      <c r="AI76" t="str">
        <f t="shared" si="5"/>
        <v>Orange County * - Tier 2</v>
      </c>
    </row>
    <row r="77" spans="1:35" x14ac:dyDescent="0.3">
      <c r="A77" s="17">
        <v>70</v>
      </c>
      <c r="B77">
        <v>9</v>
      </c>
      <c r="C77" t="s">
        <v>21</v>
      </c>
      <c r="D77" t="s">
        <v>1204</v>
      </c>
      <c r="E77" t="s">
        <v>1860</v>
      </c>
      <c r="F77" t="s">
        <v>81</v>
      </c>
      <c r="G77" s="59">
        <v>37.473739999999999</v>
      </c>
      <c r="H77">
        <v>310</v>
      </c>
      <c r="I77">
        <v>2</v>
      </c>
      <c r="J77" s="12">
        <v>32</v>
      </c>
      <c r="K77" s="12">
        <v>1</v>
      </c>
      <c r="L77">
        <v>0</v>
      </c>
      <c r="M77" s="12">
        <v>38.680569113197649</v>
      </c>
      <c r="N77" s="12">
        <v>442.46675177564953</v>
      </c>
      <c r="O77" s="12">
        <v>164562.22371116758</v>
      </c>
      <c r="P77" s="12">
        <v>162893.93621295146</v>
      </c>
      <c r="Q77" s="12">
        <v>46316.122506395011</v>
      </c>
      <c r="R77" s="58">
        <v>2.3979632602305433E-4</v>
      </c>
      <c r="S77" s="58">
        <v>1.2790309071629856E-3</v>
      </c>
      <c r="T77" s="58">
        <v>2.4832381425378696E-4</v>
      </c>
      <c r="U77" s="58">
        <v>3.1541960140923156E-3</v>
      </c>
      <c r="V77" s="58">
        <v>1.3684494245937377E-3</v>
      </c>
      <c r="W77" s="58">
        <v>0</v>
      </c>
      <c r="X77" s="58">
        <v>1.0036677548055319E-3</v>
      </c>
      <c r="Y77" s="58">
        <v>6.4603136593972214E-4</v>
      </c>
      <c r="Z77" s="58">
        <v>4.5220605751649517E-3</v>
      </c>
      <c r="AA77" s="58">
        <v>7.3147832449200981E-3</v>
      </c>
      <c r="AB77" s="58">
        <v>1.4708676345174225E-2</v>
      </c>
      <c r="AC77" s="18">
        <v>3.1350014338300371E-3</v>
      </c>
      <c r="AD77" s="17">
        <v>70</v>
      </c>
      <c r="AE77">
        <v>2</v>
      </c>
      <c r="AF77" s="25">
        <v>0.57243148617080175</v>
      </c>
      <c r="AG77" t="str">
        <f>IF(AF77&lt;='CAV Tier 1 Analysis'!$A$5,"Tier 1", "Tier 2")</f>
        <v>Tier 2</v>
      </c>
      <c r="AH77" t="str">
        <f t="shared" si="4"/>
        <v>California - Tier 2</v>
      </c>
      <c r="AI77" t="str">
        <f t="shared" si="5"/>
        <v>Rancho Cucamonga, City Of - Tier 2</v>
      </c>
    </row>
    <row r="78" spans="1:35" x14ac:dyDescent="0.3">
      <c r="A78" s="17">
        <v>71</v>
      </c>
      <c r="B78">
        <v>9</v>
      </c>
      <c r="C78" t="s">
        <v>21</v>
      </c>
      <c r="D78" t="s">
        <v>1155</v>
      </c>
      <c r="E78" t="s">
        <v>1809</v>
      </c>
      <c r="F78" t="s">
        <v>168</v>
      </c>
      <c r="G78" s="59">
        <v>976.34287000000006</v>
      </c>
      <c r="H78">
        <v>934</v>
      </c>
      <c r="I78">
        <v>41</v>
      </c>
      <c r="J78" s="12">
        <v>10.762499999999999</v>
      </c>
      <c r="K78" s="12">
        <v>1.175</v>
      </c>
      <c r="L78">
        <v>6</v>
      </c>
      <c r="M78" s="12">
        <v>154.79080665586258</v>
      </c>
      <c r="N78" s="12">
        <v>2653.4937143529592</v>
      </c>
      <c r="O78" s="12">
        <v>46767.092623511526</v>
      </c>
      <c r="P78" s="12">
        <v>0</v>
      </c>
      <c r="Q78" s="12">
        <v>14369.313138289515</v>
      </c>
      <c r="R78" s="58">
        <v>6.2476665837144776E-3</v>
      </c>
      <c r="S78" s="58">
        <v>3.8535963460975117E-3</v>
      </c>
      <c r="T78" s="58">
        <v>5.090638192202632E-3</v>
      </c>
      <c r="U78" s="58">
        <v>1.0608448313021419E-3</v>
      </c>
      <c r="V78" s="58">
        <v>1.6079280738976419E-3</v>
      </c>
      <c r="W78" s="58">
        <v>2.3904382470119521E-3</v>
      </c>
      <c r="X78" s="58">
        <v>4.0164492131998936E-3</v>
      </c>
      <c r="Y78" s="58">
        <v>3.874280184706637E-3</v>
      </c>
      <c r="Z78" s="58">
        <v>1.2851286340117519E-3</v>
      </c>
      <c r="AA78" s="58">
        <v>0</v>
      </c>
      <c r="AB78" s="58">
        <v>4.5632830387383558E-3</v>
      </c>
      <c r="AC78" s="18">
        <v>3.0900230313529995E-3</v>
      </c>
      <c r="AD78" s="17">
        <v>71</v>
      </c>
      <c r="AE78">
        <v>2</v>
      </c>
      <c r="AF78" s="25">
        <v>0.57552150920215472</v>
      </c>
      <c r="AG78" t="str">
        <f>IF(AF78&lt;='CAV Tier 1 Analysis'!$A$5,"Tier 1", "Tier 2")</f>
        <v>Tier 2</v>
      </c>
      <c r="AH78" t="str">
        <f t="shared" si="4"/>
        <v>California - Tier 2</v>
      </c>
      <c r="AI78" t="str">
        <f t="shared" si="5"/>
        <v>Yolo County* - Tier 2</v>
      </c>
    </row>
    <row r="79" spans="1:35" x14ac:dyDescent="0.3">
      <c r="A79" s="17">
        <v>72</v>
      </c>
      <c r="B79">
        <v>9</v>
      </c>
      <c r="C79" t="s">
        <v>21</v>
      </c>
      <c r="D79" t="s">
        <v>935</v>
      </c>
      <c r="E79" t="s">
        <v>1583</v>
      </c>
      <c r="F79" t="s">
        <v>135</v>
      </c>
      <c r="G79" s="59">
        <v>2136.1008300000003</v>
      </c>
      <c r="H79">
        <v>1128</v>
      </c>
      <c r="I79">
        <v>8</v>
      </c>
      <c r="J79" s="12">
        <v>9.4810126582278489</v>
      </c>
      <c r="K79" s="12">
        <v>2.5569620253164556</v>
      </c>
      <c r="L79">
        <v>0</v>
      </c>
      <c r="M79" s="12">
        <v>35.825617580982822</v>
      </c>
      <c r="N79" s="12">
        <v>1144.8590749742521</v>
      </c>
      <c r="O79" s="12">
        <v>98844.738870201865</v>
      </c>
      <c r="P79" s="12">
        <v>36296.919284684533</v>
      </c>
      <c r="Q79" s="12">
        <v>10255.639149359238</v>
      </c>
      <c r="R79" s="58">
        <v>1.3669015450520738E-2</v>
      </c>
      <c r="S79" s="58">
        <v>4.6540221396124126E-3</v>
      </c>
      <c r="T79" s="58">
        <v>9.9329525701514782E-4</v>
      </c>
      <c r="U79" s="58">
        <v>9.3453038550440838E-4</v>
      </c>
      <c r="V79" s="58">
        <v>3.4990732122523417E-3</v>
      </c>
      <c r="W79" s="58">
        <v>0</v>
      </c>
      <c r="X79" s="58">
        <v>9.2958862773707843E-4</v>
      </c>
      <c r="Y79" s="58">
        <v>1.671571635712689E-3</v>
      </c>
      <c r="Z79" s="58">
        <v>2.7161877533445197E-3</v>
      </c>
      <c r="AA79" s="58">
        <v>1.6299200768206236E-3</v>
      </c>
      <c r="AB79" s="58">
        <v>3.2568977884535788E-3</v>
      </c>
      <c r="AC79" s="18">
        <v>3.0867365751794124E-3</v>
      </c>
      <c r="AD79" s="17">
        <v>72</v>
      </c>
      <c r="AE79">
        <v>2</v>
      </c>
      <c r="AF79" s="25">
        <v>0.57860824577733416</v>
      </c>
      <c r="AG79" t="str">
        <f>IF(AF79&lt;='CAV Tier 1 Analysis'!$A$5,"Tier 1", "Tier 2")</f>
        <v>Tier 2</v>
      </c>
      <c r="AH79" t="str">
        <f t="shared" si="4"/>
        <v>California - Tier 2</v>
      </c>
      <c r="AI79" t="str">
        <f t="shared" si="5"/>
        <v>Madera County* - Tier 2</v>
      </c>
    </row>
    <row r="80" spans="1:35" x14ac:dyDescent="0.3">
      <c r="A80" s="17">
        <v>73</v>
      </c>
      <c r="B80">
        <v>9</v>
      </c>
      <c r="C80" t="s">
        <v>21</v>
      </c>
      <c r="D80" t="s">
        <v>1081</v>
      </c>
      <c r="E80" t="s">
        <v>1732</v>
      </c>
      <c r="F80" t="s">
        <v>143</v>
      </c>
      <c r="G80" s="59">
        <v>947.62657000000013</v>
      </c>
      <c r="H80">
        <v>429</v>
      </c>
      <c r="I80">
        <v>30</v>
      </c>
      <c r="J80" s="12">
        <v>12.048387096774194</v>
      </c>
      <c r="K80" s="12">
        <v>1</v>
      </c>
      <c r="L80">
        <v>10</v>
      </c>
      <c r="M80" s="12">
        <v>119.48092181501409</v>
      </c>
      <c r="N80" s="12">
        <v>680.95449197677158</v>
      </c>
      <c r="O80" s="12">
        <v>163589.29306672161</v>
      </c>
      <c r="P80" s="12">
        <v>0</v>
      </c>
      <c r="Q80" s="12">
        <v>21599.890810237586</v>
      </c>
      <c r="R80" s="58">
        <v>6.0639095518042431E-3</v>
      </c>
      <c r="S80" s="58">
        <v>1.7700137392674866E-3</v>
      </c>
      <c r="T80" s="58">
        <v>3.7248572138068041E-3</v>
      </c>
      <c r="U80" s="58">
        <v>1.1875929549027015E-3</v>
      </c>
      <c r="V80" s="58">
        <v>1.3684494245937377E-3</v>
      </c>
      <c r="W80" s="58">
        <v>3.9840637450199202E-3</v>
      </c>
      <c r="X80" s="58">
        <v>3.100242609906548E-3</v>
      </c>
      <c r="Y80" s="58">
        <v>9.9423958710823405E-4</v>
      </c>
      <c r="Z80" s="58">
        <v>4.4953250874545953E-3</v>
      </c>
      <c r="AA80" s="58">
        <v>0</v>
      </c>
      <c r="AB80" s="58">
        <v>6.8595077874884945E-3</v>
      </c>
      <c r="AC80" s="18">
        <v>3.0498365183047964E-3</v>
      </c>
      <c r="AD80" s="17">
        <v>73</v>
      </c>
      <c r="AE80">
        <v>2</v>
      </c>
      <c r="AF80" s="25">
        <v>0.58165808229563898</v>
      </c>
      <c r="AG80" t="str">
        <f>IF(AF80&lt;='CAV Tier 1 Analysis'!$A$5,"Tier 1", "Tier 2")</f>
        <v>Tier 2</v>
      </c>
      <c r="AH80" t="str">
        <f t="shared" si="4"/>
        <v>California - Tier 2</v>
      </c>
      <c r="AI80" t="str">
        <f t="shared" si="5"/>
        <v>Santa Clara County* - Tier 2</v>
      </c>
    </row>
    <row r="81" spans="1:35" x14ac:dyDescent="0.3">
      <c r="A81" s="17">
        <v>74</v>
      </c>
      <c r="B81">
        <v>9</v>
      </c>
      <c r="C81" t="s">
        <v>21</v>
      </c>
      <c r="D81" t="s">
        <v>1006</v>
      </c>
      <c r="E81" t="s">
        <v>1657</v>
      </c>
      <c r="F81" t="s">
        <v>100</v>
      </c>
      <c r="G81" s="59">
        <v>35.276670000000003</v>
      </c>
      <c r="H81">
        <v>139</v>
      </c>
      <c r="I81">
        <v>18</v>
      </c>
      <c r="J81" s="12">
        <v>34</v>
      </c>
      <c r="K81" s="12">
        <v>1</v>
      </c>
      <c r="L81">
        <v>1</v>
      </c>
      <c r="M81" s="12">
        <v>45.790447057502867</v>
      </c>
      <c r="N81" s="12">
        <v>2996.9688577775914</v>
      </c>
      <c r="O81" s="12">
        <v>148946.13584377605</v>
      </c>
      <c r="P81" s="12">
        <v>145742.76194319205</v>
      </c>
      <c r="Q81" s="12">
        <v>25688.795116881665</v>
      </c>
      <c r="R81" s="58">
        <v>2.257371658213912E-4</v>
      </c>
      <c r="S81" s="58">
        <v>5.7350095514727422E-4</v>
      </c>
      <c r="T81" s="58">
        <v>2.2349143282840824E-3</v>
      </c>
      <c r="U81" s="58">
        <v>3.3513332649730853E-3</v>
      </c>
      <c r="V81" s="58">
        <v>1.3684494245937377E-3</v>
      </c>
      <c r="W81" s="58">
        <v>3.9840637450199205E-4</v>
      </c>
      <c r="X81" s="58">
        <v>1.1881519906092764E-3</v>
      </c>
      <c r="Y81" s="58">
        <v>4.375777111159245E-3</v>
      </c>
      <c r="Z81" s="58">
        <v>4.0929408556393656E-3</v>
      </c>
      <c r="AA81" s="58">
        <v>6.5446064961973555E-3</v>
      </c>
      <c r="AB81" s="58">
        <v>8.1580268948363236E-3</v>
      </c>
      <c r="AC81" s="18">
        <v>2.9556222601602846E-3</v>
      </c>
      <c r="AD81" s="17">
        <v>74</v>
      </c>
      <c r="AE81">
        <v>2</v>
      </c>
      <c r="AF81" s="25">
        <v>0.58461370455579931</v>
      </c>
      <c r="AG81" t="str">
        <f>IF(AF81&lt;='CAV Tier 1 Analysis'!$A$5,"Tier 1", "Tier 2")</f>
        <v>Tier 2</v>
      </c>
      <c r="AH81" t="str">
        <f t="shared" si="4"/>
        <v>California - Tier 2</v>
      </c>
      <c r="AI81" t="str">
        <f t="shared" si="5"/>
        <v>Corona, City Of - Tier 2</v>
      </c>
    </row>
    <row r="82" spans="1:35" x14ac:dyDescent="0.3">
      <c r="A82" s="17">
        <v>75</v>
      </c>
      <c r="B82">
        <v>9</v>
      </c>
      <c r="C82" t="s">
        <v>21</v>
      </c>
      <c r="D82" t="s">
        <v>1034</v>
      </c>
      <c r="E82" t="s">
        <v>1685</v>
      </c>
      <c r="F82" t="s">
        <v>90</v>
      </c>
      <c r="G82" s="59">
        <v>59.43574999999997</v>
      </c>
      <c r="H82">
        <v>360</v>
      </c>
      <c r="I82">
        <v>4</v>
      </c>
      <c r="J82" s="12">
        <v>32</v>
      </c>
      <c r="K82" s="12">
        <v>1</v>
      </c>
      <c r="L82">
        <v>6</v>
      </c>
      <c r="M82" s="12">
        <v>114.26542156866876</v>
      </c>
      <c r="N82" s="12">
        <v>1600.6514061489909</v>
      </c>
      <c r="O82" s="12">
        <v>205068.3497374593</v>
      </c>
      <c r="P82" s="12">
        <v>202422.36739402686</v>
      </c>
      <c r="Q82" s="12">
        <v>10094.215549985209</v>
      </c>
      <c r="R82" s="58">
        <v>3.8033232029748682E-4</v>
      </c>
      <c r="S82" s="58">
        <v>1.4853262147699188E-3</v>
      </c>
      <c r="T82" s="58">
        <v>4.9664762850757391E-4</v>
      </c>
      <c r="U82" s="58">
        <v>3.1541960140923156E-3</v>
      </c>
      <c r="V82" s="58">
        <v>1.3684494245937377E-3</v>
      </c>
      <c r="W82" s="58">
        <v>2.3904382470119521E-3</v>
      </c>
      <c r="X82" s="58">
        <v>2.9649129200274224E-3</v>
      </c>
      <c r="Y82" s="58">
        <v>2.3370592483118141E-3</v>
      </c>
      <c r="Z82" s="58">
        <v>5.6351420067676915E-3</v>
      </c>
      <c r="AA82" s="58">
        <v>9.089814979209531E-3</v>
      </c>
      <c r="AB82" s="58">
        <v>3.2056342683405158E-3</v>
      </c>
      <c r="AC82" s="18">
        <v>2.9552684792663601E-3</v>
      </c>
      <c r="AD82" s="17">
        <v>75</v>
      </c>
      <c r="AE82">
        <v>2</v>
      </c>
      <c r="AF82" s="25">
        <v>0.58756897303506572</v>
      </c>
      <c r="AG82" t="str">
        <f>IF(AF82&lt;='CAV Tier 1 Analysis'!$A$5,"Tier 1", "Tier 2")</f>
        <v>Tier 2</v>
      </c>
      <c r="AH82" t="str">
        <f t="shared" si="4"/>
        <v>California - Tier 2</v>
      </c>
      <c r="AI82" t="str">
        <f t="shared" si="5"/>
        <v>San Bernardino, City Of - Tier 2</v>
      </c>
    </row>
    <row r="83" spans="1:35" x14ac:dyDescent="0.3">
      <c r="A83" s="17">
        <v>76</v>
      </c>
      <c r="B83">
        <v>9</v>
      </c>
      <c r="C83" t="s">
        <v>21</v>
      </c>
      <c r="D83" t="s">
        <v>979</v>
      </c>
      <c r="E83" t="s">
        <v>1628</v>
      </c>
      <c r="F83" t="s">
        <v>107</v>
      </c>
      <c r="G83" s="59">
        <v>18.08156</v>
      </c>
      <c r="H83">
        <v>2795</v>
      </c>
      <c r="I83">
        <v>12</v>
      </c>
      <c r="J83" s="12">
        <v>22</v>
      </c>
      <c r="K83" s="12">
        <v>1</v>
      </c>
      <c r="L83">
        <v>3</v>
      </c>
      <c r="M83" s="12">
        <v>150</v>
      </c>
      <c r="N83" s="12">
        <v>0</v>
      </c>
      <c r="O83" s="12">
        <v>172339.8806073161</v>
      </c>
      <c r="P83" s="12">
        <v>128633.52658154238</v>
      </c>
      <c r="Q83" s="12">
        <v>0</v>
      </c>
      <c r="R83" s="58">
        <v>1.1570480172956898E-4</v>
      </c>
      <c r="S83" s="58">
        <v>1.1531907695227564E-2</v>
      </c>
      <c r="T83" s="58">
        <v>1.4899428855227217E-3</v>
      </c>
      <c r="U83" s="58">
        <v>2.168509759688467E-3</v>
      </c>
      <c r="V83" s="58">
        <v>1.3684494245937377E-3</v>
      </c>
      <c r="W83" s="58">
        <v>1.195219123505976E-3</v>
      </c>
      <c r="X83" s="58">
        <v>3.8921393007493961E-3</v>
      </c>
      <c r="Y83" s="58">
        <v>0</v>
      </c>
      <c r="Z83" s="58">
        <v>4.7357854193245917E-3</v>
      </c>
      <c r="AA83" s="58">
        <v>5.7763130221346977E-3</v>
      </c>
      <c r="AB83" s="58">
        <v>0</v>
      </c>
      <c r="AC83" s="18">
        <v>2.9339974029524295E-3</v>
      </c>
      <c r="AD83" s="17">
        <v>76</v>
      </c>
      <c r="AE83">
        <v>2</v>
      </c>
      <c r="AF83" s="25">
        <v>0.59050297043801814</v>
      </c>
      <c r="AG83" t="str">
        <f>IF(AF83&lt;='CAV Tier 1 Analysis'!$A$5,"Tier 1", "Tier 2")</f>
        <v>Tier 2</v>
      </c>
      <c r="AH83" t="str">
        <f t="shared" si="4"/>
        <v>California - Tier 2</v>
      </c>
      <c r="AI83" t="str">
        <f t="shared" si="5"/>
        <v>Garden Grove, City Of - Tier 2</v>
      </c>
    </row>
    <row r="84" spans="1:35" x14ac:dyDescent="0.3">
      <c r="A84" s="17">
        <v>77</v>
      </c>
      <c r="B84">
        <v>9</v>
      </c>
      <c r="C84" t="s">
        <v>21</v>
      </c>
      <c r="D84" t="s">
        <v>985</v>
      </c>
      <c r="E84" t="s">
        <v>1634</v>
      </c>
      <c r="F84" t="s">
        <v>160</v>
      </c>
      <c r="G84" s="59">
        <v>16.704550000000005</v>
      </c>
      <c r="H84">
        <v>1489</v>
      </c>
      <c r="I84">
        <v>14</v>
      </c>
      <c r="J84" s="12">
        <v>22</v>
      </c>
      <c r="K84" s="12">
        <v>1</v>
      </c>
      <c r="L84">
        <v>3</v>
      </c>
      <c r="M84" s="12">
        <v>230.46020395640718</v>
      </c>
      <c r="N84" s="12">
        <v>6834.6045293211973</v>
      </c>
      <c r="O84" s="12">
        <v>70908.142433990055</v>
      </c>
      <c r="P84" s="12">
        <v>30529.929283381083</v>
      </c>
      <c r="Q84" s="12">
        <v>0</v>
      </c>
      <c r="R84" s="58">
        <v>1.068932462537343E-4</v>
      </c>
      <c r="S84" s="58">
        <v>6.1434742605344702E-3</v>
      </c>
      <c r="T84" s="58">
        <v>1.7382666997765085E-3</v>
      </c>
      <c r="U84" s="58">
        <v>2.168509759688467E-3</v>
      </c>
      <c r="V84" s="58">
        <v>1.3684494245937377E-3</v>
      </c>
      <c r="W84" s="58">
        <v>1.195219123505976E-3</v>
      </c>
      <c r="X84" s="58">
        <v>5.9798881138496927E-3</v>
      </c>
      <c r="Y84" s="58">
        <v>9.9789845949238114E-3</v>
      </c>
      <c r="Z84" s="58">
        <v>1.9485086438897415E-3</v>
      </c>
      <c r="AA84" s="58">
        <v>1.3709522919178841E-3</v>
      </c>
      <c r="AB84" s="58">
        <v>0</v>
      </c>
      <c r="AC84" s="18">
        <v>2.9090132871758202E-3</v>
      </c>
      <c r="AD84" s="17">
        <v>77</v>
      </c>
      <c r="AE84">
        <v>2</v>
      </c>
      <c r="AF84" s="25">
        <v>0.59341198372519399</v>
      </c>
      <c r="AG84" t="str">
        <f>IF(AF84&lt;='CAV Tier 1 Analysis'!$A$5,"Tier 1", "Tier 2")</f>
        <v>Tier 2</v>
      </c>
      <c r="AH84" t="str">
        <f t="shared" si="4"/>
        <v>California - Tier 2</v>
      </c>
      <c r="AI84" t="str">
        <f t="shared" si="5"/>
        <v>Newport Beach, City Of - Tier 2</v>
      </c>
    </row>
    <row r="85" spans="1:35" x14ac:dyDescent="0.3">
      <c r="A85" s="17">
        <v>78</v>
      </c>
      <c r="B85">
        <v>9</v>
      </c>
      <c r="C85" t="s">
        <v>21</v>
      </c>
      <c r="D85" t="s">
        <v>981</v>
      </c>
      <c r="E85" t="s">
        <v>1630</v>
      </c>
      <c r="F85" t="s">
        <v>252</v>
      </c>
      <c r="G85" s="59">
        <v>8.5965100000000003</v>
      </c>
      <c r="H85">
        <v>363</v>
      </c>
      <c r="I85">
        <v>104</v>
      </c>
      <c r="J85" s="12">
        <v>22</v>
      </c>
      <c r="K85" s="12">
        <v>1</v>
      </c>
      <c r="L85">
        <v>12</v>
      </c>
      <c r="M85" s="12">
        <v>305.12371648494582</v>
      </c>
      <c r="N85" s="12">
        <v>400.59000434219405</v>
      </c>
      <c r="O85" s="12">
        <v>20991.447720374246</v>
      </c>
      <c r="P85" s="12">
        <v>211.56121022695879</v>
      </c>
      <c r="Q85" s="12">
        <v>0</v>
      </c>
      <c r="R85" s="58">
        <v>5.5009495038937849E-5</v>
      </c>
      <c r="S85" s="58">
        <v>1.4977039332263349E-3</v>
      </c>
      <c r="T85" s="58">
        <v>1.2912838341196921E-2</v>
      </c>
      <c r="U85" s="58">
        <v>2.168509759688467E-3</v>
      </c>
      <c r="V85" s="58">
        <v>1.3684494245937377E-3</v>
      </c>
      <c r="W85" s="58">
        <v>4.7808764940239041E-3</v>
      </c>
      <c r="X85" s="58">
        <v>7.9172267234784936E-3</v>
      </c>
      <c r="Y85" s="58">
        <v>5.8488848404638293E-4</v>
      </c>
      <c r="Z85" s="58">
        <v>5.7683103698542675E-4</v>
      </c>
      <c r="AA85" s="58">
        <v>9.5001964580197509E-6</v>
      </c>
      <c r="AB85" s="58">
        <v>0</v>
      </c>
      <c r="AC85" s="18">
        <v>2.8974394444306025E-3</v>
      </c>
      <c r="AD85" s="17">
        <v>78</v>
      </c>
      <c r="AE85">
        <v>2</v>
      </c>
      <c r="AF85" s="25">
        <v>0.59630942316962454</v>
      </c>
      <c r="AG85" t="str">
        <f>IF(AF85&lt;='CAV Tier 1 Analysis'!$A$5,"Tier 1", "Tier 2")</f>
        <v>Tier 2</v>
      </c>
      <c r="AH85" t="str">
        <f t="shared" si="4"/>
        <v>California - Tier 2</v>
      </c>
      <c r="AI85" t="str">
        <f t="shared" si="5"/>
        <v>Laguna Beach, City Of - Tier 2</v>
      </c>
    </row>
    <row r="86" spans="1:35" x14ac:dyDescent="0.3">
      <c r="A86" s="17">
        <v>79</v>
      </c>
      <c r="B86">
        <v>9</v>
      </c>
      <c r="C86" t="s">
        <v>21</v>
      </c>
      <c r="D86" t="s">
        <v>1138</v>
      </c>
      <c r="E86" t="s">
        <v>1792</v>
      </c>
      <c r="F86" t="s">
        <v>213</v>
      </c>
      <c r="G86" s="59">
        <v>3206.7658499999993</v>
      </c>
      <c r="H86">
        <v>117</v>
      </c>
      <c r="I86">
        <v>0</v>
      </c>
      <c r="J86" s="12">
        <v>13.933333333333334</v>
      </c>
      <c r="K86" s="12">
        <v>5.177777777777778</v>
      </c>
      <c r="L86">
        <v>1</v>
      </c>
      <c r="M86" s="12">
        <v>20.976882596526327</v>
      </c>
      <c r="N86" s="12">
        <v>9.22258395602055</v>
      </c>
      <c r="O86" s="12">
        <v>14560.101328055203</v>
      </c>
      <c r="P86" s="12">
        <v>2673.7896971586615</v>
      </c>
      <c r="Q86" s="12">
        <v>2467.6300933541206</v>
      </c>
      <c r="R86" s="58">
        <v>2.0520254163213941E-2</v>
      </c>
      <c r="S86" s="58">
        <v>4.827310198002236E-4</v>
      </c>
      <c r="T86" s="58">
        <v>0</v>
      </c>
      <c r="U86" s="58">
        <v>1.3733895144693623E-3</v>
      </c>
      <c r="V86" s="58">
        <v>7.0855270206742422E-3</v>
      </c>
      <c r="W86" s="58">
        <v>3.9840637450199205E-4</v>
      </c>
      <c r="X86" s="58">
        <v>5.4429966107430775E-4</v>
      </c>
      <c r="Y86" s="58">
        <v>1.3465595972333613E-5</v>
      </c>
      <c r="Z86" s="58">
        <v>4.0010191100460393E-4</v>
      </c>
      <c r="AA86" s="58">
        <v>1.2006703583887684E-4</v>
      </c>
      <c r="AB86" s="58">
        <v>7.8364876890863171E-4</v>
      </c>
      <c r="AC86" s="18">
        <v>2.8838082786780471E-3</v>
      </c>
      <c r="AD86" s="17">
        <v>79</v>
      </c>
      <c r="AE86">
        <v>2</v>
      </c>
      <c r="AF86" s="25">
        <v>0.59919323144830261</v>
      </c>
      <c r="AG86" t="str">
        <f>IF(AF86&lt;='CAV Tier 1 Analysis'!$A$5,"Tier 1", "Tier 2")</f>
        <v>Tier 2</v>
      </c>
      <c r="AH86" t="str">
        <f t="shared" si="4"/>
        <v>California - Tier 2</v>
      </c>
      <c r="AI86" t="str">
        <f t="shared" si="5"/>
        <v>Trinity County * - Tier 2</v>
      </c>
    </row>
    <row r="87" spans="1:35" x14ac:dyDescent="0.3">
      <c r="A87" s="17">
        <v>80</v>
      </c>
      <c r="B87">
        <v>9</v>
      </c>
      <c r="C87" t="s">
        <v>21</v>
      </c>
      <c r="D87" t="s">
        <v>1000</v>
      </c>
      <c r="E87" t="s">
        <v>1651</v>
      </c>
      <c r="F87" t="s">
        <v>236</v>
      </c>
      <c r="G87" s="59">
        <v>2603.4636399999999</v>
      </c>
      <c r="H87">
        <v>179</v>
      </c>
      <c r="I87">
        <v>8</v>
      </c>
      <c r="J87" s="12">
        <v>11.068965517241379</v>
      </c>
      <c r="K87" s="12">
        <v>5.1724137931034484</v>
      </c>
      <c r="L87">
        <v>6</v>
      </c>
      <c r="M87" s="12">
        <v>39.949875236206466</v>
      </c>
      <c r="N87" s="12">
        <v>17.444151478369022</v>
      </c>
      <c r="O87" s="12">
        <v>17834.337439896761</v>
      </c>
      <c r="P87" s="12">
        <v>559.60706183245202</v>
      </c>
      <c r="Q87" s="12">
        <v>0</v>
      </c>
      <c r="R87" s="58">
        <v>1.6659693316082348E-2</v>
      </c>
      <c r="S87" s="58">
        <v>7.3853720123282071E-4</v>
      </c>
      <c r="T87" s="58">
        <v>9.9329525701514782E-4</v>
      </c>
      <c r="U87" s="58">
        <v>1.0910527160815013E-3</v>
      </c>
      <c r="V87" s="58">
        <v>7.0781866789331261E-3</v>
      </c>
      <c r="W87" s="58">
        <v>2.3904382470119521E-3</v>
      </c>
      <c r="X87" s="58">
        <v>1.0366031964458284E-3</v>
      </c>
      <c r="Y87" s="58">
        <v>2.5469640288236368E-5</v>
      </c>
      <c r="Z87" s="58">
        <v>4.9007574400972576E-4</v>
      </c>
      <c r="AA87" s="58">
        <v>2.5129261744155243E-5</v>
      </c>
      <c r="AB87" s="58">
        <v>0</v>
      </c>
      <c r="AC87" s="18">
        <v>2.7753164780768033E-3</v>
      </c>
      <c r="AD87" s="17">
        <v>80</v>
      </c>
      <c r="AE87">
        <v>2</v>
      </c>
      <c r="AF87" s="25">
        <v>0.60196854792637944</v>
      </c>
      <c r="AG87" t="str">
        <f>IF(AF87&lt;='CAV Tier 1 Analysis'!$A$5,"Tier 1", "Tier 2")</f>
        <v>Tier 2</v>
      </c>
      <c r="AH87" t="str">
        <f t="shared" si="4"/>
        <v>California - Tier 2</v>
      </c>
      <c r="AI87" t="str">
        <f t="shared" si="5"/>
        <v>Plumas County * - Tier 2</v>
      </c>
    </row>
    <row r="88" spans="1:35" x14ac:dyDescent="0.3">
      <c r="A88" s="17">
        <v>81</v>
      </c>
      <c r="B88">
        <v>9</v>
      </c>
      <c r="C88" t="s">
        <v>21</v>
      </c>
      <c r="D88" t="s">
        <v>972</v>
      </c>
      <c r="E88" t="s">
        <v>1621</v>
      </c>
      <c r="F88" t="s">
        <v>82</v>
      </c>
      <c r="G88" s="59">
        <v>50.39811000000001</v>
      </c>
      <c r="H88">
        <v>528</v>
      </c>
      <c r="I88">
        <v>0</v>
      </c>
      <c r="J88" s="12">
        <v>22</v>
      </c>
      <c r="K88" s="12">
        <v>1</v>
      </c>
      <c r="L88">
        <v>0</v>
      </c>
      <c r="M88" s="12">
        <v>43.72987875934237</v>
      </c>
      <c r="N88" s="12">
        <v>598.61918130696006</v>
      </c>
      <c r="O88" s="12">
        <v>319435.08141050069</v>
      </c>
      <c r="P88" s="12">
        <v>197734.0764155736</v>
      </c>
      <c r="Q88" s="12">
        <v>15045.29123844218</v>
      </c>
      <c r="R88" s="58">
        <v>3.2250001244887101E-4</v>
      </c>
      <c r="S88" s="58">
        <v>2.1784784483292142E-3</v>
      </c>
      <c r="T88" s="58">
        <v>0</v>
      </c>
      <c r="U88" s="58">
        <v>2.168509759688467E-3</v>
      </c>
      <c r="V88" s="58">
        <v>1.3684494245937377E-3</v>
      </c>
      <c r="W88" s="58">
        <v>0</v>
      </c>
      <c r="X88" s="58">
        <v>1.1346851982416179E-3</v>
      </c>
      <c r="Y88" s="58">
        <v>8.7402446811086359E-4</v>
      </c>
      <c r="Z88" s="58">
        <v>8.7778638097791122E-3</v>
      </c>
      <c r="AA88" s="58">
        <v>8.8792863794729046E-3</v>
      </c>
      <c r="AB88" s="58">
        <v>4.7779543573531324E-3</v>
      </c>
      <c r="AC88" s="18">
        <v>2.7710683507289019E-3</v>
      </c>
      <c r="AD88" s="17">
        <v>81</v>
      </c>
      <c r="AE88">
        <v>2</v>
      </c>
      <c r="AF88" s="25">
        <v>0.60473961627710837</v>
      </c>
      <c r="AG88" t="str">
        <f>IF(AF88&lt;='CAV Tier 1 Analysis'!$A$5,"Tier 1", "Tier 2")</f>
        <v>Tier 2</v>
      </c>
      <c r="AH88" t="str">
        <f t="shared" si="4"/>
        <v>California - Tier 2</v>
      </c>
      <c r="AI88" t="str">
        <f t="shared" si="5"/>
        <v>Anaheim, City Of - Tier 2</v>
      </c>
    </row>
    <row r="89" spans="1:35" x14ac:dyDescent="0.3">
      <c r="A89" s="17">
        <v>82</v>
      </c>
      <c r="B89">
        <v>9</v>
      </c>
      <c r="C89" t="s">
        <v>21</v>
      </c>
      <c r="D89" t="s">
        <v>1070</v>
      </c>
      <c r="E89" t="s">
        <v>1721</v>
      </c>
      <c r="F89" t="s">
        <v>145</v>
      </c>
      <c r="G89" s="59">
        <v>20.194809999999993</v>
      </c>
      <c r="H89">
        <v>166</v>
      </c>
      <c r="I89">
        <v>2</v>
      </c>
      <c r="J89" s="12">
        <v>12</v>
      </c>
      <c r="K89" s="12">
        <v>1</v>
      </c>
      <c r="L89">
        <v>0</v>
      </c>
      <c r="M89" s="12">
        <v>11.862587961956558</v>
      </c>
      <c r="N89" s="12">
        <v>14703.449722100278</v>
      </c>
      <c r="O89" s="12">
        <v>77119.769078320198</v>
      </c>
      <c r="P89" s="12">
        <v>51058.272622154458</v>
      </c>
      <c r="Q89" s="12">
        <v>439.25868901675858</v>
      </c>
      <c r="R89" s="58">
        <v>1.2922759358242962E-4</v>
      </c>
      <c r="S89" s="58">
        <v>6.8490042125501818E-4</v>
      </c>
      <c r="T89" s="58">
        <v>2.4832381425378696E-4</v>
      </c>
      <c r="U89" s="58">
        <v>1.1828235052846183E-3</v>
      </c>
      <c r="V89" s="58">
        <v>1.3684494245937377E-3</v>
      </c>
      <c r="W89" s="58">
        <v>0</v>
      </c>
      <c r="X89" s="58">
        <v>3.0780563210218534E-4</v>
      </c>
      <c r="Y89" s="58">
        <v>2.1468030467543094E-2</v>
      </c>
      <c r="Z89" s="58">
        <v>2.1192000171739935E-3</v>
      </c>
      <c r="AA89" s="58">
        <v>2.2927814612009058E-3</v>
      </c>
      <c r="AB89" s="58">
        <v>1.3949600136887452E-4</v>
      </c>
      <c r="AC89" s="18">
        <v>2.7219125762144216E-3</v>
      </c>
      <c r="AD89" s="17">
        <v>82</v>
      </c>
      <c r="AE89">
        <v>2</v>
      </c>
      <c r="AF89" s="25">
        <v>0.60746152885332283</v>
      </c>
      <c r="AG89" t="str">
        <f>IF(AF89&lt;='CAV Tier 1 Analysis'!$A$5,"Tier 1", "Tier 2")</f>
        <v>Tier 2</v>
      </c>
      <c r="AH89" t="str">
        <f t="shared" si="4"/>
        <v>California - Tier 2</v>
      </c>
      <c r="AI89" t="str">
        <f t="shared" si="5"/>
        <v>Redwood City, City Of - Tier 2</v>
      </c>
    </row>
    <row r="90" spans="1:35" x14ac:dyDescent="0.3">
      <c r="A90" s="17">
        <v>83</v>
      </c>
      <c r="B90">
        <v>9</v>
      </c>
      <c r="C90" t="s">
        <v>21</v>
      </c>
      <c r="D90" t="s">
        <v>1227</v>
      </c>
      <c r="E90" t="s">
        <v>1883</v>
      </c>
      <c r="F90" t="s">
        <v>124</v>
      </c>
      <c r="G90" s="59">
        <v>22.820520000000002</v>
      </c>
      <c r="H90">
        <v>2540</v>
      </c>
      <c r="I90">
        <v>2</v>
      </c>
      <c r="J90" s="12">
        <v>11.03125</v>
      </c>
      <c r="K90" s="12">
        <v>1</v>
      </c>
      <c r="L90">
        <v>0</v>
      </c>
      <c r="M90" s="12">
        <v>56.061856609752965</v>
      </c>
      <c r="N90" s="12">
        <v>879.93531906502881</v>
      </c>
      <c r="O90" s="12">
        <v>48378.678380654033</v>
      </c>
      <c r="P90" s="12">
        <v>45792.835061556711</v>
      </c>
      <c r="Q90" s="12">
        <v>32693.756690454218</v>
      </c>
      <c r="R90" s="58">
        <v>1.4602964246257866E-4</v>
      </c>
      <c r="S90" s="58">
        <v>1.0479801626432205E-2</v>
      </c>
      <c r="T90" s="58">
        <v>2.4832381425378696E-4</v>
      </c>
      <c r="U90" s="58">
        <v>1.0873351493892454E-3</v>
      </c>
      <c r="V90" s="58">
        <v>1.3684494245937377E-3</v>
      </c>
      <c r="W90" s="58">
        <v>0</v>
      </c>
      <c r="X90" s="58">
        <v>1.4546703692253121E-3</v>
      </c>
      <c r="Y90" s="58">
        <v>1.2847650446793874E-3</v>
      </c>
      <c r="Z90" s="58">
        <v>1.3294139399071226E-3</v>
      </c>
      <c r="AA90" s="58">
        <v>2.0563359842183746E-3</v>
      </c>
      <c r="AB90" s="58">
        <v>1.0382602421033164E-2</v>
      </c>
      <c r="AC90" s="18">
        <v>2.7125206741995377E-3</v>
      </c>
      <c r="AD90" s="17">
        <v>83</v>
      </c>
      <c r="AE90">
        <v>2</v>
      </c>
      <c r="AF90" s="25">
        <v>0.61017404952752241</v>
      </c>
      <c r="AG90" t="str">
        <f>IF(AF90&lt;='CAV Tier 1 Analysis'!$A$5,"Tier 1", "Tier 2")</f>
        <v>Tier 2</v>
      </c>
      <c r="AH90" t="str">
        <f t="shared" si="4"/>
        <v>California - Tier 2</v>
      </c>
      <c r="AI90" t="str">
        <f t="shared" si="5"/>
        <v>West Sacramento, City Of - Tier 2</v>
      </c>
    </row>
    <row r="91" spans="1:35" x14ac:dyDescent="0.3">
      <c r="A91" s="17">
        <v>84</v>
      </c>
      <c r="B91">
        <v>9</v>
      </c>
      <c r="C91" t="s">
        <v>21</v>
      </c>
      <c r="D91" t="s">
        <v>1028</v>
      </c>
      <c r="E91" t="s">
        <v>1679</v>
      </c>
      <c r="F91" t="s">
        <v>96</v>
      </c>
      <c r="G91" s="59">
        <v>36.209879999999998</v>
      </c>
      <c r="H91">
        <v>386</v>
      </c>
      <c r="I91">
        <v>0</v>
      </c>
      <c r="J91" s="12">
        <v>32</v>
      </c>
      <c r="K91" s="12">
        <v>1</v>
      </c>
      <c r="L91">
        <v>1</v>
      </c>
      <c r="M91" s="12">
        <v>10.878665436063308</v>
      </c>
      <c r="N91" s="12">
        <v>525.38692489219102</v>
      </c>
      <c r="O91" s="12">
        <v>165888.1865575072</v>
      </c>
      <c r="P91" s="12">
        <v>164276.17153059409</v>
      </c>
      <c r="Q91" s="12">
        <v>31263.191385625774</v>
      </c>
      <c r="R91" s="58">
        <v>2.3170882302475478E-4</v>
      </c>
      <c r="S91" s="58">
        <v>1.5925997747255241E-3</v>
      </c>
      <c r="T91" s="58">
        <v>0</v>
      </c>
      <c r="U91" s="58">
        <v>3.1541960140923156E-3</v>
      </c>
      <c r="V91" s="58">
        <v>1.3684494245937377E-3</v>
      </c>
      <c r="W91" s="58">
        <v>3.9840637450199205E-4</v>
      </c>
      <c r="X91" s="58">
        <v>2.8227520855604046E-4</v>
      </c>
      <c r="Y91" s="58">
        <v>7.6710042364284069E-4</v>
      </c>
      <c r="Z91" s="58">
        <v>4.5584971532345942E-3</v>
      </c>
      <c r="AA91" s="58">
        <v>7.3768527852424055E-3</v>
      </c>
      <c r="AB91" s="58">
        <v>9.9282957796157662E-3</v>
      </c>
      <c r="AC91" s="18">
        <v>2.6962165237481794E-3</v>
      </c>
      <c r="AD91" s="17">
        <v>84</v>
      </c>
      <c r="AE91">
        <v>2</v>
      </c>
      <c r="AF91" s="25">
        <v>0.6128702660512706</v>
      </c>
      <c r="AG91" t="str">
        <f>IF(AF91&lt;='CAV Tier 1 Analysis'!$A$5,"Tier 1", "Tier 2")</f>
        <v>Tier 2</v>
      </c>
      <c r="AH91" t="str">
        <f t="shared" si="4"/>
        <v>California - Tier 2</v>
      </c>
      <c r="AI91" t="str">
        <f t="shared" si="5"/>
        <v>Fontana, City Of - Tier 2</v>
      </c>
    </row>
    <row r="92" spans="1:35" x14ac:dyDescent="0.3">
      <c r="A92" s="17">
        <v>85</v>
      </c>
      <c r="B92">
        <v>9</v>
      </c>
      <c r="C92" t="s">
        <v>21</v>
      </c>
      <c r="D92" t="s">
        <v>942</v>
      </c>
      <c r="E92" t="s">
        <v>1590</v>
      </c>
      <c r="F92" t="s">
        <v>266</v>
      </c>
      <c r="G92" s="59">
        <v>2.7144300000000001</v>
      </c>
      <c r="H92">
        <v>512</v>
      </c>
      <c r="I92">
        <v>15</v>
      </c>
      <c r="J92" s="12">
        <v>16</v>
      </c>
      <c r="K92" s="12">
        <v>1</v>
      </c>
      <c r="L92">
        <v>27</v>
      </c>
      <c r="M92" s="12">
        <v>382.26378281996591</v>
      </c>
      <c r="N92" s="12">
        <v>241.40652492666206</v>
      </c>
      <c r="O92" s="12">
        <v>10334.789056559799</v>
      </c>
      <c r="P92" s="12">
        <v>9184.0719200453859</v>
      </c>
      <c r="Q92" s="12">
        <v>0</v>
      </c>
      <c r="R92" s="58">
        <v>1.7369772572653793E-5</v>
      </c>
      <c r="S92" s="58">
        <v>2.1124639498949957E-3</v>
      </c>
      <c r="T92" s="58">
        <v>1.8624286069034021E-3</v>
      </c>
      <c r="U92" s="58">
        <v>1.5770980070461578E-3</v>
      </c>
      <c r="V92" s="58">
        <v>1.3684494245937377E-3</v>
      </c>
      <c r="W92" s="58">
        <v>1.0756972111553785E-2</v>
      </c>
      <c r="X92" s="58">
        <v>9.9188259491114743E-3</v>
      </c>
      <c r="Y92" s="58">
        <v>3.5246984416178204E-4</v>
      </c>
      <c r="Z92" s="58">
        <v>2.8399313701145461E-4</v>
      </c>
      <c r="AA92" s="58">
        <v>4.1241249958540692E-4</v>
      </c>
      <c r="AB92" s="58">
        <v>0</v>
      </c>
      <c r="AC92" s="18">
        <v>2.6056803002213499E-3</v>
      </c>
      <c r="AD92" s="17">
        <v>85</v>
      </c>
      <c r="AE92">
        <v>2</v>
      </c>
      <c r="AF92" s="25">
        <v>0.61547594635149194</v>
      </c>
      <c r="AG92" t="str">
        <f>IF(AF92&lt;='CAV Tier 1 Analysis'!$A$5,"Tier 1", "Tier 2")</f>
        <v>Tier 2</v>
      </c>
      <c r="AH92" t="str">
        <f t="shared" si="4"/>
        <v>California - Tier 2</v>
      </c>
      <c r="AI92" t="str">
        <f t="shared" si="5"/>
        <v>San Anselmo, Town Of - Tier 2</v>
      </c>
    </row>
    <row r="93" spans="1:35" x14ac:dyDescent="0.3">
      <c r="A93" s="17">
        <v>86</v>
      </c>
      <c r="B93">
        <v>9</v>
      </c>
      <c r="C93" t="s">
        <v>21</v>
      </c>
      <c r="D93" t="s">
        <v>1291</v>
      </c>
      <c r="E93" t="s">
        <v>1950</v>
      </c>
      <c r="F93" t="s">
        <v>309</v>
      </c>
      <c r="G93" s="59">
        <v>2.7625500000000001</v>
      </c>
      <c r="H93">
        <v>234</v>
      </c>
      <c r="I93">
        <v>94</v>
      </c>
      <c r="J93" s="12">
        <v>12</v>
      </c>
      <c r="K93" s="12">
        <v>2</v>
      </c>
      <c r="L93">
        <v>17</v>
      </c>
      <c r="M93" s="12">
        <v>170.07349007257781</v>
      </c>
      <c r="N93" s="12">
        <v>327.42052473947916</v>
      </c>
      <c r="O93" s="12">
        <v>3201.2382506286422</v>
      </c>
      <c r="P93" s="12">
        <v>3125.659768931484</v>
      </c>
      <c r="Q93" s="12">
        <v>0</v>
      </c>
      <c r="R93" s="58">
        <v>1.7677694845910461E-5</v>
      </c>
      <c r="S93" s="58">
        <v>9.6546203960044721E-4</v>
      </c>
      <c r="T93" s="58">
        <v>1.1671219269927986E-2</v>
      </c>
      <c r="U93" s="58">
        <v>1.1828235052846183E-3</v>
      </c>
      <c r="V93" s="58">
        <v>2.7368988491874753E-3</v>
      </c>
      <c r="W93" s="58">
        <v>6.7729083665338643E-3</v>
      </c>
      <c r="X93" s="58">
        <v>4.412998098180616E-3</v>
      </c>
      <c r="Y93" s="58">
        <v>4.7805609796733024E-4</v>
      </c>
      <c r="Z93" s="58">
        <v>8.7967900277561775E-5</v>
      </c>
      <c r="AA93" s="58">
        <v>1.4035834751522814E-4</v>
      </c>
      <c r="AB93" s="58">
        <v>0</v>
      </c>
      <c r="AC93" s="18">
        <v>2.5878518335746394E-3</v>
      </c>
      <c r="AD93" s="17">
        <v>86</v>
      </c>
      <c r="AE93">
        <v>2</v>
      </c>
      <c r="AF93" s="25">
        <v>0.61806379818506663</v>
      </c>
      <c r="AG93" t="str">
        <f>IF(AF93&lt;='CAV Tier 1 Analysis'!$A$5,"Tier 1", "Tier 2")</f>
        <v>Tier 2</v>
      </c>
      <c r="AH93" t="str">
        <f t="shared" si="4"/>
        <v>California - Tier 2</v>
      </c>
      <c r="AI93" t="str">
        <f t="shared" si="5"/>
        <v>Lakeport, City Of - Tier 2</v>
      </c>
    </row>
    <row r="94" spans="1:35" x14ac:dyDescent="0.3">
      <c r="A94" s="17">
        <v>87</v>
      </c>
      <c r="B94">
        <v>9</v>
      </c>
      <c r="C94" t="s">
        <v>21</v>
      </c>
      <c r="D94" t="s">
        <v>1127</v>
      </c>
      <c r="E94" t="s">
        <v>1780</v>
      </c>
      <c r="F94" t="s">
        <v>110</v>
      </c>
      <c r="G94" s="59">
        <v>36.059999999999995</v>
      </c>
      <c r="H94">
        <v>218</v>
      </c>
      <c r="I94">
        <v>18</v>
      </c>
      <c r="J94" s="12">
        <v>9</v>
      </c>
      <c r="K94" s="12">
        <v>1</v>
      </c>
      <c r="L94">
        <v>8</v>
      </c>
      <c r="M94" s="12">
        <v>45.261925402107622</v>
      </c>
      <c r="N94" s="12">
        <v>2550.6366153730405</v>
      </c>
      <c r="O94" s="12">
        <v>185740.24175248441</v>
      </c>
      <c r="P94" s="12">
        <v>179405.08966485679</v>
      </c>
      <c r="Q94" s="12">
        <v>0</v>
      </c>
      <c r="R94" s="58">
        <v>2.3074973345044657E-4</v>
      </c>
      <c r="S94" s="58">
        <v>8.9944754116622863E-4</v>
      </c>
      <c r="T94" s="58">
        <v>2.2349143282840824E-3</v>
      </c>
      <c r="U94" s="58">
        <v>8.8711762896346376E-4</v>
      </c>
      <c r="V94" s="58">
        <v>1.3684494245937377E-3</v>
      </c>
      <c r="W94" s="58">
        <v>3.1872509960159364E-3</v>
      </c>
      <c r="X94" s="58">
        <v>1.1744381245675367E-3</v>
      </c>
      <c r="Y94" s="58">
        <v>3.724101867615172E-3</v>
      </c>
      <c r="Z94" s="58">
        <v>5.1040184406156474E-3</v>
      </c>
      <c r="AA94" s="58">
        <v>8.0562197368617729E-3</v>
      </c>
      <c r="AB94" s="58">
        <v>0</v>
      </c>
      <c r="AC94" s="18">
        <v>2.4424279838303658E-3</v>
      </c>
      <c r="AD94" s="17">
        <v>87</v>
      </c>
      <c r="AE94">
        <v>2</v>
      </c>
      <c r="AF94" s="25">
        <v>0.62050622616889695</v>
      </c>
      <c r="AG94" t="str">
        <f>IF(AF94&lt;='CAV Tier 1 Analysis'!$A$5,"Tier 1", "Tier 2")</f>
        <v>Tier 2</v>
      </c>
      <c r="AH94" t="str">
        <f t="shared" si="4"/>
        <v>California - Tier 2</v>
      </c>
      <c r="AI94" t="str">
        <f t="shared" si="5"/>
        <v>Modesto, City Of - Tier 2</v>
      </c>
    </row>
    <row r="95" spans="1:35" x14ac:dyDescent="0.3">
      <c r="A95" s="17">
        <v>88</v>
      </c>
      <c r="B95">
        <v>9</v>
      </c>
      <c r="C95" t="s">
        <v>21</v>
      </c>
      <c r="D95" t="s">
        <v>848</v>
      </c>
      <c r="E95" t="s">
        <v>1495</v>
      </c>
      <c r="F95" t="s">
        <v>162</v>
      </c>
      <c r="G95" s="59">
        <v>1765.4891000000005</v>
      </c>
      <c r="H95">
        <v>284</v>
      </c>
      <c r="I95">
        <v>2</v>
      </c>
      <c r="J95" s="12">
        <v>10.219512195121951</v>
      </c>
      <c r="K95" s="12">
        <v>2.024390243902439</v>
      </c>
      <c r="L95">
        <v>4</v>
      </c>
      <c r="M95" s="12">
        <v>66.935065574746389</v>
      </c>
      <c r="N95" s="12">
        <v>67.399201743764891</v>
      </c>
      <c r="O95" s="12">
        <v>144022.49749641973</v>
      </c>
      <c r="P95" s="12">
        <v>59100.527242406475</v>
      </c>
      <c r="Q95" s="12">
        <v>0</v>
      </c>
      <c r="R95" s="58">
        <v>1.129745255781112E-2</v>
      </c>
      <c r="S95" s="58">
        <v>1.1717573472073805E-3</v>
      </c>
      <c r="T95" s="58">
        <v>2.4832381425378696E-4</v>
      </c>
      <c r="U95" s="58">
        <v>1.0073232697444209E-3</v>
      </c>
      <c r="V95" s="58">
        <v>2.7702756644214692E-3</v>
      </c>
      <c r="W95" s="58">
        <v>1.5936254980079682E-3</v>
      </c>
      <c r="X95" s="58">
        <v>1.736803995478056E-3</v>
      </c>
      <c r="Y95" s="58">
        <v>9.8407390365568261E-5</v>
      </c>
      <c r="Z95" s="58">
        <v>3.9576425450378464E-3</v>
      </c>
      <c r="AA95" s="58">
        <v>2.653920437366941E-3</v>
      </c>
      <c r="AB95" s="58">
        <v>0</v>
      </c>
      <c r="AC95" s="18">
        <v>2.412321138154051E-3</v>
      </c>
      <c r="AD95" s="17">
        <v>88</v>
      </c>
      <c r="AE95">
        <v>2</v>
      </c>
      <c r="AF95" s="25">
        <v>0.62291854730705098</v>
      </c>
      <c r="AG95" t="str">
        <f>IF(AF95&lt;='CAV Tier 1 Analysis'!$A$5,"Tier 1", "Tier 2")</f>
        <v>Tier 2</v>
      </c>
      <c r="AH95" t="str">
        <f t="shared" si="4"/>
        <v>California - Tier 2</v>
      </c>
      <c r="AI95" t="str">
        <f t="shared" si="5"/>
        <v>El Dorado County* - Tier 2</v>
      </c>
    </row>
    <row r="96" spans="1:35" x14ac:dyDescent="0.3">
      <c r="A96" s="17">
        <v>89</v>
      </c>
      <c r="B96">
        <v>9</v>
      </c>
      <c r="C96" t="s">
        <v>21</v>
      </c>
      <c r="D96" t="s">
        <v>1228</v>
      </c>
      <c r="E96" t="s">
        <v>1884</v>
      </c>
      <c r="F96" t="s">
        <v>128</v>
      </c>
      <c r="G96" s="59">
        <v>47.829580000000014</v>
      </c>
      <c r="H96">
        <v>969</v>
      </c>
      <c r="I96">
        <v>2</v>
      </c>
      <c r="J96" s="12">
        <v>34</v>
      </c>
      <c r="K96" s="12">
        <v>1</v>
      </c>
      <c r="L96">
        <v>0</v>
      </c>
      <c r="M96" s="12">
        <v>92.797819884682269</v>
      </c>
      <c r="N96" s="12">
        <v>1324.4528817458267</v>
      </c>
      <c r="O96" s="12">
        <v>159966.91148442446</v>
      </c>
      <c r="P96" s="12">
        <v>72469.864509869367</v>
      </c>
      <c r="Q96" s="12">
        <v>14997.470971786621</v>
      </c>
      <c r="R96" s="58">
        <v>3.0606386123257947E-4</v>
      </c>
      <c r="S96" s="58">
        <v>3.9980030614223646E-3</v>
      </c>
      <c r="T96" s="58">
        <v>2.4832381425378696E-4</v>
      </c>
      <c r="U96" s="58">
        <v>3.3513332649730853E-3</v>
      </c>
      <c r="V96" s="58">
        <v>1.3684494245937377E-3</v>
      </c>
      <c r="W96" s="58">
        <v>0</v>
      </c>
      <c r="X96" s="58">
        <v>2.4078802786469044E-3</v>
      </c>
      <c r="Y96" s="58">
        <v>1.9337907331642957E-3</v>
      </c>
      <c r="Z96" s="58">
        <v>4.3957844482234425E-3</v>
      </c>
      <c r="AA96" s="58">
        <v>3.2542730748762795E-3</v>
      </c>
      <c r="AB96" s="58">
        <v>4.7627680078291745E-3</v>
      </c>
      <c r="AC96" s="18">
        <v>2.3660609062923321E-3</v>
      </c>
      <c r="AD96" s="17">
        <v>89</v>
      </c>
      <c r="AE96">
        <v>2</v>
      </c>
      <c r="AF96" s="25">
        <v>0.62528460821334331</v>
      </c>
      <c r="AG96" t="str">
        <f>IF(AF96&lt;='CAV Tier 1 Analysis'!$A$5,"Tier 1", "Tier 2")</f>
        <v>Tier 2</v>
      </c>
      <c r="AH96" t="str">
        <f t="shared" si="4"/>
        <v>California - Tier 2</v>
      </c>
      <c r="AI96" t="str">
        <f t="shared" si="5"/>
        <v>Santa Clarita, City Of - Tier 2</v>
      </c>
    </row>
    <row r="97" spans="1:35" x14ac:dyDescent="0.3">
      <c r="A97" s="17">
        <v>90</v>
      </c>
      <c r="B97">
        <v>9</v>
      </c>
      <c r="C97" t="s">
        <v>21</v>
      </c>
      <c r="D97" t="s">
        <v>1010</v>
      </c>
      <c r="E97" t="s">
        <v>1661</v>
      </c>
      <c r="F97" t="s">
        <v>120</v>
      </c>
      <c r="G97" s="59">
        <v>26.34123000000001</v>
      </c>
      <c r="H97">
        <v>488</v>
      </c>
      <c r="I97">
        <v>0</v>
      </c>
      <c r="J97" s="12">
        <v>34</v>
      </c>
      <c r="K97" s="12">
        <v>1</v>
      </c>
      <c r="L97">
        <v>0</v>
      </c>
      <c r="M97" s="12">
        <v>3.9999999999999996</v>
      </c>
      <c r="N97" s="12">
        <v>0</v>
      </c>
      <c r="O97" s="12">
        <v>84675.76027042733</v>
      </c>
      <c r="P97" s="12">
        <v>82283.783496957432</v>
      </c>
      <c r="Q97" s="12">
        <v>39592.895542919839</v>
      </c>
      <c r="R97" s="58">
        <v>1.685588408557102E-4</v>
      </c>
      <c r="S97" s="58">
        <v>2.0134422022436678E-3</v>
      </c>
      <c r="T97" s="58">
        <v>0</v>
      </c>
      <c r="U97" s="58">
        <v>3.3513332649730853E-3</v>
      </c>
      <c r="V97" s="58">
        <v>1.3684494245937377E-3</v>
      </c>
      <c r="W97" s="58">
        <v>0</v>
      </c>
      <c r="X97" s="58">
        <v>1.0379038135331722E-4</v>
      </c>
      <c r="Y97" s="58">
        <v>0</v>
      </c>
      <c r="Z97" s="58">
        <v>2.3268336350576011E-3</v>
      </c>
      <c r="AA97" s="58">
        <v>3.6949689770239703E-3</v>
      </c>
      <c r="AB97" s="58">
        <v>1.2573571676443573E-2</v>
      </c>
      <c r="AC97" s="18">
        <v>2.3273589456858784E-3</v>
      </c>
      <c r="AD97" s="17">
        <v>90</v>
      </c>
      <c r="AE97">
        <v>2</v>
      </c>
      <c r="AF97" s="25">
        <v>0.62761196715902923</v>
      </c>
      <c r="AG97" t="str">
        <f>IF(AF97&lt;='CAV Tier 1 Analysis'!$A$5,"Tier 1", "Tier 2")</f>
        <v>Tier 2</v>
      </c>
      <c r="AH97" t="str">
        <f t="shared" si="4"/>
        <v>California - Tier 2</v>
      </c>
      <c r="AI97" t="str">
        <f t="shared" si="5"/>
        <v>Indio, City Of - Tier 2</v>
      </c>
    </row>
    <row r="98" spans="1:35" x14ac:dyDescent="0.3">
      <c r="A98" s="17">
        <v>91</v>
      </c>
      <c r="B98">
        <v>9</v>
      </c>
      <c r="C98" t="s">
        <v>21</v>
      </c>
      <c r="D98" t="s">
        <v>1153</v>
      </c>
      <c r="E98" t="s">
        <v>1807</v>
      </c>
      <c r="F98" t="s">
        <v>137</v>
      </c>
      <c r="G98" s="59">
        <v>39.506790000000002</v>
      </c>
      <c r="H98">
        <v>1792</v>
      </c>
      <c r="I98">
        <v>4</v>
      </c>
      <c r="J98" s="12">
        <v>25.233766233766232</v>
      </c>
      <c r="K98" s="12">
        <v>1</v>
      </c>
      <c r="L98">
        <v>0</v>
      </c>
      <c r="M98" s="12">
        <v>62.500984767428612</v>
      </c>
      <c r="N98" s="12">
        <v>3059.8811344541191</v>
      </c>
      <c r="O98" s="12">
        <v>108737.00294349446</v>
      </c>
      <c r="P98" s="12">
        <v>97479.541296023672</v>
      </c>
      <c r="Q98" s="12">
        <v>0</v>
      </c>
      <c r="R98" s="58">
        <v>2.5280591408715389E-4</v>
      </c>
      <c r="S98" s="58">
        <v>7.3936238246324849E-3</v>
      </c>
      <c r="T98" s="58">
        <v>4.9664762850757391E-4</v>
      </c>
      <c r="U98" s="58">
        <v>2.4872576523463346E-3</v>
      </c>
      <c r="V98" s="58">
        <v>1.3684494245937377E-3</v>
      </c>
      <c r="W98" s="58">
        <v>0</v>
      </c>
      <c r="X98" s="58">
        <v>1.6217502609923216E-3</v>
      </c>
      <c r="Y98" s="58">
        <v>4.4676332876349024E-3</v>
      </c>
      <c r="Z98" s="58">
        <v>2.9880205978220667E-3</v>
      </c>
      <c r="AA98" s="58">
        <v>4.3773373765275733E-3</v>
      </c>
      <c r="AB98" s="58">
        <v>0</v>
      </c>
      <c r="AC98" s="18">
        <v>2.3139569061040133E-3</v>
      </c>
      <c r="AD98" s="17">
        <v>91</v>
      </c>
      <c r="AE98">
        <v>2</v>
      </c>
      <c r="AF98" s="25">
        <v>0.62992592406513326</v>
      </c>
      <c r="AG98" t="str">
        <f>IF(AF98&lt;='CAV Tier 1 Analysis'!$A$5,"Tier 1", "Tier 2")</f>
        <v>Tier 2</v>
      </c>
      <c r="AH98" t="str">
        <f t="shared" si="4"/>
        <v>California - Tier 2</v>
      </c>
      <c r="AI98" t="str">
        <f t="shared" si="5"/>
        <v>Simi Valley, City Of - Tier 2</v>
      </c>
    </row>
    <row r="99" spans="1:35" x14ac:dyDescent="0.3">
      <c r="A99" s="17">
        <v>92</v>
      </c>
      <c r="B99">
        <v>9</v>
      </c>
      <c r="C99" t="s">
        <v>21</v>
      </c>
      <c r="D99" t="s">
        <v>837</v>
      </c>
      <c r="E99" t="s">
        <v>1483</v>
      </c>
      <c r="F99" t="s">
        <v>255</v>
      </c>
      <c r="G99" s="59">
        <v>1067.11293</v>
      </c>
      <c r="H99">
        <v>614</v>
      </c>
      <c r="I99">
        <v>47</v>
      </c>
      <c r="J99" s="12">
        <v>11.172413793103448</v>
      </c>
      <c r="K99" s="12">
        <v>2.3793103448275863</v>
      </c>
      <c r="L99">
        <v>5</v>
      </c>
      <c r="M99" s="12">
        <v>79.220470311422403</v>
      </c>
      <c r="N99" s="12">
        <v>137.36365927829902</v>
      </c>
      <c r="O99" s="12">
        <v>17979.581023161969</v>
      </c>
      <c r="P99" s="12">
        <v>6126.8990513642184</v>
      </c>
      <c r="Q99" s="12">
        <v>2607.9415646640628</v>
      </c>
      <c r="R99" s="58">
        <v>6.8285087121193865E-3</v>
      </c>
      <c r="S99" s="58">
        <v>2.5333063774131393E-3</v>
      </c>
      <c r="T99" s="58">
        <v>5.8356096349639931E-3</v>
      </c>
      <c r="U99" s="58">
        <v>1.1012494704374033E-3</v>
      </c>
      <c r="V99" s="58">
        <v>3.2559658723092383E-3</v>
      </c>
      <c r="W99" s="58">
        <v>1.9920318725099601E-3</v>
      </c>
      <c r="X99" s="58">
        <v>2.0555807061529191E-3</v>
      </c>
      <c r="Y99" s="58">
        <v>2.0056022758300693E-4</v>
      </c>
      <c r="Z99" s="58">
        <v>4.9406694118042075E-4</v>
      </c>
      <c r="AA99" s="58">
        <v>2.7512956937602998E-4</v>
      </c>
      <c r="AB99" s="58">
        <v>8.2820768073740543E-4</v>
      </c>
      <c r="AC99" s="18">
        <v>2.3091106422529909E-3</v>
      </c>
      <c r="AD99" s="17">
        <v>92</v>
      </c>
      <c r="AE99">
        <v>2</v>
      </c>
      <c r="AF99" s="25">
        <v>0.63223503470738629</v>
      </c>
      <c r="AG99" t="str">
        <f>IF(AF99&lt;='CAV Tier 1 Analysis'!$A$5,"Tier 1", "Tier 2")</f>
        <v>Tier 2</v>
      </c>
      <c r="AH99" t="str">
        <f t="shared" si="4"/>
        <v>California - Tier 2</v>
      </c>
      <c r="AI99" t="str">
        <f t="shared" si="5"/>
        <v>Colusa County * - Tier 2</v>
      </c>
    </row>
    <row r="100" spans="1:35" x14ac:dyDescent="0.3">
      <c r="A100" s="17">
        <v>93</v>
      </c>
      <c r="B100">
        <v>9</v>
      </c>
      <c r="C100" t="s">
        <v>21</v>
      </c>
      <c r="D100" t="s">
        <v>1093</v>
      </c>
      <c r="E100" t="s">
        <v>1745</v>
      </c>
      <c r="F100" t="s">
        <v>132</v>
      </c>
      <c r="G100" s="59">
        <v>18.323220000000003</v>
      </c>
      <c r="H100">
        <v>866</v>
      </c>
      <c r="I100">
        <v>0</v>
      </c>
      <c r="J100" s="12">
        <v>12</v>
      </c>
      <c r="K100" s="12">
        <v>1</v>
      </c>
      <c r="L100">
        <v>4</v>
      </c>
      <c r="M100" s="12">
        <v>15.453067746826163</v>
      </c>
      <c r="N100" s="12">
        <v>3964.9416625369113</v>
      </c>
      <c r="O100" s="12">
        <v>109680.32117950963</v>
      </c>
      <c r="P100" s="12">
        <v>91412.18962257143</v>
      </c>
      <c r="Q100" s="12">
        <v>12854.944876958471</v>
      </c>
      <c r="R100" s="58">
        <v>1.1725119608857163E-4</v>
      </c>
      <c r="S100" s="58">
        <v>3.5730347277520827E-3</v>
      </c>
      <c r="T100" s="58">
        <v>0</v>
      </c>
      <c r="U100" s="58">
        <v>1.1828235052846183E-3</v>
      </c>
      <c r="V100" s="58">
        <v>1.3684494245937377E-3</v>
      </c>
      <c r="W100" s="58">
        <v>1.5936254980079682E-3</v>
      </c>
      <c r="X100" s="58">
        <v>4.0096994863043353E-4</v>
      </c>
      <c r="Y100" s="58">
        <v>5.789082835807779E-3</v>
      </c>
      <c r="Z100" s="58">
        <v>3.0139423562227392E-3</v>
      </c>
      <c r="AA100" s="58">
        <v>4.1048817935033736E-3</v>
      </c>
      <c r="AB100" s="58">
        <v>4.0823629742349626E-3</v>
      </c>
      <c r="AC100" s="18">
        <v>2.2933112963751151E-3</v>
      </c>
      <c r="AD100" s="17">
        <v>93</v>
      </c>
      <c r="AE100">
        <v>2</v>
      </c>
      <c r="AF100" s="25">
        <v>0.6345283460037614</v>
      </c>
      <c r="AG100" t="str">
        <f>IF(AF100&lt;='CAV Tier 1 Analysis'!$A$5,"Tier 1", "Tier 2")</f>
        <v>Tier 2</v>
      </c>
      <c r="AH100" t="str">
        <f t="shared" si="4"/>
        <v>California - Tier 2</v>
      </c>
      <c r="AI100" t="str">
        <f t="shared" si="5"/>
        <v>Santa Clara, City Of - Tier 2</v>
      </c>
    </row>
    <row r="101" spans="1:35" x14ac:dyDescent="0.3">
      <c r="A101" s="17">
        <v>94</v>
      </c>
      <c r="B101">
        <v>9</v>
      </c>
      <c r="C101" t="s">
        <v>21</v>
      </c>
      <c r="D101" t="s">
        <v>1013</v>
      </c>
      <c r="E101" t="s">
        <v>1664</v>
      </c>
      <c r="F101" t="s">
        <v>151</v>
      </c>
      <c r="G101" s="59">
        <v>31.513359999999999</v>
      </c>
      <c r="H101">
        <v>179</v>
      </c>
      <c r="I101">
        <v>0</v>
      </c>
      <c r="J101" s="12">
        <v>34</v>
      </c>
      <c r="K101" s="12">
        <v>1</v>
      </c>
      <c r="L101">
        <v>0</v>
      </c>
      <c r="M101" s="12">
        <v>1.4438536544500493</v>
      </c>
      <c r="N101" s="12">
        <v>4762.8682488683453</v>
      </c>
      <c r="O101" s="12">
        <v>58596.575889667009</v>
      </c>
      <c r="P101" s="12">
        <v>55734.928004827714</v>
      </c>
      <c r="Q101" s="12">
        <v>24859.613142880007</v>
      </c>
      <c r="R101" s="58">
        <v>2.0165555796250597E-4</v>
      </c>
      <c r="S101" s="58">
        <v>7.3853720123282071E-4</v>
      </c>
      <c r="T101" s="58">
        <v>0</v>
      </c>
      <c r="U101" s="58">
        <v>3.3513332649730853E-3</v>
      </c>
      <c r="V101" s="58">
        <v>1.3684494245937377E-3</v>
      </c>
      <c r="W101" s="58">
        <v>0</v>
      </c>
      <c r="X101" s="58">
        <v>3.7464530353437835E-5</v>
      </c>
      <c r="Y101" s="58">
        <v>6.9541095873515658E-3</v>
      </c>
      <c r="Z101" s="58">
        <v>1.6101949748528002E-3</v>
      </c>
      <c r="AA101" s="58">
        <v>2.5027875622918795E-3</v>
      </c>
      <c r="AB101" s="58">
        <v>7.8947024059359619E-3</v>
      </c>
      <c r="AC101" s="18">
        <v>2.2417485917770722E-3</v>
      </c>
      <c r="AD101" s="17">
        <v>94</v>
      </c>
      <c r="AE101">
        <v>2</v>
      </c>
      <c r="AF101" s="25">
        <v>0.63677009459553846</v>
      </c>
      <c r="AG101" t="str">
        <f>IF(AF101&lt;='CAV Tier 1 Analysis'!$A$5,"Tier 1", "Tier 2")</f>
        <v>Tier 2</v>
      </c>
      <c r="AH101" t="str">
        <f t="shared" si="4"/>
        <v>California - Tier 2</v>
      </c>
      <c r="AI101" t="str">
        <f t="shared" si="5"/>
        <v>Perris, City Of - Tier 2</v>
      </c>
    </row>
    <row r="102" spans="1:35" x14ac:dyDescent="0.3">
      <c r="A102" s="17">
        <v>95</v>
      </c>
      <c r="B102">
        <v>9</v>
      </c>
      <c r="C102" t="s">
        <v>21</v>
      </c>
      <c r="D102" t="s">
        <v>1145</v>
      </c>
      <c r="E102" t="s">
        <v>1799</v>
      </c>
      <c r="F102" t="s">
        <v>235</v>
      </c>
      <c r="G102" s="59">
        <v>2270.9818</v>
      </c>
      <c r="H102">
        <v>36</v>
      </c>
      <c r="I102">
        <v>0</v>
      </c>
      <c r="J102" s="12">
        <v>7.9384615384615387</v>
      </c>
      <c r="K102" s="12">
        <v>4.953846153846154</v>
      </c>
      <c r="L102">
        <v>0</v>
      </c>
      <c r="M102" s="12">
        <v>2.9998640808129791</v>
      </c>
      <c r="N102" s="12">
        <v>1.309134140110348</v>
      </c>
      <c r="O102" s="12">
        <v>51599.170741649796</v>
      </c>
      <c r="P102" s="12">
        <v>17788.58610116387</v>
      </c>
      <c r="Q102" s="12">
        <v>0</v>
      </c>
      <c r="R102" s="58">
        <v>1.4532125485879519E-2</v>
      </c>
      <c r="S102" s="58">
        <v>1.4853262147699188E-4</v>
      </c>
      <c r="T102" s="58">
        <v>0</v>
      </c>
      <c r="U102" s="58">
        <v>7.8248324195751668E-4</v>
      </c>
      <c r="V102" s="58">
        <v>6.7790879187566702E-3</v>
      </c>
      <c r="W102" s="58">
        <v>0</v>
      </c>
      <c r="X102" s="58">
        <v>7.7839259238924392E-5</v>
      </c>
      <c r="Y102" s="58">
        <v>1.9114243349128313E-6</v>
      </c>
      <c r="Z102" s="58">
        <v>1.4179109303454605E-3</v>
      </c>
      <c r="AA102" s="58">
        <v>7.9879984847015069E-4</v>
      </c>
      <c r="AB102" s="58">
        <v>0</v>
      </c>
      <c r="AC102" s="18">
        <v>2.2307900664054678E-3</v>
      </c>
      <c r="AD102" s="17">
        <v>95</v>
      </c>
      <c r="AE102">
        <v>2</v>
      </c>
      <c r="AF102" s="25">
        <v>0.63900088466194394</v>
      </c>
      <c r="AG102" t="str">
        <f>IF(AF102&lt;='CAV Tier 1 Analysis'!$A$5,"Tier 1", "Tier 2")</f>
        <v>Tier 2</v>
      </c>
      <c r="AH102" t="str">
        <f t="shared" si="4"/>
        <v>California - Tier 2</v>
      </c>
      <c r="AI102" t="str">
        <f t="shared" si="5"/>
        <v>Tuolumne County* - Tier 2</v>
      </c>
    </row>
    <row r="103" spans="1:35" x14ac:dyDescent="0.3">
      <c r="A103" s="17">
        <v>96</v>
      </c>
      <c r="B103">
        <v>9</v>
      </c>
      <c r="C103" t="s">
        <v>21</v>
      </c>
      <c r="D103" t="s">
        <v>920</v>
      </c>
      <c r="E103" t="s">
        <v>1568</v>
      </c>
      <c r="F103" t="s">
        <v>171</v>
      </c>
      <c r="G103" s="59">
        <v>105.18425000000003</v>
      </c>
      <c r="H103">
        <v>126</v>
      </c>
      <c r="I103">
        <v>0</v>
      </c>
      <c r="J103" s="12">
        <v>34</v>
      </c>
      <c r="K103" s="12">
        <v>1</v>
      </c>
      <c r="L103">
        <v>5</v>
      </c>
      <c r="M103" s="12">
        <v>8.4356317604584294</v>
      </c>
      <c r="N103" s="12">
        <v>2843.0579413228165</v>
      </c>
      <c r="O103" s="12">
        <v>140541.61751769355</v>
      </c>
      <c r="P103" s="12">
        <v>0</v>
      </c>
      <c r="Q103" s="12">
        <v>25924.844567225082</v>
      </c>
      <c r="R103" s="58">
        <v>6.7307924710718653E-4</v>
      </c>
      <c r="S103" s="58">
        <v>5.1986417516947157E-4</v>
      </c>
      <c r="T103" s="58">
        <v>0</v>
      </c>
      <c r="U103" s="58">
        <v>3.3513332649730853E-3</v>
      </c>
      <c r="V103" s="58">
        <v>1.3684494245937377E-3</v>
      </c>
      <c r="W103" s="58">
        <v>1.9920318725099601E-3</v>
      </c>
      <c r="X103" s="58">
        <v>2.188843593435338E-4</v>
      </c>
      <c r="Y103" s="58">
        <v>4.1510567695939452E-3</v>
      </c>
      <c r="Z103" s="58">
        <v>3.8619902758614999E-3</v>
      </c>
      <c r="AA103" s="58">
        <v>0</v>
      </c>
      <c r="AB103" s="58">
        <v>8.2329894516884917E-3</v>
      </c>
      <c r="AC103" s="18">
        <v>2.2154253491673552E-3</v>
      </c>
      <c r="AD103" s="17">
        <v>96</v>
      </c>
      <c r="AE103">
        <v>2</v>
      </c>
      <c r="AF103" s="25">
        <v>0.64121631001111135</v>
      </c>
      <c r="AG103" t="str">
        <f>IF(AF103&lt;='CAV Tier 1 Analysis'!$A$5,"Tier 1", "Tier 2")</f>
        <v>Tier 2</v>
      </c>
      <c r="AH103" t="str">
        <f t="shared" si="4"/>
        <v>California - Tier 2</v>
      </c>
      <c r="AI103" t="str">
        <f t="shared" si="5"/>
        <v>Palmdale,City Of - Tier 2</v>
      </c>
    </row>
    <row r="104" spans="1:35" x14ac:dyDescent="0.3">
      <c r="A104" s="17">
        <v>97</v>
      </c>
      <c r="B104">
        <v>9</v>
      </c>
      <c r="C104" t="s">
        <v>21</v>
      </c>
      <c r="D104" t="s">
        <v>1261</v>
      </c>
      <c r="E104" t="s">
        <v>1918</v>
      </c>
      <c r="F104" t="s">
        <v>172</v>
      </c>
      <c r="G104" s="59">
        <v>14.363929999999996</v>
      </c>
      <c r="H104">
        <v>691</v>
      </c>
      <c r="I104">
        <v>43</v>
      </c>
      <c r="J104" s="12">
        <v>12.915492957746478</v>
      </c>
      <c r="K104" s="12">
        <v>1</v>
      </c>
      <c r="L104">
        <v>0</v>
      </c>
      <c r="M104" s="12">
        <v>179.88394541048305</v>
      </c>
      <c r="N104" s="12">
        <v>1866.6199382427444</v>
      </c>
      <c r="O104" s="12">
        <v>83689.431118916211</v>
      </c>
      <c r="P104" s="12">
        <v>72398.784935531265</v>
      </c>
      <c r="Q104" s="12">
        <v>51.655494562583044</v>
      </c>
      <c r="R104" s="58">
        <v>9.1915502462586597E-5</v>
      </c>
      <c r="S104" s="58">
        <v>2.8510011511278166E-3</v>
      </c>
      <c r="T104" s="58">
        <v>5.3389620064564188E-3</v>
      </c>
      <c r="U104" s="58">
        <v>1.2730623877300409E-3</v>
      </c>
      <c r="V104" s="58">
        <v>1.3684494245937377E-3</v>
      </c>
      <c r="W104" s="58">
        <v>0</v>
      </c>
      <c r="X104" s="58">
        <v>4.6675558233733334E-3</v>
      </c>
      <c r="Y104" s="58">
        <v>2.725391283195721E-3</v>
      </c>
      <c r="Z104" s="58">
        <v>2.29972996527484E-3</v>
      </c>
      <c r="AA104" s="58">
        <v>3.2510812330464852E-3</v>
      </c>
      <c r="AB104" s="58">
        <v>1.6404308259311544E-5</v>
      </c>
      <c r="AC104" s="18">
        <v>2.1712320986836627E-3</v>
      </c>
      <c r="AD104" s="17">
        <v>97</v>
      </c>
      <c r="AE104">
        <v>2</v>
      </c>
      <c r="AF104" s="25">
        <v>0.64338754210979499</v>
      </c>
      <c r="AG104" t="str">
        <f>IF(AF104&lt;='CAV Tier 1 Analysis'!$A$5,"Tier 1", "Tier 2")</f>
        <v>Tier 2</v>
      </c>
      <c r="AH104" t="str">
        <f t="shared" si="4"/>
        <v>California - Tier 2</v>
      </c>
      <c r="AI104" t="str">
        <f t="shared" si="5"/>
        <v>Citrus Heights, City Of - Tier 2</v>
      </c>
    </row>
    <row r="105" spans="1:35" x14ac:dyDescent="0.3">
      <c r="A105" s="17">
        <v>98</v>
      </c>
      <c r="B105">
        <v>9</v>
      </c>
      <c r="C105" t="s">
        <v>21</v>
      </c>
      <c r="D105" t="s">
        <v>1239</v>
      </c>
      <c r="E105" t="s">
        <v>1895</v>
      </c>
      <c r="F105" t="s">
        <v>136</v>
      </c>
      <c r="G105" s="59">
        <v>26.179130000000004</v>
      </c>
      <c r="H105">
        <v>230</v>
      </c>
      <c r="I105">
        <v>0</v>
      </c>
      <c r="J105" s="12">
        <v>34</v>
      </c>
      <c r="K105" s="12">
        <v>1</v>
      </c>
      <c r="L105">
        <v>0</v>
      </c>
      <c r="M105" s="12">
        <v>13.310287240255883</v>
      </c>
      <c r="N105" s="12">
        <v>1120.5792490511622</v>
      </c>
      <c r="O105" s="12">
        <v>71131.942527230276</v>
      </c>
      <c r="P105" s="12">
        <v>68754.689287834612</v>
      </c>
      <c r="Q105" s="12">
        <v>34614.024042491583</v>
      </c>
      <c r="R105" s="58">
        <v>1.6752155489363813E-4</v>
      </c>
      <c r="S105" s="58">
        <v>9.4895841499189259E-4</v>
      </c>
      <c r="T105" s="58">
        <v>0</v>
      </c>
      <c r="U105" s="58">
        <v>3.3513332649730853E-3</v>
      </c>
      <c r="V105" s="58">
        <v>1.3684494245937377E-3</v>
      </c>
      <c r="W105" s="58">
        <v>0</v>
      </c>
      <c r="X105" s="58">
        <v>3.4536994714708764E-4</v>
      </c>
      <c r="Y105" s="58">
        <v>1.6361214486807249E-3</v>
      </c>
      <c r="Z105" s="58">
        <v>1.9546585217629048E-3</v>
      </c>
      <c r="AA105" s="58">
        <v>3.0874424236078659E-3</v>
      </c>
      <c r="AB105" s="58">
        <v>1.0992424432222089E-2</v>
      </c>
      <c r="AC105" s="18">
        <v>2.1683890393520934E-3</v>
      </c>
      <c r="AD105" s="17">
        <v>98</v>
      </c>
      <c r="AE105">
        <v>2</v>
      </c>
      <c r="AF105" s="25">
        <v>0.64555593114914711</v>
      </c>
      <c r="AG105" t="str">
        <f>IF(AF105&lt;='CAV Tier 1 Analysis'!$A$5,"Tier 1", "Tier 2")</f>
        <v>Tier 2</v>
      </c>
      <c r="AH105" t="str">
        <f t="shared" si="4"/>
        <v>California - Tier 2</v>
      </c>
      <c r="AI105" t="str">
        <f t="shared" si="5"/>
        <v>Temecula, City Of - Tier 2</v>
      </c>
    </row>
    <row r="106" spans="1:35" x14ac:dyDescent="0.3">
      <c r="A106" s="17">
        <v>99</v>
      </c>
      <c r="B106">
        <v>9</v>
      </c>
      <c r="C106" t="s">
        <v>21</v>
      </c>
      <c r="D106" t="s">
        <v>995</v>
      </c>
      <c r="E106" t="s">
        <v>1644</v>
      </c>
      <c r="F106" t="s">
        <v>167</v>
      </c>
      <c r="G106" s="59">
        <v>10.115219999999999</v>
      </c>
      <c r="H106">
        <v>2275</v>
      </c>
      <c r="I106">
        <v>6</v>
      </c>
      <c r="J106" s="12">
        <v>22</v>
      </c>
      <c r="K106" s="12">
        <v>1</v>
      </c>
      <c r="L106">
        <v>0</v>
      </c>
      <c r="M106" s="12">
        <v>165.00000000000009</v>
      </c>
      <c r="N106" s="12">
        <v>0</v>
      </c>
      <c r="O106" s="12">
        <v>89031.041673702537</v>
      </c>
      <c r="P106" s="12">
        <v>64580.535969370365</v>
      </c>
      <c r="Q106" s="12">
        <v>0</v>
      </c>
      <c r="R106" s="58">
        <v>6.4727795862246987E-5</v>
      </c>
      <c r="S106" s="58">
        <v>9.3864364961154592E-3</v>
      </c>
      <c r="T106" s="58">
        <v>7.4497144276136087E-4</v>
      </c>
      <c r="U106" s="58">
        <v>2.168509759688467E-3</v>
      </c>
      <c r="V106" s="58">
        <v>1.3684494245937377E-3</v>
      </c>
      <c r="W106" s="58">
        <v>0</v>
      </c>
      <c r="X106" s="58">
        <v>4.2813532308243378E-3</v>
      </c>
      <c r="Y106" s="58">
        <v>0</v>
      </c>
      <c r="Z106" s="58">
        <v>2.4465138744427192E-3</v>
      </c>
      <c r="AA106" s="58">
        <v>2.9000012734614663E-3</v>
      </c>
      <c r="AB106" s="58">
        <v>0</v>
      </c>
      <c r="AC106" s="18">
        <v>2.1237239361590722E-3</v>
      </c>
      <c r="AD106" s="17">
        <v>99</v>
      </c>
      <c r="AE106">
        <v>2</v>
      </c>
      <c r="AF106" s="25">
        <v>0.64767965508530623</v>
      </c>
      <c r="AG106" t="str">
        <f>IF(AF106&lt;='CAV Tier 1 Analysis'!$A$5,"Tier 1", "Tier 2")</f>
        <v>Tier 2</v>
      </c>
      <c r="AH106" t="str">
        <f t="shared" si="4"/>
        <v>California - Tier 2</v>
      </c>
      <c r="AI106" t="str">
        <f t="shared" si="5"/>
        <v>Westminster, City Of - Tier 2</v>
      </c>
    </row>
    <row r="107" spans="1:35" x14ac:dyDescent="0.3">
      <c r="A107" s="17">
        <v>100</v>
      </c>
      <c r="B107">
        <v>9</v>
      </c>
      <c r="C107" t="s">
        <v>21</v>
      </c>
      <c r="D107" t="s">
        <v>1150</v>
      </c>
      <c r="E107" t="s">
        <v>1804</v>
      </c>
      <c r="F107" t="s">
        <v>119</v>
      </c>
      <c r="G107" s="59">
        <v>25.681160000000009</v>
      </c>
      <c r="H107">
        <v>254</v>
      </c>
      <c r="I107">
        <v>17</v>
      </c>
      <c r="J107" s="12">
        <v>25</v>
      </c>
      <c r="K107" s="12">
        <v>1</v>
      </c>
      <c r="L107">
        <v>0</v>
      </c>
      <c r="M107" s="12">
        <v>51.06849729529354</v>
      </c>
      <c r="N107" s="12">
        <v>1686.4544780374381</v>
      </c>
      <c r="O107" s="12">
        <v>166694.01976874788</v>
      </c>
      <c r="P107" s="12">
        <v>159376.53267166991</v>
      </c>
      <c r="Q107" s="12">
        <v>1545.8525779116899</v>
      </c>
      <c r="R107" s="58">
        <v>1.6433502009701256E-4</v>
      </c>
      <c r="S107" s="58">
        <v>1.0479801626432205E-3</v>
      </c>
      <c r="T107" s="58">
        <v>2.110752421157189E-3</v>
      </c>
      <c r="U107" s="58">
        <v>2.4642156360096213E-3</v>
      </c>
      <c r="V107" s="58">
        <v>1.3684494245937377E-3</v>
      </c>
      <c r="W107" s="58">
        <v>0</v>
      </c>
      <c r="X107" s="58">
        <v>1.3251047023548415E-3</v>
      </c>
      <c r="Y107" s="58">
        <v>2.4623375330902011E-3</v>
      </c>
      <c r="Z107" s="58">
        <v>4.5806409144972388E-3</v>
      </c>
      <c r="AA107" s="58">
        <v>7.1568335686611039E-3</v>
      </c>
      <c r="AB107" s="58">
        <v>4.9091858332304993E-4</v>
      </c>
      <c r="AC107" s="18">
        <v>2.1065061787661106E-3</v>
      </c>
      <c r="AD107" s="17">
        <v>100</v>
      </c>
      <c r="AE107">
        <v>2</v>
      </c>
      <c r="AF107" s="25">
        <v>0.64978616126407229</v>
      </c>
      <c r="AG107" t="str">
        <f>IF(AF107&lt;='CAV Tier 1 Analysis'!$A$5,"Tier 1", "Tier 2")</f>
        <v>Tier 2</v>
      </c>
      <c r="AH107" t="str">
        <f t="shared" si="4"/>
        <v>California - Tier 2</v>
      </c>
      <c r="AI107" t="str">
        <f t="shared" si="5"/>
        <v>Oxnard, City Of - Tier 2</v>
      </c>
    </row>
    <row r="108" spans="1:35" x14ac:dyDescent="0.3">
      <c r="A108" s="17">
        <v>101</v>
      </c>
      <c r="B108">
        <v>9</v>
      </c>
      <c r="C108" t="s">
        <v>21</v>
      </c>
      <c r="D108" t="s">
        <v>1040</v>
      </c>
      <c r="E108" t="s">
        <v>1691</v>
      </c>
      <c r="F108" t="s">
        <v>126</v>
      </c>
      <c r="G108" s="59">
        <v>36.598330000000004</v>
      </c>
      <c r="H108">
        <v>598</v>
      </c>
      <c r="I108">
        <v>0</v>
      </c>
      <c r="J108" s="12">
        <v>25</v>
      </c>
      <c r="K108" s="12">
        <v>1</v>
      </c>
      <c r="L108">
        <v>0</v>
      </c>
      <c r="M108" s="12">
        <v>27.198383095622116</v>
      </c>
      <c r="N108" s="12">
        <v>1199.1679848236449</v>
      </c>
      <c r="O108" s="12">
        <v>123533.6620885922</v>
      </c>
      <c r="P108" s="12">
        <v>107457.93849971058</v>
      </c>
      <c r="Q108" s="12">
        <v>18683.980662624861</v>
      </c>
      <c r="R108" s="58">
        <v>2.3419453389438393E-4</v>
      </c>
      <c r="S108" s="58">
        <v>2.4672918789789208E-3</v>
      </c>
      <c r="T108" s="58">
        <v>0</v>
      </c>
      <c r="U108" s="58">
        <v>2.4642156360096213E-3</v>
      </c>
      <c r="V108" s="58">
        <v>1.3684494245937377E-3</v>
      </c>
      <c r="W108" s="58">
        <v>0</v>
      </c>
      <c r="X108" s="58">
        <v>7.0573263842205907E-4</v>
      </c>
      <c r="Y108" s="58">
        <v>1.7508663150798979E-3</v>
      </c>
      <c r="Z108" s="58">
        <v>3.3946229604739009E-3</v>
      </c>
      <c r="AA108" s="58">
        <v>4.8254192043327947E-3</v>
      </c>
      <c r="AB108" s="58">
        <v>5.9334980895280722E-3</v>
      </c>
      <c r="AC108" s="18">
        <v>2.1040264255739443E-3</v>
      </c>
      <c r="AD108" s="17">
        <v>101</v>
      </c>
      <c r="AE108">
        <v>2</v>
      </c>
      <c r="AF108" s="25">
        <v>0.65189018768964624</v>
      </c>
      <c r="AG108" t="str">
        <f>IF(AF108&lt;='CAV Tier 1 Analysis'!$A$5,"Tier 1", "Tier 2")</f>
        <v>Tier 2</v>
      </c>
      <c r="AH108" t="str">
        <f t="shared" si="4"/>
        <v>California - Tier 2</v>
      </c>
      <c r="AI108" t="str">
        <f t="shared" si="5"/>
        <v>Escondido, City Of - Tier 2</v>
      </c>
    </row>
    <row r="109" spans="1:35" x14ac:dyDescent="0.3">
      <c r="A109" s="17">
        <v>102</v>
      </c>
      <c r="B109">
        <v>9</v>
      </c>
      <c r="C109" t="s">
        <v>21</v>
      </c>
      <c r="D109" t="s">
        <v>1247</v>
      </c>
      <c r="E109" t="s">
        <v>1904</v>
      </c>
      <c r="F109" t="s">
        <v>154</v>
      </c>
      <c r="G109" s="59">
        <v>28.422919999999998</v>
      </c>
      <c r="H109">
        <v>115</v>
      </c>
      <c r="I109">
        <v>6</v>
      </c>
      <c r="J109" s="12">
        <v>34</v>
      </c>
      <c r="K109" s="12">
        <v>1</v>
      </c>
      <c r="L109">
        <v>0</v>
      </c>
      <c r="M109" s="12">
        <v>20.094469885571222</v>
      </c>
      <c r="N109" s="12">
        <v>936.48166766322311</v>
      </c>
      <c r="O109" s="12">
        <v>65806.281577774949</v>
      </c>
      <c r="P109" s="12">
        <v>63225.269846135001</v>
      </c>
      <c r="Q109" s="12">
        <v>31080.905282794789</v>
      </c>
      <c r="R109" s="58">
        <v>1.8187967869892865E-4</v>
      </c>
      <c r="S109" s="58">
        <v>4.744792074959463E-4</v>
      </c>
      <c r="T109" s="58">
        <v>7.4497144276136087E-4</v>
      </c>
      <c r="U109" s="58">
        <v>3.3513332649730853E-3</v>
      </c>
      <c r="V109" s="58">
        <v>1.3684494245937377E-3</v>
      </c>
      <c r="W109" s="58">
        <v>0</v>
      </c>
      <c r="X109" s="58">
        <v>5.2140317312904651E-4</v>
      </c>
      <c r="Y109" s="58">
        <v>1.3673265358585436E-3</v>
      </c>
      <c r="Z109" s="58">
        <v>1.8083128971528675E-3</v>
      </c>
      <c r="AA109" s="58">
        <v>2.8391427899529705E-3</v>
      </c>
      <c r="AB109" s="58">
        <v>9.8704069248569531E-3</v>
      </c>
      <c r="AC109" s="18">
        <v>2.0479732126794034E-3</v>
      </c>
      <c r="AD109" s="17">
        <v>102</v>
      </c>
      <c r="AE109">
        <v>2</v>
      </c>
      <c r="AF109" s="25">
        <v>0.65393816090232559</v>
      </c>
      <c r="AG109" t="str">
        <f>IF(AF109&lt;='CAV Tier 1 Analysis'!$A$5,"Tier 1", "Tier 2")</f>
        <v>Tier 2</v>
      </c>
      <c r="AH109" t="str">
        <f t="shared" si="4"/>
        <v>California - Tier 2</v>
      </c>
      <c r="AI109" t="str">
        <f t="shared" si="5"/>
        <v>Murrieta, City Of - Tier 2</v>
      </c>
    </row>
    <row r="110" spans="1:35" x14ac:dyDescent="0.3">
      <c r="A110" s="17">
        <v>103</v>
      </c>
      <c r="B110">
        <v>9</v>
      </c>
      <c r="C110" t="s">
        <v>21</v>
      </c>
      <c r="D110" t="s">
        <v>1182</v>
      </c>
      <c r="E110" t="s">
        <v>1838</v>
      </c>
      <c r="F110" t="s">
        <v>218</v>
      </c>
      <c r="G110" s="59">
        <v>24.543129999999998</v>
      </c>
      <c r="H110">
        <v>127</v>
      </c>
      <c r="I110">
        <v>30</v>
      </c>
      <c r="J110" s="12">
        <v>34</v>
      </c>
      <c r="K110" s="12">
        <v>1</v>
      </c>
      <c r="L110">
        <v>3</v>
      </c>
      <c r="M110" s="12">
        <v>277.89658450246566</v>
      </c>
      <c r="N110" s="12">
        <v>11.359018758546798</v>
      </c>
      <c r="O110" s="12">
        <v>44379.282762835886</v>
      </c>
      <c r="P110" s="12">
        <v>42150.585205772877</v>
      </c>
      <c r="Q110" s="12">
        <v>5800.1701059907864</v>
      </c>
      <c r="R110" s="58">
        <v>1.5705270952689015E-4</v>
      </c>
      <c r="S110" s="58">
        <v>5.2399008132161026E-4</v>
      </c>
      <c r="T110" s="58">
        <v>3.7248572138068041E-3</v>
      </c>
      <c r="U110" s="58">
        <v>3.3513332649730853E-3</v>
      </c>
      <c r="V110" s="58">
        <v>1.3684494245937377E-3</v>
      </c>
      <c r="W110" s="58">
        <v>1.195219123505976E-3</v>
      </c>
      <c r="X110" s="58">
        <v>7.2107481205738143E-3</v>
      </c>
      <c r="Y110" s="58">
        <v>1.6584935195401424E-5</v>
      </c>
      <c r="Z110" s="58">
        <v>1.2195132054617385E-3</v>
      </c>
      <c r="AA110" s="58">
        <v>1.8927800604173143E-3</v>
      </c>
      <c r="AB110" s="58">
        <v>1.8419682006885173E-3</v>
      </c>
      <c r="AC110" s="18">
        <v>2.0456814854604446E-3</v>
      </c>
      <c r="AD110" s="17">
        <v>103</v>
      </c>
      <c r="AE110">
        <v>2</v>
      </c>
      <c r="AF110" s="25">
        <v>0.65598384238778606</v>
      </c>
      <c r="AG110" t="str">
        <f>IF(AF110&lt;='CAV Tier 1 Analysis'!$A$5,"Tier 1", "Tier 2")</f>
        <v>Tier 2</v>
      </c>
      <c r="AH110" t="str">
        <f t="shared" si="4"/>
        <v>California - Tier 2</v>
      </c>
      <c r="AI110" t="str">
        <f t="shared" si="5"/>
        <v>Palm Desert, City Of - Tier 2</v>
      </c>
    </row>
    <row r="111" spans="1:35" x14ac:dyDescent="0.3">
      <c r="A111" s="17">
        <v>104</v>
      </c>
      <c r="B111">
        <v>9</v>
      </c>
      <c r="C111" t="s">
        <v>21</v>
      </c>
      <c r="D111" t="s">
        <v>862</v>
      </c>
      <c r="E111" t="s">
        <v>1509</v>
      </c>
      <c r="F111" t="s">
        <v>291</v>
      </c>
      <c r="G111" s="59">
        <v>1321.1322800000003</v>
      </c>
      <c r="H111">
        <v>284</v>
      </c>
      <c r="I111">
        <v>18</v>
      </c>
      <c r="J111" s="12">
        <v>11.352941176470589</v>
      </c>
      <c r="K111" s="12">
        <v>2.7647058823529411</v>
      </c>
      <c r="L111">
        <v>6</v>
      </c>
      <c r="M111" s="12">
        <v>74.500601673285928</v>
      </c>
      <c r="N111" s="12">
        <v>54.751924028418152</v>
      </c>
      <c r="O111" s="12">
        <v>21264.109394508265</v>
      </c>
      <c r="P111" s="12">
        <v>0</v>
      </c>
      <c r="Q111" s="12">
        <v>1836.9729602170264</v>
      </c>
      <c r="R111" s="58">
        <v>8.4539911664664683E-3</v>
      </c>
      <c r="S111" s="58">
        <v>1.1717573472073805E-3</v>
      </c>
      <c r="T111" s="58">
        <v>2.2349143282840824E-3</v>
      </c>
      <c r="U111" s="58">
        <v>1.1190438064702516E-3</v>
      </c>
      <c r="V111" s="58">
        <v>3.7833601738768044E-3</v>
      </c>
      <c r="W111" s="58">
        <v>2.3904382470119521E-3</v>
      </c>
      <c r="X111" s="58">
        <v>1.9331114646804826E-3</v>
      </c>
      <c r="Y111" s="58">
        <v>7.9941510013936126E-5</v>
      </c>
      <c r="Z111" s="58">
        <v>5.8432359863872581E-4</v>
      </c>
      <c r="AA111" s="58">
        <v>0</v>
      </c>
      <c r="AB111" s="58">
        <v>5.8337009370631554E-4</v>
      </c>
      <c r="AC111" s="18">
        <v>2.0303865214869455E-3</v>
      </c>
      <c r="AD111" s="17">
        <v>104</v>
      </c>
      <c r="AE111">
        <v>2</v>
      </c>
      <c r="AF111" s="25">
        <v>0.65801422890927297</v>
      </c>
      <c r="AG111" t="str">
        <f>IF(AF111&lt;='CAV Tier 1 Analysis'!$A$5,"Tier 1", "Tier 2")</f>
        <v>Tier 2</v>
      </c>
      <c r="AH111" t="str">
        <f t="shared" si="4"/>
        <v>California - Tier 2</v>
      </c>
      <c r="AI111" t="str">
        <f t="shared" si="5"/>
        <v>Glenn County * - Tier 2</v>
      </c>
    </row>
    <row r="112" spans="1:35" x14ac:dyDescent="0.3">
      <c r="A112" s="17">
        <v>105</v>
      </c>
      <c r="B112">
        <v>9</v>
      </c>
      <c r="C112" t="s">
        <v>21</v>
      </c>
      <c r="D112" t="s">
        <v>1136</v>
      </c>
      <c r="E112" t="s">
        <v>1789</v>
      </c>
      <c r="F112" t="s">
        <v>189</v>
      </c>
      <c r="G112" s="59">
        <v>9.5011199999999967</v>
      </c>
      <c r="H112">
        <v>3087</v>
      </c>
      <c r="I112">
        <v>3</v>
      </c>
      <c r="J112" s="12">
        <v>11.081081081081081</v>
      </c>
      <c r="K112" s="12">
        <v>2</v>
      </c>
      <c r="L112">
        <v>0</v>
      </c>
      <c r="M112" s="12">
        <v>29.893623067596245</v>
      </c>
      <c r="N112" s="12">
        <v>49.131421211779497</v>
      </c>
      <c r="O112" s="12">
        <v>35537.997290884647</v>
      </c>
      <c r="P112" s="12">
        <v>34722.157462357471</v>
      </c>
      <c r="Q112" s="12">
        <v>5880.1536213479558</v>
      </c>
      <c r="R112" s="58">
        <v>6.0798139419875387E-5</v>
      </c>
      <c r="S112" s="58">
        <v>1.2736672291652054E-2</v>
      </c>
      <c r="T112" s="58">
        <v>3.7248572138068043E-4</v>
      </c>
      <c r="U112" s="58">
        <v>1.0922469305556159E-3</v>
      </c>
      <c r="V112" s="58">
        <v>2.7368988491874753E-3</v>
      </c>
      <c r="W112" s="58">
        <v>0</v>
      </c>
      <c r="X112" s="58">
        <v>7.7566763455453377E-4</v>
      </c>
      <c r="Y112" s="58">
        <v>7.1735195986205025E-5</v>
      </c>
      <c r="Z112" s="58">
        <v>9.76560554696263E-4</v>
      </c>
      <c r="AA112" s="58">
        <v>1.5592050971197282E-3</v>
      </c>
      <c r="AB112" s="58">
        <v>1.8673686784633017E-3</v>
      </c>
      <c r="AC112" s="18">
        <v>2.0226944630014304E-3</v>
      </c>
      <c r="AD112" s="17">
        <v>105</v>
      </c>
      <c r="AE112">
        <v>3</v>
      </c>
      <c r="AF112" s="25">
        <v>0.66003692337227438</v>
      </c>
      <c r="AG112" t="str">
        <f>IF(AF112&lt;='CAV Tier 1 Analysis'!$A$5,"Tier 1", "Tier 2")</f>
        <v>Tier 2</v>
      </c>
      <c r="AH112" t="str">
        <f t="shared" si="4"/>
        <v>California - Tier 2</v>
      </c>
      <c r="AI112" t="str">
        <f t="shared" si="5"/>
        <v>Yuba City, City Of - Tier 2</v>
      </c>
    </row>
    <row r="113" spans="1:35" x14ac:dyDescent="0.3">
      <c r="A113" s="17">
        <v>106</v>
      </c>
      <c r="B113">
        <v>9</v>
      </c>
      <c r="C113" t="s">
        <v>21</v>
      </c>
      <c r="D113" t="s">
        <v>1088</v>
      </c>
      <c r="E113" t="s">
        <v>1739</v>
      </c>
      <c r="F113" t="s">
        <v>174</v>
      </c>
      <c r="G113" s="59">
        <v>13.654089999999998</v>
      </c>
      <c r="H113">
        <v>1895</v>
      </c>
      <c r="I113">
        <v>0</v>
      </c>
      <c r="J113" s="12">
        <v>12.133333333333333</v>
      </c>
      <c r="K113" s="12">
        <v>1</v>
      </c>
      <c r="L113">
        <v>0</v>
      </c>
      <c r="M113" s="12">
        <v>43.454939142777015</v>
      </c>
      <c r="N113" s="12">
        <v>3184.345528133068</v>
      </c>
      <c r="O113" s="12">
        <v>62536.168074377441</v>
      </c>
      <c r="P113" s="12">
        <v>48919.575331239823</v>
      </c>
      <c r="Q113" s="12">
        <v>5136.2971329901993</v>
      </c>
      <c r="R113" s="58">
        <v>8.7373200998569275E-5</v>
      </c>
      <c r="S113" s="58">
        <v>7.8185921583027677E-3</v>
      </c>
      <c r="T113" s="58">
        <v>0</v>
      </c>
      <c r="U113" s="58">
        <v>1.1959659886766696E-3</v>
      </c>
      <c r="V113" s="58">
        <v>1.3684494245937377E-3</v>
      </c>
      <c r="W113" s="58">
        <v>0</v>
      </c>
      <c r="X113" s="58">
        <v>1.1275511763285046E-3</v>
      </c>
      <c r="Y113" s="58">
        <v>4.6493597155226208E-3</v>
      </c>
      <c r="Z113" s="58">
        <v>1.7184523506887954E-3</v>
      </c>
      <c r="AA113" s="58">
        <v>2.1967428518257425E-3</v>
      </c>
      <c r="AB113" s="58">
        <v>1.6311411243755988E-3</v>
      </c>
      <c r="AC113" s="18">
        <v>1.9812389083011823E-3</v>
      </c>
      <c r="AD113" s="17">
        <v>106</v>
      </c>
      <c r="AE113">
        <v>3</v>
      </c>
      <c r="AF113" s="25">
        <v>0.66201816228057553</v>
      </c>
      <c r="AG113" t="str">
        <f>IF(AF113&lt;='CAV Tier 1 Analysis'!$A$5,"Tier 1", "Tier 2")</f>
        <v>Tier 2</v>
      </c>
      <c r="AH113" t="str">
        <f t="shared" si="4"/>
        <v>California - Tier 2</v>
      </c>
      <c r="AI113" t="str">
        <f t="shared" si="5"/>
        <v>Milpitas, City Of - Tier 2</v>
      </c>
    </row>
    <row r="114" spans="1:35" x14ac:dyDescent="0.3">
      <c r="A114" s="17">
        <v>107</v>
      </c>
      <c r="B114">
        <v>9</v>
      </c>
      <c r="C114" t="s">
        <v>21</v>
      </c>
      <c r="D114" t="s">
        <v>1280</v>
      </c>
      <c r="E114" t="s">
        <v>1937</v>
      </c>
      <c r="F114" t="s">
        <v>308</v>
      </c>
      <c r="G114" s="59">
        <v>1011.0039700000001</v>
      </c>
      <c r="H114">
        <v>149</v>
      </c>
      <c r="I114">
        <v>3</v>
      </c>
      <c r="J114" s="12">
        <v>11.782608695652174</v>
      </c>
      <c r="K114" s="12">
        <v>5.1304347826086953</v>
      </c>
      <c r="L114">
        <v>7</v>
      </c>
      <c r="M114" s="12">
        <v>27.927024144128723</v>
      </c>
      <c r="N114" s="12">
        <v>24.085222221755473</v>
      </c>
      <c r="O114" s="12">
        <v>25583.430809567079</v>
      </c>
      <c r="P114" s="12">
        <v>7419.9214279481894</v>
      </c>
      <c r="Q114" s="12">
        <v>3574.1000762402109</v>
      </c>
      <c r="R114" s="58">
        <v>6.4694646864903865E-3</v>
      </c>
      <c r="S114" s="58">
        <v>6.1476001666866081E-4</v>
      </c>
      <c r="T114" s="58">
        <v>3.7248572138068043E-4</v>
      </c>
      <c r="U114" s="58">
        <v>1.1613955432323607E-3</v>
      </c>
      <c r="V114" s="58">
        <v>7.0207405261765669E-3</v>
      </c>
      <c r="W114" s="58">
        <v>2.7888446215139444E-3</v>
      </c>
      <c r="X114" s="58">
        <v>7.246391214956045E-4</v>
      </c>
      <c r="Y114" s="58">
        <v>3.5166052473863527E-5</v>
      </c>
      <c r="Z114" s="58">
        <v>7.030156814388785E-4</v>
      </c>
      <c r="AA114" s="58">
        <v>3.3319298558066087E-4</v>
      </c>
      <c r="AB114" s="58">
        <v>1.1350320018568315E-3</v>
      </c>
      <c r="AC114" s="18">
        <v>1.941703359846222E-3</v>
      </c>
      <c r="AD114" s="17">
        <v>107</v>
      </c>
      <c r="AE114">
        <v>3</v>
      </c>
      <c r="AF114" s="25">
        <v>0.66395986564042175</v>
      </c>
      <c r="AG114" t="str">
        <f>IF(AF114&lt;='CAV Tier 1 Analysis'!$A$5,"Tier 1", "Tier 2")</f>
        <v>Tier 2</v>
      </c>
      <c r="AH114" t="str">
        <f t="shared" si="4"/>
        <v>California - Tier 2</v>
      </c>
      <c r="AI114" t="str">
        <f t="shared" si="5"/>
        <v>Del Norte County* - Tier 2</v>
      </c>
    </row>
    <row r="115" spans="1:35" x14ac:dyDescent="0.3">
      <c r="A115" s="17">
        <v>108</v>
      </c>
      <c r="B115">
        <v>9</v>
      </c>
      <c r="C115" t="s">
        <v>21</v>
      </c>
      <c r="D115" t="s">
        <v>818</v>
      </c>
      <c r="E115" t="s">
        <v>1742</v>
      </c>
      <c r="F115" t="s">
        <v>163</v>
      </c>
      <c r="G115" s="59">
        <v>12.205319999999997</v>
      </c>
      <c r="H115">
        <v>379</v>
      </c>
      <c r="I115">
        <v>0</v>
      </c>
      <c r="J115" s="12">
        <v>12</v>
      </c>
      <c r="K115" s="12">
        <v>1</v>
      </c>
      <c r="L115">
        <v>0</v>
      </c>
      <c r="M115" s="12">
        <v>8.7546659981057413</v>
      </c>
      <c r="N115" s="12">
        <v>4196.682542167463</v>
      </c>
      <c r="O115" s="12">
        <v>72907.098959386305</v>
      </c>
      <c r="P115" s="12">
        <v>60738.517400735189</v>
      </c>
      <c r="Q115" s="12">
        <v>18698.446545964747</v>
      </c>
      <c r="R115" s="58">
        <v>7.8102449713738327E-5</v>
      </c>
      <c r="S115" s="58">
        <v>1.5637184316605534E-3</v>
      </c>
      <c r="T115" s="58">
        <v>0</v>
      </c>
      <c r="U115" s="58">
        <v>1.1828235052846183E-3</v>
      </c>
      <c r="V115" s="58">
        <v>1.3684494245937377E-3</v>
      </c>
      <c r="W115" s="58">
        <v>0</v>
      </c>
      <c r="X115" s="58">
        <v>2.2716253064107862E-4</v>
      </c>
      <c r="Y115" s="58">
        <v>6.1274401844921582E-3</v>
      </c>
      <c r="Z115" s="58">
        <v>2.0034386411339976E-3</v>
      </c>
      <c r="AA115" s="58">
        <v>2.7274746975440869E-3</v>
      </c>
      <c r="AB115" s="58">
        <v>5.9380920405019272E-3</v>
      </c>
      <c r="AC115" s="18">
        <v>1.9287910823241724E-3</v>
      </c>
      <c r="AD115" s="17">
        <v>108</v>
      </c>
      <c r="AE115">
        <v>3</v>
      </c>
      <c r="AF115" s="25">
        <v>0.66588865672274589</v>
      </c>
      <c r="AG115" t="str">
        <f>IF(AF115&lt;='CAV Tier 1 Analysis'!$A$5,"Tier 1", "Tier 2")</f>
        <v>Tier 2</v>
      </c>
      <c r="AH115" t="str">
        <f t="shared" si="4"/>
        <v>California - Tier 2</v>
      </c>
      <c r="AI115" t="str">
        <f t="shared" si="5"/>
        <v>Mountain View, City Of - Tier 2</v>
      </c>
    </row>
    <row r="116" spans="1:35" x14ac:dyDescent="0.3">
      <c r="A116" s="17">
        <v>109</v>
      </c>
      <c r="B116">
        <v>9</v>
      </c>
      <c r="C116" t="s">
        <v>21</v>
      </c>
      <c r="D116" t="s">
        <v>1320</v>
      </c>
      <c r="E116" t="s">
        <v>1979</v>
      </c>
      <c r="F116" t="s">
        <v>142</v>
      </c>
      <c r="G116" s="59">
        <v>73.266580000000005</v>
      </c>
      <c r="H116">
        <v>50</v>
      </c>
      <c r="I116">
        <v>0</v>
      </c>
      <c r="J116" s="12">
        <v>32</v>
      </c>
      <c r="K116" s="12">
        <v>1</v>
      </c>
      <c r="L116">
        <v>1</v>
      </c>
      <c r="M116" s="12">
        <v>1.9655668382501283</v>
      </c>
      <c r="N116" s="12">
        <v>561.86311264545918</v>
      </c>
      <c r="O116" s="12">
        <v>93874.72768219818</v>
      </c>
      <c r="P116" s="12">
        <v>90612.975782512804</v>
      </c>
      <c r="Q116" s="12">
        <v>25500.034104125414</v>
      </c>
      <c r="R116" s="58">
        <v>4.6883648934625133E-4</v>
      </c>
      <c r="S116" s="58">
        <v>2.0629530760693317E-4</v>
      </c>
      <c r="T116" s="58">
        <v>0</v>
      </c>
      <c r="U116" s="58">
        <v>3.1541960140923156E-3</v>
      </c>
      <c r="V116" s="58">
        <v>1.3684494245937377E-3</v>
      </c>
      <c r="W116" s="58">
        <v>3.9840637450199205E-4</v>
      </c>
      <c r="X116" s="58">
        <v>5.1001732929353705E-5</v>
      </c>
      <c r="Y116" s="58">
        <v>8.2035812335462825E-4</v>
      </c>
      <c r="Z116" s="58">
        <v>2.5796151478913584E-3</v>
      </c>
      <c r="AA116" s="58">
        <v>4.0689929437261393E-3</v>
      </c>
      <c r="AB116" s="58">
        <v>8.0980817938008116E-3</v>
      </c>
      <c r="AC116" s="18">
        <v>1.9285666683494108E-3</v>
      </c>
      <c r="AD116" s="17">
        <v>109</v>
      </c>
      <c r="AE116">
        <v>3</v>
      </c>
      <c r="AF116" s="25">
        <v>0.66781722339109528</v>
      </c>
      <c r="AG116" t="str">
        <f>IF(AF116&lt;='CAV Tier 1 Analysis'!$A$5,"Tier 1", "Tier 2")</f>
        <v>Tier 2</v>
      </c>
      <c r="AH116" t="str">
        <f t="shared" si="4"/>
        <v>California - Tier 2</v>
      </c>
      <c r="AI116" t="str">
        <f t="shared" si="5"/>
        <v>Victorville, City Of - Tier 2</v>
      </c>
    </row>
    <row r="117" spans="1:35" x14ac:dyDescent="0.3">
      <c r="A117" s="17">
        <v>110</v>
      </c>
      <c r="B117">
        <v>9</v>
      </c>
      <c r="C117" t="s">
        <v>21</v>
      </c>
      <c r="D117" t="s">
        <v>1151</v>
      </c>
      <c r="E117" t="s">
        <v>1805</v>
      </c>
      <c r="F117" t="s">
        <v>181</v>
      </c>
      <c r="G117" s="59">
        <v>20.98629</v>
      </c>
      <c r="H117">
        <v>279</v>
      </c>
      <c r="I117">
        <v>20</v>
      </c>
      <c r="J117" s="12">
        <v>25</v>
      </c>
      <c r="K117" s="12">
        <v>1</v>
      </c>
      <c r="L117">
        <v>5</v>
      </c>
      <c r="M117" s="12">
        <v>70.612099613604897</v>
      </c>
      <c r="N117" s="12">
        <v>2528.8052257955137</v>
      </c>
      <c r="O117" s="12">
        <v>86809.756316181112</v>
      </c>
      <c r="P117" s="12">
        <v>80830.014558936091</v>
      </c>
      <c r="Q117" s="12">
        <v>0</v>
      </c>
      <c r="R117" s="58">
        <v>1.3429231346682676E-4</v>
      </c>
      <c r="S117" s="58">
        <v>1.151127816446687E-3</v>
      </c>
      <c r="T117" s="58">
        <v>2.4832381425378696E-3</v>
      </c>
      <c r="U117" s="58">
        <v>2.4642156360096213E-3</v>
      </c>
      <c r="V117" s="58">
        <v>1.3684494245937377E-3</v>
      </c>
      <c r="W117" s="58">
        <v>1.9920318725099601E-3</v>
      </c>
      <c r="X117" s="58">
        <v>1.8322141867636191E-3</v>
      </c>
      <c r="Y117" s="58">
        <v>3.6922265631487176E-3</v>
      </c>
      <c r="Z117" s="58">
        <v>2.3854744286032595E-3</v>
      </c>
      <c r="AA117" s="58">
        <v>3.6296872058478968E-3</v>
      </c>
      <c r="AB117" s="58">
        <v>0</v>
      </c>
      <c r="AC117" s="18">
        <v>1.921177962720745E-3</v>
      </c>
      <c r="AD117" s="17">
        <v>110</v>
      </c>
      <c r="AE117">
        <v>3</v>
      </c>
      <c r="AF117" s="25">
        <v>0.66973840135381602</v>
      </c>
      <c r="AG117" t="str">
        <f>IF(AF117&lt;='CAV Tier 1 Analysis'!$A$5,"Tier 1", "Tier 2")</f>
        <v>Tier 2</v>
      </c>
      <c r="AH117" t="str">
        <f t="shared" si="4"/>
        <v>California - Tier 2</v>
      </c>
      <c r="AI117" t="str">
        <f t="shared" si="5"/>
        <v>San Buenaventura, City Of - Tier 2</v>
      </c>
    </row>
    <row r="118" spans="1:35" x14ac:dyDescent="0.3">
      <c r="A118" s="17">
        <v>111</v>
      </c>
      <c r="B118">
        <v>9</v>
      </c>
      <c r="C118" t="s">
        <v>21</v>
      </c>
      <c r="D118" t="s">
        <v>1186</v>
      </c>
      <c r="E118" t="s">
        <v>1842</v>
      </c>
      <c r="F118" t="s">
        <v>248</v>
      </c>
      <c r="G118" s="59">
        <v>1033.2606699999999</v>
      </c>
      <c r="H118">
        <v>138</v>
      </c>
      <c r="I118">
        <v>14</v>
      </c>
      <c r="J118" s="12">
        <v>9.3000000000000007</v>
      </c>
      <c r="K118" s="12">
        <v>3.1</v>
      </c>
      <c r="L118">
        <v>5</v>
      </c>
      <c r="M118" s="12">
        <v>34.99302073502902</v>
      </c>
      <c r="N118" s="12">
        <v>5.4497609843289583</v>
      </c>
      <c r="O118" s="12">
        <v>45793.203824874603</v>
      </c>
      <c r="P118" s="12">
        <v>25100.245523276109</v>
      </c>
      <c r="Q118" s="12">
        <v>5188.9558728727279</v>
      </c>
      <c r="R118" s="58">
        <v>6.6118864167312771E-3</v>
      </c>
      <c r="S118" s="58">
        <v>5.6937504899513553E-4</v>
      </c>
      <c r="T118" s="58">
        <v>1.7382666997765085E-3</v>
      </c>
      <c r="U118" s="58">
        <v>9.1668821659557928E-4</v>
      </c>
      <c r="V118" s="58">
        <v>4.2421932162405871E-3</v>
      </c>
      <c r="W118" s="58">
        <v>1.9920318725099601E-3</v>
      </c>
      <c r="X118" s="58">
        <v>9.0798474169829981E-4</v>
      </c>
      <c r="Y118" s="58">
        <v>7.957019411339188E-6</v>
      </c>
      <c r="Z118" s="58">
        <v>1.2583668168608092E-3</v>
      </c>
      <c r="AA118" s="58">
        <v>1.1271313080495307E-3</v>
      </c>
      <c r="AB118" s="58">
        <v>1.6478640346660682E-3</v>
      </c>
      <c r="AC118" s="18">
        <v>1.9108859446850084E-3</v>
      </c>
      <c r="AD118" s="17">
        <v>111</v>
      </c>
      <c r="AE118">
        <v>3</v>
      </c>
      <c r="AF118" s="25">
        <v>0.67164928729850104</v>
      </c>
      <c r="AG118" t="str">
        <f>IF(AF118&lt;='CAV Tier 1 Analysis'!$A$5,"Tier 1", "Tier 2")</f>
        <v>Tier 2</v>
      </c>
      <c r="AH118" t="str">
        <f t="shared" si="4"/>
        <v>California - Tier 2</v>
      </c>
      <c r="AI118" t="str">
        <f t="shared" si="5"/>
        <v>Calaveras County* - Tier 2</v>
      </c>
    </row>
    <row r="119" spans="1:35" x14ac:dyDescent="0.3">
      <c r="A119" s="17">
        <v>112</v>
      </c>
      <c r="B119">
        <v>9</v>
      </c>
      <c r="C119" t="s">
        <v>21</v>
      </c>
      <c r="D119" t="s">
        <v>1114</v>
      </c>
      <c r="E119" t="s">
        <v>1767</v>
      </c>
      <c r="F119" t="s">
        <v>197</v>
      </c>
      <c r="G119" s="59">
        <v>27.115020000000005</v>
      </c>
      <c r="H119">
        <v>815</v>
      </c>
      <c r="I119">
        <v>10</v>
      </c>
      <c r="J119" s="12">
        <v>15</v>
      </c>
      <c r="K119" s="12">
        <v>1</v>
      </c>
      <c r="L119">
        <v>12</v>
      </c>
      <c r="M119" s="12">
        <v>66.770982282144743</v>
      </c>
      <c r="N119" s="12">
        <v>947.30867368855695</v>
      </c>
      <c r="O119" s="12">
        <v>80324.237769203261</v>
      </c>
      <c r="P119" s="12">
        <v>73157.372109791846</v>
      </c>
      <c r="Q119" s="12">
        <v>0</v>
      </c>
      <c r="R119" s="58">
        <v>1.7351036155029199E-4</v>
      </c>
      <c r="S119" s="58">
        <v>3.3626135139930109E-3</v>
      </c>
      <c r="T119" s="58">
        <v>1.2416190712689348E-3</v>
      </c>
      <c r="U119" s="58">
        <v>1.4785293816057729E-3</v>
      </c>
      <c r="V119" s="58">
        <v>1.3684494245937377E-3</v>
      </c>
      <c r="W119" s="58">
        <v>4.7808764940239041E-3</v>
      </c>
      <c r="X119" s="58">
        <v>1.7325464285998478E-3</v>
      </c>
      <c r="Y119" s="58">
        <v>1.3831346965022852E-3</v>
      </c>
      <c r="Z119" s="58">
        <v>2.2072566878034959E-3</v>
      </c>
      <c r="AA119" s="58">
        <v>3.2851457346546879E-3</v>
      </c>
      <c r="AB119" s="58">
        <v>0</v>
      </c>
      <c r="AC119" s="18">
        <v>1.9103347085996337E-3</v>
      </c>
      <c r="AD119" s="17">
        <v>112</v>
      </c>
      <c r="AE119">
        <v>3</v>
      </c>
      <c r="AF119" s="25">
        <v>0.67355962200710062</v>
      </c>
      <c r="AG119" t="str">
        <f>IF(AF119&lt;='CAV Tier 1 Analysis'!$A$5,"Tier 1", "Tier 2")</f>
        <v>Tier 2</v>
      </c>
      <c r="AH119" t="str">
        <f t="shared" si="4"/>
        <v>California - Tier 2</v>
      </c>
      <c r="AI119" t="str">
        <f t="shared" si="5"/>
        <v>Vacaville, City Of - Tier 2</v>
      </c>
    </row>
    <row r="120" spans="1:35" x14ac:dyDescent="0.3">
      <c r="A120" s="17">
        <v>113</v>
      </c>
      <c r="B120">
        <v>9</v>
      </c>
      <c r="C120" t="s">
        <v>21</v>
      </c>
      <c r="D120" t="s">
        <v>1100</v>
      </c>
      <c r="E120" t="s">
        <v>1752</v>
      </c>
      <c r="F120" t="s">
        <v>221</v>
      </c>
      <c r="G120" s="59">
        <v>6.3382099999999992</v>
      </c>
      <c r="H120">
        <v>885</v>
      </c>
      <c r="I120">
        <v>2</v>
      </c>
      <c r="J120" s="12">
        <v>15</v>
      </c>
      <c r="K120" s="12">
        <v>1</v>
      </c>
      <c r="L120">
        <v>11</v>
      </c>
      <c r="M120" s="12">
        <v>72.82199863999459</v>
      </c>
      <c r="N120" s="12">
        <v>2170.5466849901941</v>
      </c>
      <c r="O120" s="12">
        <v>43895.731901234503</v>
      </c>
      <c r="P120" s="12">
        <v>41226.094130529775</v>
      </c>
      <c r="Q120" s="12">
        <v>5121.0586157068028</v>
      </c>
      <c r="R120" s="58">
        <v>4.0558521021989875E-5</v>
      </c>
      <c r="S120" s="58">
        <v>3.6514269446427171E-3</v>
      </c>
      <c r="T120" s="58">
        <v>2.4832381425378696E-4</v>
      </c>
      <c r="U120" s="58">
        <v>1.4785293816057729E-3</v>
      </c>
      <c r="V120" s="58">
        <v>1.3684494245937377E-3</v>
      </c>
      <c r="W120" s="58">
        <v>4.3824701195219126E-3</v>
      </c>
      <c r="X120" s="58">
        <v>1.8895557524389469E-3</v>
      </c>
      <c r="Y120" s="58">
        <v>3.1691448772430027E-3</v>
      </c>
      <c r="Z120" s="58">
        <v>1.2062255490481221E-3</v>
      </c>
      <c r="AA120" s="58">
        <v>1.8512656125226679E-3</v>
      </c>
      <c r="AB120" s="58">
        <v>1.6263018069506377E-3</v>
      </c>
      <c r="AC120" s="18">
        <v>1.9011138003493906E-3</v>
      </c>
      <c r="AD120" s="17">
        <v>113</v>
      </c>
      <c r="AE120">
        <v>3</v>
      </c>
      <c r="AF120" s="25">
        <v>0.67546073580745003</v>
      </c>
      <c r="AG120" t="str">
        <f>IF(AF120&lt;='CAV Tier 1 Analysis'!$A$5,"Tier 1", "Tier 2")</f>
        <v>Tier 2</v>
      </c>
      <c r="AH120" t="str">
        <f t="shared" si="4"/>
        <v>California - Tier 2</v>
      </c>
      <c r="AI120" t="str">
        <f t="shared" si="5"/>
        <v>Watsonville, City Of - Tier 2</v>
      </c>
    </row>
    <row r="121" spans="1:35" x14ac:dyDescent="0.3">
      <c r="A121" s="17">
        <v>114</v>
      </c>
      <c r="B121">
        <v>9</v>
      </c>
      <c r="C121" t="s">
        <v>21</v>
      </c>
      <c r="D121" t="s">
        <v>1036</v>
      </c>
      <c r="E121" t="s">
        <v>1687</v>
      </c>
      <c r="F121" t="s">
        <v>149</v>
      </c>
      <c r="G121" s="59">
        <v>39.008250000000004</v>
      </c>
      <c r="H121">
        <v>159</v>
      </c>
      <c r="I121">
        <v>3</v>
      </c>
      <c r="J121" s="12">
        <v>25</v>
      </c>
      <c r="K121" s="12">
        <v>1</v>
      </c>
      <c r="L121">
        <v>0</v>
      </c>
      <c r="M121" s="12">
        <v>40.248713028654201</v>
      </c>
      <c r="N121" s="12">
        <v>806.06324382849971</v>
      </c>
      <c r="O121" s="12">
        <v>101529.37341795725</v>
      </c>
      <c r="P121" s="12">
        <v>84395.130596334813</v>
      </c>
      <c r="Q121" s="12">
        <v>21899.637349917772</v>
      </c>
      <c r="R121" s="58">
        <v>2.4961573183217929E-4</v>
      </c>
      <c r="S121" s="58">
        <v>6.5601907819004752E-4</v>
      </c>
      <c r="T121" s="58">
        <v>3.7248572138068043E-4</v>
      </c>
      <c r="U121" s="58">
        <v>2.4642156360096213E-3</v>
      </c>
      <c r="V121" s="58">
        <v>1.3684494245937377E-3</v>
      </c>
      <c r="W121" s="58">
        <v>0</v>
      </c>
      <c r="X121" s="58">
        <v>1.0443573185560618E-3</v>
      </c>
      <c r="Y121" s="58">
        <v>1.1769068214833203E-3</v>
      </c>
      <c r="Z121" s="58">
        <v>2.7899597270900746E-3</v>
      </c>
      <c r="AA121" s="58">
        <v>3.7897794208366013E-3</v>
      </c>
      <c r="AB121" s="58">
        <v>6.9546987188349825E-3</v>
      </c>
      <c r="AC121" s="18">
        <v>1.8969534180733917E-3</v>
      </c>
      <c r="AD121" s="17">
        <v>114</v>
      </c>
      <c r="AE121">
        <v>3</v>
      </c>
      <c r="AF121" s="25">
        <v>0.67735768922552342</v>
      </c>
      <c r="AG121" t="str">
        <f>IF(AF121&lt;='CAV Tier 1 Analysis'!$A$5,"Tier 1", "Tier 2")</f>
        <v>Tier 2</v>
      </c>
      <c r="AH121" t="str">
        <f t="shared" si="4"/>
        <v>California - Tier 2</v>
      </c>
      <c r="AI121" t="str">
        <f t="shared" si="5"/>
        <v>Carlsbad, City Of - Tier 2</v>
      </c>
    </row>
    <row r="122" spans="1:35" x14ac:dyDescent="0.3">
      <c r="A122" s="17">
        <v>115</v>
      </c>
      <c r="B122">
        <v>9</v>
      </c>
      <c r="C122" t="s">
        <v>21</v>
      </c>
      <c r="D122" t="s">
        <v>1115</v>
      </c>
      <c r="E122" t="s">
        <v>1768</v>
      </c>
      <c r="F122" t="s">
        <v>191</v>
      </c>
      <c r="G122" s="59">
        <v>25.744590000000002</v>
      </c>
      <c r="H122">
        <v>284</v>
      </c>
      <c r="I122">
        <v>24</v>
      </c>
      <c r="J122" s="12">
        <v>14.953846153846154</v>
      </c>
      <c r="K122" s="12">
        <v>1.0461538461538462</v>
      </c>
      <c r="L122">
        <v>5</v>
      </c>
      <c r="M122" s="12">
        <v>84.576258545970248</v>
      </c>
      <c r="N122" s="12">
        <v>2682.2555375356833</v>
      </c>
      <c r="O122" s="12">
        <v>79728.707342100199</v>
      </c>
      <c r="P122" s="12">
        <v>72924.409033317716</v>
      </c>
      <c r="Q122" s="12">
        <v>0</v>
      </c>
      <c r="R122" s="58">
        <v>1.6474091182171473E-4</v>
      </c>
      <c r="S122" s="58">
        <v>1.1717573472073805E-3</v>
      </c>
      <c r="T122" s="58">
        <v>2.9798857710454435E-3</v>
      </c>
      <c r="U122" s="58">
        <v>1.4739800604316013E-3</v>
      </c>
      <c r="V122" s="58">
        <v>1.4316086288057564E-3</v>
      </c>
      <c r="W122" s="58">
        <v>1.9920318725099601E-3</v>
      </c>
      <c r="X122" s="58">
        <v>2.194550531980752E-3</v>
      </c>
      <c r="Y122" s="58">
        <v>3.916274390696319E-3</v>
      </c>
      <c r="Z122" s="58">
        <v>2.1908919073272636E-3</v>
      </c>
      <c r="AA122" s="58">
        <v>3.2746844833147345E-3</v>
      </c>
      <c r="AB122" s="58">
        <v>0</v>
      </c>
      <c r="AC122" s="18">
        <v>1.8900369004673568E-3</v>
      </c>
      <c r="AD122" s="17">
        <v>115</v>
      </c>
      <c r="AE122">
        <v>3</v>
      </c>
      <c r="AF122" s="25">
        <v>0.67924772612599082</v>
      </c>
      <c r="AG122" t="str">
        <f>IF(AF122&lt;='CAV Tier 1 Analysis'!$A$5,"Tier 1", "Tier 2")</f>
        <v>Tier 2</v>
      </c>
      <c r="AH122" t="str">
        <f t="shared" si="4"/>
        <v>California - Tier 2</v>
      </c>
      <c r="AI122" t="str">
        <f t="shared" si="5"/>
        <v>Vallejo, City Of - Tier 2</v>
      </c>
    </row>
    <row r="123" spans="1:35" x14ac:dyDescent="0.3">
      <c r="A123" s="17">
        <v>116</v>
      </c>
      <c r="B123">
        <v>9</v>
      </c>
      <c r="C123" t="s">
        <v>21</v>
      </c>
      <c r="D123" t="s">
        <v>822</v>
      </c>
      <c r="E123" t="s">
        <v>1466</v>
      </c>
      <c r="F123" t="s">
        <v>195</v>
      </c>
      <c r="G123" s="59">
        <v>435.73713999999984</v>
      </c>
      <c r="H123">
        <v>319</v>
      </c>
      <c r="I123">
        <v>8</v>
      </c>
      <c r="J123" s="12">
        <v>13.942528735632184</v>
      </c>
      <c r="K123" s="12">
        <v>1</v>
      </c>
      <c r="L123">
        <v>3</v>
      </c>
      <c r="M123" s="12">
        <v>54.50807406502004</v>
      </c>
      <c r="N123" s="12">
        <v>583.37262886929648</v>
      </c>
      <c r="O123" s="12">
        <v>170074.62498605216</v>
      </c>
      <c r="P123" s="12">
        <v>0</v>
      </c>
      <c r="Q123" s="12">
        <v>13339.634282636136</v>
      </c>
      <c r="R123" s="58">
        <v>2.7883036303233471E-3</v>
      </c>
      <c r="S123" s="58">
        <v>1.3161640625322336E-3</v>
      </c>
      <c r="T123" s="58">
        <v>9.9329525701514782E-4</v>
      </c>
      <c r="U123" s="58">
        <v>1.3742958926343315E-3</v>
      </c>
      <c r="V123" s="58">
        <v>1.3684494245937377E-3</v>
      </c>
      <c r="W123" s="58">
        <v>1.195219123505976E-3</v>
      </c>
      <c r="X123" s="58">
        <v>1.4143534485108226E-3</v>
      </c>
      <c r="Y123" s="58">
        <v>8.517634709678067E-4</v>
      </c>
      <c r="Z123" s="58">
        <v>4.673537699850603E-3</v>
      </c>
      <c r="AA123" s="58">
        <v>0</v>
      </c>
      <c r="AB123" s="58">
        <v>4.236286472365949E-3</v>
      </c>
      <c r="AC123" s="18">
        <v>1.8374244074818137E-3</v>
      </c>
      <c r="AD123" s="17">
        <v>116</v>
      </c>
      <c r="AE123">
        <v>3</v>
      </c>
      <c r="AF123" s="25">
        <v>0.68108515053347263</v>
      </c>
      <c r="AG123" t="str">
        <f>IF(AF123&lt;='CAV Tier 1 Analysis'!$A$5,"Tier 1", "Tier 2")</f>
        <v>Tier 2</v>
      </c>
      <c r="AH123" t="str">
        <f t="shared" si="4"/>
        <v>California - Tier 2</v>
      </c>
      <c r="AI123" t="str">
        <f t="shared" si="5"/>
        <v>Alameda County* - Tier 2</v>
      </c>
    </row>
    <row r="124" spans="1:35" x14ac:dyDescent="0.3">
      <c r="A124" s="17">
        <v>117</v>
      </c>
      <c r="B124">
        <v>9</v>
      </c>
      <c r="C124" t="s">
        <v>21</v>
      </c>
      <c r="D124" t="s">
        <v>1122</v>
      </c>
      <c r="E124" t="s">
        <v>1775</v>
      </c>
      <c r="F124" t="s">
        <v>153</v>
      </c>
      <c r="G124" s="59">
        <v>40.683980000000005</v>
      </c>
      <c r="H124">
        <v>109</v>
      </c>
      <c r="I124">
        <v>14</v>
      </c>
      <c r="J124" s="12">
        <v>16</v>
      </c>
      <c r="K124" s="12">
        <v>1</v>
      </c>
      <c r="L124">
        <v>2</v>
      </c>
      <c r="M124" s="12">
        <v>57.8396803852524</v>
      </c>
      <c r="N124" s="12">
        <v>2064.0575981311626</v>
      </c>
      <c r="O124" s="12">
        <v>135156.33603517225</v>
      </c>
      <c r="P124" s="12">
        <v>127488.29061461749</v>
      </c>
      <c r="Q124" s="12">
        <v>0</v>
      </c>
      <c r="R124" s="58">
        <v>2.6033881144490578E-4</v>
      </c>
      <c r="S124" s="58">
        <v>4.4972377058311432E-4</v>
      </c>
      <c r="T124" s="58">
        <v>1.7382666997765085E-3</v>
      </c>
      <c r="U124" s="58">
        <v>1.5770980070461578E-3</v>
      </c>
      <c r="V124" s="58">
        <v>1.3684494245937377E-3</v>
      </c>
      <c r="W124" s="58">
        <v>7.9681274900398409E-4</v>
      </c>
      <c r="X124" s="58">
        <v>1.5008006211348322E-3</v>
      </c>
      <c r="Y124" s="58">
        <v>3.0136636123453951E-3</v>
      </c>
      <c r="Z124" s="58">
        <v>3.7140063186137055E-3</v>
      </c>
      <c r="AA124" s="58">
        <v>5.7248859828163612E-3</v>
      </c>
      <c r="AB124" s="58">
        <v>0</v>
      </c>
      <c r="AC124" s="18">
        <v>1.831276908850791E-3</v>
      </c>
      <c r="AD124" s="17">
        <v>117</v>
      </c>
      <c r="AE124">
        <v>3</v>
      </c>
      <c r="AF124" s="25">
        <v>0.68291642744232339</v>
      </c>
      <c r="AG124" t="str">
        <f>IF(AF124&lt;='CAV Tier 1 Analysis'!$A$5,"Tier 1", "Tier 2")</f>
        <v>Tier 2</v>
      </c>
      <c r="AH124" t="str">
        <f t="shared" si="4"/>
        <v>California - Tier 2</v>
      </c>
      <c r="AI124" t="str">
        <f t="shared" si="5"/>
        <v>Santa Rosa, City Of - Tier 2</v>
      </c>
    </row>
    <row r="125" spans="1:35" x14ac:dyDescent="0.3">
      <c r="A125" s="17">
        <v>118</v>
      </c>
      <c r="B125">
        <v>9</v>
      </c>
      <c r="C125" t="s">
        <v>21</v>
      </c>
      <c r="D125" t="s">
        <v>1296</v>
      </c>
      <c r="E125" t="s">
        <v>1955</v>
      </c>
      <c r="F125" t="s">
        <v>262</v>
      </c>
      <c r="G125" s="59">
        <v>13.420110000000003</v>
      </c>
      <c r="H125">
        <v>605</v>
      </c>
      <c r="I125">
        <v>29</v>
      </c>
      <c r="J125" s="12">
        <v>13.052631578947368</v>
      </c>
      <c r="K125" s="12">
        <v>1</v>
      </c>
      <c r="L125">
        <v>5</v>
      </c>
      <c r="M125" s="12">
        <v>110.907968712626</v>
      </c>
      <c r="N125" s="12">
        <v>3018.7398274730485</v>
      </c>
      <c r="O125" s="12">
        <v>32089.44939901249</v>
      </c>
      <c r="P125" s="12">
        <v>20481.111965728116</v>
      </c>
      <c r="Q125" s="12">
        <v>0</v>
      </c>
      <c r="R125" s="58">
        <v>8.5875951341532827E-5</v>
      </c>
      <c r="S125" s="58">
        <v>2.4961732220438915E-3</v>
      </c>
      <c r="T125" s="58">
        <v>3.6006953066799107E-3</v>
      </c>
      <c r="U125" s="58">
        <v>1.2865799531166023E-3</v>
      </c>
      <c r="V125" s="58">
        <v>1.3684494245937377E-3</v>
      </c>
      <c r="W125" s="58">
        <v>1.9920318725099601E-3</v>
      </c>
      <c r="X125" s="58">
        <v>2.8777950919513071E-3</v>
      </c>
      <c r="Y125" s="58">
        <v>4.4075641985138218E-3</v>
      </c>
      <c r="Z125" s="58">
        <v>8.8179674978576203E-4</v>
      </c>
      <c r="AA125" s="58">
        <v>9.1970823547653333E-4</v>
      </c>
      <c r="AB125" s="58">
        <v>0</v>
      </c>
      <c r="AC125" s="18">
        <v>1.8106063641830053E-3</v>
      </c>
      <c r="AD125" s="17">
        <v>118</v>
      </c>
      <c r="AE125">
        <v>3</v>
      </c>
      <c r="AF125" s="25">
        <v>0.68472703380650635</v>
      </c>
      <c r="AG125" t="str">
        <f>IF(AF125&lt;='CAV Tier 1 Analysis'!$A$5,"Tier 1", "Tier 2")</f>
        <v>Tier 2</v>
      </c>
      <c r="AH125" t="str">
        <f t="shared" si="4"/>
        <v>California - Tier 2</v>
      </c>
      <c r="AI125" t="str">
        <f t="shared" si="5"/>
        <v>Martinez, City Of - Tier 2</v>
      </c>
    </row>
    <row r="126" spans="1:35" x14ac:dyDescent="0.3">
      <c r="A126" s="17">
        <v>119</v>
      </c>
      <c r="B126">
        <v>9</v>
      </c>
      <c r="C126" t="s">
        <v>21</v>
      </c>
      <c r="D126" t="s">
        <v>1031</v>
      </c>
      <c r="E126" t="s">
        <v>1682</v>
      </c>
      <c r="F126" t="s">
        <v>125</v>
      </c>
      <c r="G126" s="59">
        <v>49.784869999999984</v>
      </c>
      <c r="H126">
        <v>207</v>
      </c>
      <c r="I126">
        <v>0</v>
      </c>
      <c r="J126" s="12">
        <v>32</v>
      </c>
      <c r="K126" s="12">
        <v>1</v>
      </c>
      <c r="L126">
        <v>0</v>
      </c>
      <c r="M126" s="12">
        <v>23.699561734318088</v>
      </c>
      <c r="N126" s="12">
        <v>610.39872737596954</v>
      </c>
      <c r="O126" s="12">
        <v>171118.63419854015</v>
      </c>
      <c r="P126" s="12">
        <v>168902.27853510805</v>
      </c>
      <c r="Q126" s="12">
        <v>1301.5821836548275</v>
      </c>
      <c r="R126" s="58">
        <v>3.1857585918927152E-4</v>
      </c>
      <c r="S126" s="58">
        <v>8.5406257349270335E-4</v>
      </c>
      <c r="T126" s="58">
        <v>0</v>
      </c>
      <c r="U126" s="58">
        <v>3.1541960140923156E-3</v>
      </c>
      <c r="V126" s="58">
        <v>1.3684494245937377E-3</v>
      </c>
      <c r="W126" s="58">
        <v>0</v>
      </c>
      <c r="X126" s="58">
        <v>6.149466375778397E-4</v>
      </c>
      <c r="Y126" s="58">
        <v>8.9122340160490083E-4</v>
      </c>
      <c r="Z126" s="58">
        <v>4.7022263793873309E-3</v>
      </c>
      <c r="AA126" s="58">
        <v>7.5845890017801933E-3</v>
      </c>
      <c r="AB126" s="58">
        <v>4.1334528971808093E-4</v>
      </c>
      <c r="AC126" s="18">
        <v>1.8092376892214885E-3</v>
      </c>
      <c r="AD126" s="17">
        <v>119</v>
      </c>
      <c r="AE126">
        <v>3</v>
      </c>
      <c r="AF126" s="25">
        <v>0.68653627149572782</v>
      </c>
      <c r="AG126" t="str">
        <f>IF(AF126&lt;='CAV Tier 1 Analysis'!$A$5,"Tier 1", "Tier 2")</f>
        <v>Tier 2</v>
      </c>
      <c r="AH126" t="str">
        <f t="shared" si="4"/>
        <v>California - Tier 2</v>
      </c>
      <c r="AI126" t="str">
        <f t="shared" si="5"/>
        <v>Ontario, City Of - Tier 2</v>
      </c>
    </row>
    <row r="127" spans="1:35" x14ac:dyDescent="0.3">
      <c r="A127" s="17">
        <v>120</v>
      </c>
      <c r="B127">
        <v>9</v>
      </c>
      <c r="C127" t="s">
        <v>21</v>
      </c>
      <c r="D127" t="s">
        <v>962</v>
      </c>
      <c r="E127" t="s">
        <v>1610</v>
      </c>
      <c r="F127" t="s">
        <v>141</v>
      </c>
      <c r="G127" s="59">
        <v>18.988200000000006</v>
      </c>
      <c r="H127">
        <v>171</v>
      </c>
      <c r="I127">
        <v>4</v>
      </c>
      <c r="J127" s="12">
        <v>14</v>
      </c>
      <c r="K127" s="12">
        <v>1</v>
      </c>
      <c r="L127">
        <v>0</v>
      </c>
      <c r="M127" s="12">
        <v>43.093877776724469</v>
      </c>
      <c r="N127" s="12">
        <v>3156.6592403818786</v>
      </c>
      <c r="O127" s="12">
        <v>138248.51457295832</v>
      </c>
      <c r="P127" s="12">
        <v>136584.45567155856</v>
      </c>
      <c r="Q127" s="12">
        <v>0</v>
      </c>
      <c r="R127" s="58">
        <v>1.2150643618146898E-4</v>
      </c>
      <c r="S127" s="58">
        <v>7.0552995201571148E-4</v>
      </c>
      <c r="T127" s="58">
        <v>4.9664762850757391E-4</v>
      </c>
      <c r="U127" s="58">
        <v>1.3799607561653881E-3</v>
      </c>
      <c r="V127" s="58">
        <v>1.3684494245937377E-3</v>
      </c>
      <c r="W127" s="58">
        <v>0</v>
      </c>
      <c r="X127" s="58">
        <v>1.1181825021098688E-3</v>
      </c>
      <c r="Y127" s="58">
        <v>4.6089358639633286E-3</v>
      </c>
      <c r="Z127" s="58">
        <v>3.7989773304398216E-3</v>
      </c>
      <c r="AA127" s="58">
        <v>6.1333510079635035E-3</v>
      </c>
      <c r="AB127" s="58">
        <v>0</v>
      </c>
      <c r="AC127" s="18">
        <v>1.7937764456309457E-3</v>
      </c>
      <c r="AD127" s="17">
        <v>120</v>
      </c>
      <c r="AE127">
        <v>3</v>
      </c>
      <c r="AF127" s="25">
        <v>0.68833004794135877</v>
      </c>
      <c r="AG127" t="str">
        <f>IF(AF127&lt;='CAV Tier 1 Analysis'!$A$5,"Tier 1", "Tier 2")</f>
        <v>Tier 2</v>
      </c>
      <c r="AH127" t="str">
        <f t="shared" si="4"/>
        <v>California - Tier 2</v>
      </c>
      <c r="AI127" t="str">
        <f t="shared" si="5"/>
        <v>Salinas, City Of - Tier 2</v>
      </c>
    </row>
    <row r="128" spans="1:35" x14ac:dyDescent="0.3">
      <c r="A128" s="17">
        <v>121</v>
      </c>
      <c r="B128">
        <v>9</v>
      </c>
      <c r="C128" t="s">
        <v>21</v>
      </c>
      <c r="D128" t="s">
        <v>1183</v>
      </c>
      <c r="E128" t="s">
        <v>1839</v>
      </c>
      <c r="F128" t="s">
        <v>400</v>
      </c>
      <c r="G128" s="59">
        <v>961.16137999999989</v>
      </c>
      <c r="H128">
        <v>64</v>
      </c>
      <c r="I128">
        <v>0</v>
      </c>
      <c r="J128" s="12">
        <v>8.7777777777777786</v>
      </c>
      <c r="K128" s="12">
        <v>8.3333333333333339</v>
      </c>
      <c r="L128">
        <v>1</v>
      </c>
      <c r="M128" s="12">
        <v>12.993620790298506</v>
      </c>
      <c r="N128" s="12">
        <v>1.0868149395849929</v>
      </c>
      <c r="O128" s="12">
        <v>3010.8522026581891</v>
      </c>
      <c r="P128" s="12">
        <v>0</v>
      </c>
      <c r="Q128" s="12">
        <v>0</v>
      </c>
      <c r="R128" s="58">
        <v>6.1505194741503988E-3</v>
      </c>
      <c r="S128" s="58">
        <v>2.6405799373687447E-4</v>
      </c>
      <c r="T128" s="58">
        <v>0</v>
      </c>
      <c r="U128" s="58">
        <v>8.6521348997671164E-4</v>
      </c>
      <c r="V128" s="58">
        <v>1.1403745204947816E-2</v>
      </c>
      <c r="W128" s="58">
        <v>3.9840637450199205E-4</v>
      </c>
      <c r="X128" s="58">
        <v>3.3715321424636829E-4</v>
      </c>
      <c r="Y128" s="58">
        <v>1.5868232745763328E-6</v>
      </c>
      <c r="Z128" s="58">
        <v>8.2736218168673111E-5</v>
      </c>
      <c r="AA128" s="58">
        <v>0</v>
      </c>
      <c r="AB128" s="58">
        <v>0</v>
      </c>
      <c r="AC128" s="18">
        <v>1.7730380720912188E-3</v>
      </c>
      <c r="AD128" s="17">
        <v>121</v>
      </c>
      <c r="AE128">
        <v>3</v>
      </c>
      <c r="AF128" s="25">
        <v>0.69010308601344994</v>
      </c>
      <c r="AG128" t="str">
        <f>IF(AF128&lt;='CAV Tier 1 Analysis'!$A$5,"Tier 1", "Tier 2")</f>
        <v>Tier 2</v>
      </c>
      <c r="AH128" t="str">
        <f t="shared" si="4"/>
        <v>California - Tier 2</v>
      </c>
      <c r="AI128" t="str">
        <f t="shared" si="5"/>
        <v>Sierra County * - Tier 2</v>
      </c>
    </row>
    <row r="129" spans="1:35" x14ac:dyDescent="0.3">
      <c r="A129" s="17">
        <v>122</v>
      </c>
      <c r="B129">
        <v>9</v>
      </c>
      <c r="C129" t="s">
        <v>21</v>
      </c>
      <c r="D129" t="s">
        <v>1098</v>
      </c>
      <c r="E129" t="s">
        <v>1750</v>
      </c>
      <c r="F129" t="s">
        <v>222</v>
      </c>
      <c r="G129" s="59">
        <v>12.4907</v>
      </c>
      <c r="H129">
        <v>947</v>
      </c>
      <c r="I129">
        <v>3</v>
      </c>
      <c r="J129" s="12">
        <v>15</v>
      </c>
      <c r="K129" s="12">
        <v>1</v>
      </c>
      <c r="L129">
        <v>7</v>
      </c>
      <c r="M129" s="12">
        <v>84.746247207922664</v>
      </c>
      <c r="N129" s="12">
        <v>1891.1651074042841</v>
      </c>
      <c r="O129" s="12">
        <v>51206.29266673018</v>
      </c>
      <c r="P129" s="12">
        <v>45945.260364958929</v>
      </c>
      <c r="Q129" s="12">
        <v>2894.1537335126413</v>
      </c>
      <c r="R129" s="58">
        <v>7.9928610527162881E-5</v>
      </c>
      <c r="S129" s="58">
        <v>3.9072331260753147E-3</v>
      </c>
      <c r="T129" s="58">
        <v>3.7248572138068043E-4</v>
      </c>
      <c r="U129" s="58">
        <v>1.4785293816057729E-3</v>
      </c>
      <c r="V129" s="58">
        <v>1.3684494245937377E-3</v>
      </c>
      <c r="W129" s="58">
        <v>2.7888446215139444E-3</v>
      </c>
      <c r="X129" s="58">
        <v>2.1989613289931974E-3</v>
      </c>
      <c r="Y129" s="58">
        <v>2.7612288892915823E-3</v>
      </c>
      <c r="Z129" s="58">
        <v>1.4071149018683603E-3</v>
      </c>
      <c r="AA129" s="58">
        <v>2.063180671512141E-3</v>
      </c>
      <c r="AB129" s="58">
        <v>9.1910048285102875E-4</v>
      </c>
      <c r="AC129" s="18">
        <v>1.7586415600193564E-3</v>
      </c>
      <c r="AD129" s="17">
        <v>122</v>
      </c>
      <c r="AE129">
        <v>3</v>
      </c>
      <c r="AF129" s="25">
        <v>0.69186172757346931</v>
      </c>
      <c r="AG129" t="str">
        <f>IF(AF129&lt;='CAV Tier 1 Analysis'!$A$5,"Tier 1", "Tier 2")</f>
        <v>Tier 2</v>
      </c>
      <c r="AH129" t="str">
        <f t="shared" si="4"/>
        <v>California - Tier 2</v>
      </c>
      <c r="AI129" t="str">
        <f t="shared" si="5"/>
        <v>Santa Cruz, City Of - Tier 2</v>
      </c>
    </row>
    <row r="130" spans="1:35" x14ac:dyDescent="0.3">
      <c r="A130" s="17">
        <v>123</v>
      </c>
      <c r="B130">
        <v>9</v>
      </c>
      <c r="C130" t="s">
        <v>21</v>
      </c>
      <c r="D130" t="s">
        <v>745</v>
      </c>
      <c r="E130" t="s">
        <v>1942</v>
      </c>
      <c r="F130" t="s">
        <v>138</v>
      </c>
      <c r="G130" s="59">
        <v>30.663789999999999</v>
      </c>
      <c r="H130">
        <v>49</v>
      </c>
      <c r="I130">
        <v>5</v>
      </c>
      <c r="J130" s="12">
        <v>34</v>
      </c>
      <c r="K130" s="12">
        <v>1</v>
      </c>
      <c r="L130">
        <v>1</v>
      </c>
      <c r="M130" s="12">
        <v>62.999712364322853</v>
      </c>
      <c r="N130" s="12">
        <v>0.34106556569752322</v>
      </c>
      <c r="O130" s="12">
        <v>193779.02729607184</v>
      </c>
      <c r="P130" s="12">
        <v>137685.16412816459</v>
      </c>
      <c r="Q130" s="12">
        <v>0</v>
      </c>
      <c r="R130" s="58">
        <v>1.9621911727899251E-4</v>
      </c>
      <c r="S130" s="58">
        <v>2.0216940145479452E-4</v>
      </c>
      <c r="T130" s="58">
        <v>6.2080953563446739E-4</v>
      </c>
      <c r="U130" s="58">
        <v>3.3513332649730853E-3</v>
      </c>
      <c r="V130" s="58">
        <v>1.3684494245937377E-3</v>
      </c>
      <c r="W130" s="58">
        <v>3.9840637450199205E-4</v>
      </c>
      <c r="X130" s="58">
        <v>1.6346910428605909E-3</v>
      </c>
      <c r="Y130" s="58">
        <v>4.9797878009667212E-7</v>
      </c>
      <c r="Z130" s="58">
        <v>5.3249189265173564E-3</v>
      </c>
      <c r="AA130" s="58">
        <v>6.1827785309462981E-3</v>
      </c>
      <c r="AB130" s="58">
        <v>0</v>
      </c>
      <c r="AC130" s="18">
        <v>1.7527521452310375E-3</v>
      </c>
      <c r="AD130" s="17">
        <v>123</v>
      </c>
      <c r="AE130">
        <v>3</v>
      </c>
      <c r="AF130" s="25">
        <v>0.69361447971870038</v>
      </c>
      <c r="AG130" t="str">
        <f>IF(AF130&lt;='CAV Tier 1 Analysis'!$A$5,"Tier 1", "Tier 2")</f>
        <v>Tier 2</v>
      </c>
      <c r="AH130" t="str">
        <f t="shared" si="4"/>
        <v>California - Tier 2</v>
      </c>
      <c r="AI130" t="str">
        <f t="shared" si="5"/>
        <v>Glendale, City Of - Tier 2</v>
      </c>
    </row>
    <row r="131" spans="1:35" x14ac:dyDescent="0.3">
      <c r="A131" s="17">
        <v>124</v>
      </c>
      <c r="B131">
        <v>9</v>
      </c>
      <c r="C131" t="s">
        <v>21</v>
      </c>
      <c r="D131" t="s">
        <v>887</v>
      </c>
      <c r="E131" t="s">
        <v>1535</v>
      </c>
      <c r="F131" t="s">
        <v>233</v>
      </c>
      <c r="G131" s="59">
        <v>1344.1987200000003</v>
      </c>
      <c r="H131">
        <v>104</v>
      </c>
      <c r="I131">
        <v>0</v>
      </c>
      <c r="J131" s="12">
        <v>9.9431818181818183</v>
      </c>
      <c r="K131" s="12">
        <v>1.7954545454545454</v>
      </c>
      <c r="L131">
        <v>0</v>
      </c>
      <c r="M131" s="12">
        <v>1.9742058376606701</v>
      </c>
      <c r="N131" s="12">
        <v>220.39214585994492</v>
      </c>
      <c r="O131" s="12">
        <v>57825.960170554434</v>
      </c>
      <c r="P131" s="12">
        <v>0</v>
      </c>
      <c r="Q131" s="12">
        <v>14855.007930897453</v>
      </c>
      <c r="R131" s="58">
        <v>8.601594463239921E-3</v>
      </c>
      <c r="S131" s="58">
        <v>4.2909423982242102E-4</v>
      </c>
      <c r="T131" s="58">
        <v>0</v>
      </c>
      <c r="U131" s="58">
        <v>9.8008576432200858E-4</v>
      </c>
      <c r="V131" s="58">
        <v>2.4569887396114834E-3</v>
      </c>
      <c r="W131" s="58">
        <v>0</v>
      </c>
      <c r="X131" s="58">
        <v>5.1225894190186514E-5</v>
      </c>
      <c r="Y131" s="58">
        <v>3.2178743026657934E-4</v>
      </c>
      <c r="Z131" s="58">
        <v>1.5890189668759166E-3</v>
      </c>
      <c r="AA131" s="58">
        <v>0</v>
      </c>
      <c r="AB131" s="58">
        <v>4.7175258190147121E-3</v>
      </c>
      <c r="AC131" s="18">
        <v>1.7406655743039299E-3</v>
      </c>
      <c r="AD131" s="17">
        <v>124</v>
      </c>
      <c r="AE131">
        <v>3</v>
      </c>
      <c r="AF131" s="25">
        <v>0.69535514529300435</v>
      </c>
      <c r="AG131" t="str">
        <f>IF(AF131&lt;='CAV Tier 1 Analysis'!$A$5,"Tier 1", "Tier 2")</f>
        <v>Tier 2</v>
      </c>
      <c r="AH131" t="str">
        <f t="shared" si="4"/>
        <v>California - Tier 2</v>
      </c>
      <c r="AI131" t="str">
        <f t="shared" si="5"/>
        <v>Kings County * - Tier 2</v>
      </c>
    </row>
    <row r="132" spans="1:35" x14ac:dyDescent="0.3">
      <c r="A132" s="17">
        <v>125</v>
      </c>
      <c r="B132">
        <v>9</v>
      </c>
      <c r="C132" t="s">
        <v>21</v>
      </c>
      <c r="D132" t="s">
        <v>1021</v>
      </c>
      <c r="E132" t="s">
        <v>1672</v>
      </c>
      <c r="F132" t="s">
        <v>302</v>
      </c>
      <c r="G132" s="59">
        <v>1383.2062200000003</v>
      </c>
      <c r="H132">
        <v>112</v>
      </c>
      <c r="I132">
        <v>15</v>
      </c>
      <c r="J132" s="12">
        <v>10.125</v>
      </c>
      <c r="K132" s="12">
        <v>2.35</v>
      </c>
      <c r="L132">
        <v>3</v>
      </c>
      <c r="M132" s="12">
        <v>47.944124947616302</v>
      </c>
      <c r="N132" s="12">
        <v>11.895217356237884</v>
      </c>
      <c r="O132" s="12">
        <v>29888.877134400129</v>
      </c>
      <c r="P132" s="12">
        <v>4915.5248944597442</v>
      </c>
      <c r="Q132" s="12">
        <v>440.20059228226455</v>
      </c>
      <c r="R132" s="58">
        <v>8.8512053957847999E-3</v>
      </c>
      <c r="S132" s="58">
        <v>4.6210148903953031E-4</v>
      </c>
      <c r="T132" s="58">
        <v>1.8624286069034021E-3</v>
      </c>
      <c r="U132" s="58">
        <v>9.9800733258389659E-4</v>
      </c>
      <c r="V132" s="58">
        <v>3.2158561477952838E-3</v>
      </c>
      <c r="W132" s="58">
        <v>1.195219123505976E-3</v>
      </c>
      <c r="X132" s="58">
        <v>1.2440347529910467E-3</v>
      </c>
      <c r="Y132" s="58">
        <v>1.7367821392140961E-5</v>
      </c>
      <c r="Z132" s="58">
        <v>8.2132648597800755E-4</v>
      </c>
      <c r="AA132" s="58">
        <v>2.2073258203409392E-4</v>
      </c>
      <c r="AB132" s="58">
        <v>1.3979512291729165E-4</v>
      </c>
      <c r="AC132" s="18">
        <v>1.729824987356861E-3</v>
      </c>
      <c r="AD132" s="17">
        <v>125</v>
      </c>
      <c r="AE132">
        <v>3</v>
      </c>
      <c r="AF132" s="25">
        <v>0.6970849702803612</v>
      </c>
      <c r="AG132" t="str">
        <f>IF(AF132&lt;='CAV Tier 1 Analysis'!$A$5,"Tier 1", "Tier 2")</f>
        <v>Tier 2</v>
      </c>
      <c r="AH132" t="str">
        <f t="shared" si="4"/>
        <v>California - Tier 2</v>
      </c>
      <c r="AI132" t="str">
        <f t="shared" si="5"/>
        <v>San Benito County* - Tier 2</v>
      </c>
    </row>
    <row r="133" spans="1:35" x14ac:dyDescent="0.3">
      <c r="A133" s="17">
        <v>126</v>
      </c>
      <c r="B133">
        <v>9</v>
      </c>
      <c r="C133" t="s">
        <v>21</v>
      </c>
      <c r="D133" t="s">
        <v>980</v>
      </c>
      <c r="E133" t="s">
        <v>1629</v>
      </c>
      <c r="F133" t="s">
        <v>164</v>
      </c>
      <c r="G133" s="59">
        <v>46.489589999999986</v>
      </c>
      <c r="H133">
        <v>172</v>
      </c>
      <c r="I133">
        <v>0</v>
      </c>
      <c r="J133" s="12">
        <v>22</v>
      </c>
      <c r="K133" s="12">
        <v>1</v>
      </c>
      <c r="L133">
        <v>0</v>
      </c>
      <c r="M133" s="12">
        <v>37.441634568082854</v>
      </c>
      <c r="N133" s="12">
        <v>993.6236926845404</v>
      </c>
      <c r="O133" s="12">
        <v>169533.81953713714</v>
      </c>
      <c r="P133" s="12">
        <v>57228.125146752762</v>
      </c>
      <c r="Q133" s="12">
        <v>14912.401791872573</v>
      </c>
      <c r="R133" s="58">
        <v>2.9748919857794078E-4</v>
      </c>
      <c r="S133" s="58">
        <v>7.0965585816785016E-4</v>
      </c>
      <c r="T133" s="58">
        <v>0</v>
      </c>
      <c r="U133" s="58">
        <v>2.168509759688467E-3</v>
      </c>
      <c r="V133" s="58">
        <v>1.3684494245937377E-3</v>
      </c>
      <c r="W133" s="58">
        <v>0</v>
      </c>
      <c r="X133" s="58">
        <v>9.7152038257821609E-4</v>
      </c>
      <c r="Y133" s="58">
        <v>1.4507577548799476E-3</v>
      </c>
      <c r="Z133" s="58">
        <v>4.6586767254166083E-3</v>
      </c>
      <c r="AA133" s="58">
        <v>2.5698398644772541E-3</v>
      </c>
      <c r="AB133" s="58">
        <v>4.7357524683886189E-3</v>
      </c>
      <c r="AC133" s="18">
        <v>1.7209683124335129E-3</v>
      </c>
      <c r="AD133" s="17">
        <v>126</v>
      </c>
      <c r="AE133">
        <v>3</v>
      </c>
      <c r="AF133" s="25">
        <v>0.69880593859279472</v>
      </c>
      <c r="AG133" t="str">
        <f>IF(AF133&lt;='CAV Tier 1 Analysis'!$A$5,"Tier 1", "Tier 2")</f>
        <v>Tier 2</v>
      </c>
      <c r="AH133" t="str">
        <f t="shared" si="4"/>
        <v>California - Tier 2</v>
      </c>
      <c r="AI133" t="str">
        <f t="shared" si="5"/>
        <v>Irvine, City Of - Tier 2</v>
      </c>
    </row>
    <row r="134" spans="1:35" x14ac:dyDescent="0.3">
      <c r="A134" s="17">
        <v>127</v>
      </c>
      <c r="B134">
        <v>9</v>
      </c>
      <c r="C134" t="s">
        <v>21</v>
      </c>
      <c r="D134" t="s">
        <v>1103</v>
      </c>
      <c r="E134" t="s">
        <v>1755</v>
      </c>
      <c r="F134" t="s">
        <v>192</v>
      </c>
      <c r="G134" s="59">
        <v>59.507210000000001</v>
      </c>
      <c r="H134">
        <v>433</v>
      </c>
      <c r="I134">
        <v>13</v>
      </c>
      <c r="J134" s="12">
        <v>19</v>
      </c>
      <c r="K134" s="12">
        <v>2</v>
      </c>
      <c r="L134">
        <v>0</v>
      </c>
      <c r="M134" s="12">
        <v>30.605055925155973</v>
      </c>
      <c r="N134" s="12">
        <v>2559.4236159748525</v>
      </c>
      <c r="O134" s="12">
        <v>80735.693018004691</v>
      </c>
      <c r="P134" s="12">
        <v>78945.727149902552</v>
      </c>
      <c r="Q134" s="12">
        <v>177.85520529594214</v>
      </c>
      <c r="R134" s="58">
        <v>3.8078959639156268E-4</v>
      </c>
      <c r="S134" s="58">
        <v>1.7865173638760413E-3</v>
      </c>
      <c r="T134" s="58">
        <v>1.6141047926496151E-3</v>
      </c>
      <c r="U134" s="58">
        <v>1.8728038833673124E-3</v>
      </c>
      <c r="V134" s="58">
        <v>2.7368988491874753E-3</v>
      </c>
      <c r="W134" s="58">
        <v>0</v>
      </c>
      <c r="X134" s="58">
        <v>7.9412760645288492E-4</v>
      </c>
      <c r="Y134" s="58">
        <v>3.7369314824472941E-3</v>
      </c>
      <c r="Z134" s="58">
        <v>2.2185632046765012E-3</v>
      </c>
      <c r="AA134" s="58">
        <v>3.5450729206961541E-3</v>
      </c>
      <c r="AB134" s="58">
        <v>5.6481728379601042E-5</v>
      </c>
      <c r="AC134" s="18">
        <v>1.7038446752840402E-3</v>
      </c>
      <c r="AD134" s="17">
        <v>127</v>
      </c>
      <c r="AE134">
        <v>3</v>
      </c>
      <c r="AF134" s="25">
        <v>0.70050978326807878</v>
      </c>
      <c r="AG134" t="str">
        <f>IF(AF134&lt;='CAV Tier 1 Analysis'!$A$5,"Tier 1", "Tier 2")</f>
        <v>Tier 2</v>
      </c>
      <c r="AH134" t="str">
        <f t="shared" si="4"/>
        <v>California - Tier 2</v>
      </c>
      <c r="AI134" t="str">
        <f t="shared" si="5"/>
        <v>Redding, City Of - Tier 2</v>
      </c>
    </row>
    <row r="135" spans="1:35" x14ac:dyDescent="0.3">
      <c r="A135" s="17">
        <v>128</v>
      </c>
      <c r="B135">
        <v>9</v>
      </c>
      <c r="C135" t="s">
        <v>21</v>
      </c>
      <c r="D135" t="s">
        <v>941</v>
      </c>
      <c r="E135" t="s">
        <v>1589</v>
      </c>
      <c r="F135" t="s">
        <v>421</v>
      </c>
      <c r="G135" s="59">
        <v>1.60598</v>
      </c>
      <c r="H135">
        <v>70</v>
      </c>
      <c r="I135">
        <v>24</v>
      </c>
      <c r="J135" s="12">
        <v>16</v>
      </c>
      <c r="K135" s="12">
        <v>1</v>
      </c>
      <c r="L135">
        <v>26</v>
      </c>
      <c r="M135" s="12">
        <v>72.680413205643916</v>
      </c>
      <c r="N135" s="12">
        <v>71.057999769134966</v>
      </c>
      <c r="O135" s="12">
        <v>2420.761821240575</v>
      </c>
      <c r="P135" s="12">
        <v>1739.9378060256411</v>
      </c>
      <c r="Q135" s="12">
        <v>0</v>
      </c>
      <c r="R135" s="58">
        <v>1.0276745893697955E-5</v>
      </c>
      <c r="S135" s="58">
        <v>2.8881343064970645E-4</v>
      </c>
      <c r="T135" s="58">
        <v>2.9798857710454435E-3</v>
      </c>
      <c r="U135" s="58">
        <v>1.5770980070461578E-3</v>
      </c>
      <c r="V135" s="58">
        <v>1.3684494245937377E-3</v>
      </c>
      <c r="W135" s="58">
        <v>1.0358565737051793E-2</v>
      </c>
      <c r="X135" s="58">
        <v>1.885881950882614E-3</v>
      </c>
      <c r="Y135" s="58">
        <v>1.037494827974667E-4</v>
      </c>
      <c r="Z135" s="58">
        <v>6.6520926533600514E-5</v>
      </c>
      <c r="AA135" s="58">
        <v>7.813223872299961E-5</v>
      </c>
      <c r="AB135" s="58">
        <v>0</v>
      </c>
      <c r="AC135" s="18">
        <v>1.7015794286561108E-3</v>
      </c>
      <c r="AD135" s="17">
        <v>128</v>
      </c>
      <c r="AE135">
        <v>3</v>
      </c>
      <c r="AF135" s="25">
        <v>0.7022113626967349</v>
      </c>
      <c r="AG135" t="str">
        <f>IF(AF135&lt;='CAV Tier 1 Analysis'!$A$5,"Tier 1", "Tier 2")</f>
        <v>Tier 2</v>
      </c>
      <c r="AH135" t="str">
        <f t="shared" si="4"/>
        <v>California - Tier 2</v>
      </c>
      <c r="AI135" t="str">
        <f t="shared" si="5"/>
        <v>Ross, Town Of - Tier 2</v>
      </c>
    </row>
    <row r="136" spans="1:35" x14ac:dyDescent="0.3">
      <c r="A136" s="17">
        <v>129</v>
      </c>
      <c r="B136">
        <v>9</v>
      </c>
      <c r="C136" t="s">
        <v>21</v>
      </c>
      <c r="D136" t="s">
        <v>1060</v>
      </c>
      <c r="E136" t="s">
        <v>1711</v>
      </c>
      <c r="F136" t="s">
        <v>299</v>
      </c>
      <c r="G136" s="59">
        <v>306.90485000000001</v>
      </c>
      <c r="H136">
        <v>282</v>
      </c>
      <c r="I136">
        <v>15</v>
      </c>
      <c r="J136" s="12">
        <v>12.006622516556291</v>
      </c>
      <c r="K136" s="12">
        <v>1</v>
      </c>
      <c r="L136">
        <v>9</v>
      </c>
      <c r="M136" s="12">
        <v>178.03063904008033</v>
      </c>
      <c r="N136" s="12">
        <v>165.69985863761787</v>
      </c>
      <c r="O136" s="12">
        <v>83952.619752054859</v>
      </c>
      <c r="P136" s="12">
        <v>0</v>
      </c>
      <c r="Q136" s="12">
        <v>0</v>
      </c>
      <c r="R136" s="58">
        <v>1.9638993991167304E-3</v>
      </c>
      <c r="S136" s="58">
        <v>1.1635055349031032E-3</v>
      </c>
      <c r="T136" s="58">
        <v>1.8624286069034021E-3</v>
      </c>
      <c r="U136" s="58">
        <v>1.1834762776385282E-3</v>
      </c>
      <c r="V136" s="58">
        <v>1.3684494245937377E-3</v>
      </c>
      <c r="W136" s="58">
        <v>3.5856573705179283E-3</v>
      </c>
      <c r="X136" s="58">
        <v>4.619466979636176E-3</v>
      </c>
      <c r="Y136" s="58">
        <v>2.4193299402066015E-4</v>
      </c>
      <c r="Z136" s="58">
        <v>2.3069622140553178E-3</v>
      </c>
      <c r="AA136" s="58">
        <v>0</v>
      </c>
      <c r="AB136" s="58">
        <v>0</v>
      </c>
      <c r="AC136" s="18">
        <v>1.6632526183077805E-3</v>
      </c>
      <c r="AD136" s="17">
        <v>129</v>
      </c>
      <c r="AE136">
        <v>3</v>
      </c>
      <c r="AF136" s="25">
        <v>0.7038746153150427</v>
      </c>
      <c r="AG136" t="str">
        <f>IF(AF136&lt;='CAV Tier 1 Analysis'!$A$5,"Tier 1", "Tier 2")</f>
        <v>Tier 2</v>
      </c>
      <c r="AH136" t="str">
        <f t="shared" ref="AH136:AH199" si="6">C136&amp;" - "&amp;AG136</f>
        <v>California - Tier 2</v>
      </c>
      <c r="AI136" t="str">
        <f t="shared" ref="AI136:AI199" si="7">D136&amp;" - "&amp;AG136</f>
        <v>San Mateo County * - Tier 2</v>
      </c>
    </row>
    <row r="137" spans="1:35" x14ac:dyDescent="0.3">
      <c r="A137" s="17">
        <v>130</v>
      </c>
      <c r="B137">
        <v>9</v>
      </c>
      <c r="C137" t="s">
        <v>21</v>
      </c>
      <c r="D137" t="s">
        <v>1008</v>
      </c>
      <c r="E137" t="s">
        <v>1659</v>
      </c>
      <c r="F137" t="s">
        <v>179</v>
      </c>
      <c r="G137" s="59">
        <v>25.641780000000004</v>
      </c>
      <c r="H137">
        <v>194</v>
      </c>
      <c r="I137">
        <v>2</v>
      </c>
      <c r="J137" s="12">
        <v>34</v>
      </c>
      <c r="K137" s="12">
        <v>1</v>
      </c>
      <c r="L137">
        <v>1</v>
      </c>
      <c r="M137" s="12">
        <v>14.631963927621243</v>
      </c>
      <c r="N137" s="12">
        <v>788.52631229320991</v>
      </c>
      <c r="O137" s="12">
        <v>65617.127899228974</v>
      </c>
      <c r="P137" s="12">
        <v>63288.670997998692</v>
      </c>
      <c r="Q137" s="12">
        <v>18196.41407898179</v>
      </c>
      <c r="R137" s="58">
        <v>1.6408302551844132E-4</v>
      </c>
      <c r="S137" s="58">
        <v>8.0042579351490071E-4</v>
      </c>
      <c r="T137" s="58">
        <v>2.4832381425378696E-4</v>
      </c>
      <c r="U137" s="58">
        <v>3.3513332649730853E-3</v>
      </c>
      <c r="V137" s="58">
        <v>1.3684494245937377E-3</v>
      </c>
      <c r="W137" s="58">
        <v>3.9840637450199205E-4</v>
      </c>
      <c r="X137" s="58">
        <v>3.7966427899894758E-4</v>
      </c>
      <c r="Y137" s="58">
        <v>1.1513017160405521E-3</v>
      </c>
      <c r="Z137" s="58">
        <v>1.8031150797369977E-3</v>
      </c>
      <c r="AA137" s="58">
        <v>2.8419898307584361E-3</v>
      </c>
      <c r="AB137" s="58">
        <v>5.7786608819328537E-3</v>
      </c>
      <c r="AC137" s="18">
        <v>1.6623412258930665E-3</v>
      </c>
      <c r="AD137" s="17">
        <v>130</v>
      </c>
      <c r="AE137">
        <v>3</v>
      </c>
      <c r="AF137" s="25">
        <v>0.70553695654093573</v>
      </c>
      <c r="AG137" t="str">
        <f>IF(AF137&lt;='CAV Tier 1 Analysis'!$A$5,"Tier 1", "Tier 2")</f>
        <v>Tier 2</v>
      </c>
      <c r="AH137" t="str">
        <f t="shared" si="6"/>
        <v>California - Tier 2</v>
      </c>
      <c r="AI137" t="str">
        <f t="shared" si="7"/>
        <v>Hemet, City Of - Tier 2</v>
      </c>
    </row>
    <row r="138" spans="1:35" x14ac:dyDescent="0.3">
      <c r="A138" s="17">
        <v>131</v>
      </c>
      <c r="B138">
        <v>9</v>
      </c>
      <c r="C138" t="s">
        <v>21</v>
      </c>
      <c r="D138" t="s">
        <v>977</v>
      </c>
      <c r="E138" t="s">
        <v>1626</v>
      </c>
      <c r="F138" t="s">
        <v>231</v>
      </c>
      <c r="G138" s="59">
        <v>8.9034800000000001</v>
      </c>
      <c r="H138">
        <v>1426</v>
      </c>
      <c r="I138">
        <v>2</v>
      </c>
      <c r="J138" s="12">
        <v>22</v>
      </c>
      <c r="K138" s="12">
        <v>1</v>
      </c>
      <c r="L138">
        <v>0</v>
      </c>
      <c r="M138" s="12">
        <v>216</v>
      </c>
      <c r="N138" s="12">
        <v>0</v>
      </c>
      <c r="O138" s="12">
        <v>53425.742080205404</v>
      </c>
      <c r="P138" s="12">
        <v>31904.068996387043</v>
      </c>
      <c r="Q138" s="12">
        <v>0</v>
      </c>
      <c r="R138" s="58">
        <v>5.6973811336144825E-5</v>
      </c>
      <c r="S138" s="58">
        <v>5.8835421729497338E-3</v>
      </c>
      <c r="T138" s="58">
        <v>2.4832381425378696E-4</v>
      </c>
      <c r="U138" s="58">
        <v>2.168509759688467E-3</v>
      </c>
      <c r="V138" s="58">
        <v>1.3684494245937377E-3</v>
      </c>
      <c r="W138" s="58">
        <v>0</v>
      </c>
      <c r="X138" s="58">
        <v>5.6046805930791309E-3</v>
      </c>
      <c r="Y138" s="58">
        <v>0</v>
      </c>
      <c r="Z138" s="58">
        <v>1.468103897185201E-3</v>
      </c>
      <c r="AA138" s="58">
        <v>1.4326582975713721E-3</v>
      </c>
      <c r="AB138" s="58">
        <v>0</v>
      </c>
      <c r="AC138" s="18">
        <v>1.657385615514325E-3</v>
      </c>
      <c r="AD138" s="17">
        <v>131</v>
      </c>
      <c r="AE138">
        <v>3</v>
      </c>
      <c r="AF138" s="25">
        <v>0.70719434215645005</v>
      </c>
      <c r="AG138" t="str">
        <f>IF(AF138&lt;='CAV Tier 1 Analysis'!$A$5,"Tier 1", "Tier 2")</f>
        <v>Tier 2</v>
      </c>
      <c r="AH138" t="str">
        <f t="shared" si="6"/>
        <v>California - Tier 2</v>
      </c>
      <c r="AI138" t="str">
        <f t="shared" si="7"/>
        <v>Fountain Valley, City Of - Tier 2</v>
      </c>
    </row>
    <row r="139" spans="1:35" x14ac:dyDescent="0.3">
      <c r="A139" s="17">
        <v>132</v>
      </c>
      <c r="B139">
        <v>9</v>
      </c>
      <c r="C139" t="s">
        <v>21</v>
      </c>
      <c r="D139" t="s">
        <v>1068</v>
      </c>
      <c r="E139" t="s">
        <v>1719</v>
      </c>
      <c r="F139" t="s">
        <v>245</v>
      </c>
      <c r="G139" s="59">
        <v>10.203570000000003</v>
      </c>
      <c r="H139">
        <v>881</v>
      </c>
      <c r="I139">
        <v>0</v>
      </c>
      <c r="J139" s="12">
        <v>12</v>
      </c>
      <c r="K139" s="12">
        <v>1</v>
      </c>
      <c r="L139">
        <v>1</v>
      </c>
      <c r="M139" s="12">
        <v>10.945548469800274</v>
      </c>
      <c r="N139" s="12">
        <v>6368.5486228209811</v>
      </c>
      <c r="O139" s="12">
        <v>31805.415609237625</v>
      </c>
      <c r="P139" s="12">
        <v>18649.716866780851</v>
      </c>
      <c r="Q139" s="12">
        <v>0</v>
      </c>
      <c r="R139" s="58">
        <v>6.5293151906349803E-5</v>
      </c>
      <c r="S139" s="58">
        <v>3.6349233200341623E-3</v>
      </c>
      <c r="T139" s="58">
        <v>0</v>
      </c>
      <c r="U139" s="58">
        <v>1.1828235052846183E-3</v>
      </c>
      <c r="V139" s="58">
        <v>1.3684494245937377E-3</v>
      </c>
      <c r="W139" s="58">
        <v>3.9840637450199205E-4</v>
      </c>
      <c r="X139" s="58">
        <v>2.8401066245044705E-4</v>
      </c>
      <c r="Y139" s="58">
        <v>9.2985114685875878E-3</v>
      </c>
      <c r="Z139" s="58">
        <v>8.7399168995009799E-4</v>
      </c>
      <c r="AA139" s="58">
        <v>8.3746908958779202E-4</v>
      </c>
      <c r="AB139" s="58">
        <v>0</v>
      </c>
      <c r="AC139" s="18">
        <v>1.6312616988087988E-3</v>
      </c>
      <c r="AD139" s="17">
        <v>132</v>
      </c>
      <c r="AE139">
        <v>3</v>
      </c>
      <c r="AF139" s="25">
        <v>0.70882560385525883</v>
      </c>
      <c r="AG139" t="str">
        <f>IF(AF139&lt;='CAV Tier 1 Analysis'!$A$5,"Tier 1", "Tier 2")</f>
        <v>Tier 2</v>
      </c>
      <c r="AH139" t="str">
        <f t="shared" si="6"/>
        <v>California - Tier 2</v>
      </c>
      <c r="AI139" t="str">
        <f t="shared" si="7"/>
        <v>Menlo Park, City Of - Tier 2</v>
      </c>
    </row>
    <row r="140" spans="1:35" x14ac:dyDescent="0.3">
      <c r="A140" s="17">
        <v>133</v>
      </c>
      <c r="B140">
        <v>9</v>
      </c>
      <c r="C140" t="s">
        <v>21</v>
      </c>
      <c r="D140" t="s">
        <v>1267</v>
      </c>
      <c r="E140" t="s">
        <v>1924</v>
      </c>
      <c r="F140" t="s">
        <v>215</v>
      </c>
      <c r="G140" s="59">
        <v>26.112909999999996</v>
      </c>
      <c r="H140">
        <v>761</v>
      </c>
      <c r="I140">
        <v>12</v>
      </c>
      <c r="J140" s="12">
        <v>19</v>
      </c>
      <c r="K140" s="12">
        <v>1</v>
      </c>
      <c r="L140">
        <v>0</v>
      </c>
      <c r="M140" s="12">
        <v>73.811176923598353</v>
      </c>
      <c r="N140" s="12">
        <v>1360.0381598225163</v>
      </c>
      <c r="O140" s="12">
        <v>53894.300532889181</v>
      </c>
      <c r="P140" s="12">
        <v>51060.721496661703</v>
      </c>
      <c r="Q140" s="12">
        <v>6184.3977898930461</v>
      </c>
      <c r="R140" s="58">
        <v>1.6709780982017473E-4</v>
      </c>
      <c r="S140" s="58">
        <v>3.1398145817775227E-3</v>
      </c>
      <c r="T140" s="58">
        <v>1.4899428855227217E-3</v>
      </c>
      <c r="U140" s="58">
        <v>1.8728038833673124E-3</v>
      </c>
      <c r="V140" s="58">
        <v>1.3684494245937377E-3</v>
      </c>
      <c r="W140" s="58">
        <v>0</v>
      </c>
      <c r="X140" s="58">
        <v>1.9152225502593605E-3</v>
      </c>
      <c r="Y140" s="58">
        <v>1.985747644527627E-3</v>
      </c>
      <c r="Z140" s="58">
        <v>1.4809795721624699E-3</v>
      </c>
      <c r="AA140" s="58">
        <v>2.2928914283772842E-3</v>
      </c>
      <c r="AB140" s="58">
        <v>1.9639879281515391E-3</v>
      </c>
      <c r="AC140" s="18">
        <v>1.6069943371417954E-3</v>
      </c>
      <c r="AD140" s="17">
        <v>133</v>
      </c>
      <c r="AE140">
        <v>3</v>
      </c>
      <c r="AF140" s="25">
        <v>0.71043259819240068</v>
      </c>
      <c r="AG140" t="str">
        <f>IF(AF140&lt;='CAV Tier 1 Analysis'!$A$5,"Tier 1", "Tier 2")</f>
        <v>Tier 2</v>
      </c>
      <c r="AH140" t="str">
        <f t="shared" si="6"/>
        <v>California - Tier 2</v>
      </c>
      <c r="AI140" t="str">
        <f t="shared" si="7"/>
        <v>Goleta, City Of - Tier 2</v>
      </c>
    </row>
    <row r="141" spans="1:35" x14ac:dyDescent="0.3">
      <c r="A141" s="17">
        <v>134</v>
      </c>
      <c r="B141">
        <v>9</v>
      </c>
      <c r="C141" t="s">
        <v>21</v>
      </c>
      <c r="D141" t="s">
        <v>1059</v>
      </c>
      <c r="E141" t="s">
        <v>1710</v>
      </c>
      <c r="F141" t="s">
        <v>237</v>
      </c>
      <c r="G141" s="59">
        <v>10.547690000000001</v>
      </c>
      <c r="H141">
        <v>598</v>
      </c>
      <c r="I141">
        <v>8</v>
      </c>
      <c r="J141" s="12">
        <v>14</v>
      </c>
      <c r="K141" s="12">
        <v>1</v>
      </c>
      <c r="L141">
        <v>4</v>
      </c>
      <c r="M141" s="12">
        <v>84.821878534541668</v>
      </c>
      <c r="N141" s="12">
        <v>1778.7217966704686</v>
      </c>
      <c r="O141" s="12">
        <v>32318.617548830221</v>
      </c>
      <c r="P141" s="12">
        <v>31824.763149142607</v>
      </c>
      <c r="Q141" s="12">
        <v>8349.8543281318453</v>
      </c>
      <c r="R141" s="58">
        <v>6.7495192901218562E-5</v>
      </c>
      <c r="S141" s="58">
        <v>2.4672918789789208E-3</v>
      </c>
      <c r="T141" s="58">
        <v>9.9329525701514782E-4</v>
      </c>
      <c r="U141" s="58">
        <v>1.3799607561653881E-3</v>
      </c>
      <c r="V141" s="58">
        <v>1.3684494245937377E-3</v>
      </c>
      <c r="W141" s="58">
        <v>1.5936254980079682E-3</v>
      </c>
      <c r="X141" s="58">
        <v>2.2009237800512081E-3</v>
      </c>
      <c r="Y141" s="58">
        <v>2.5970540550636217E-3</v>
      </c>
      <c r="Z141" s="58">
        <v>8.8809413828722734E-4</v>
      </c>
      <c r="AA141" s="58">
        <v>1.4290970533892104E-3</v>
      </c>
      <c r="AB141" s="58">
        <v>2.6516750149990645E-3</v>
      </c>
      <c r="AC141" s="18">
        <v>1.6033601863138832E-3</v>
      </c>
      <c r="AD141" s="17">
        <v>134</v>
      </c>
      <c r="AE141">
        <v>3</v>
      </c>
      <c r="AF141" s="25">
        <v>0.71203595837871458</v>
      </c>
      <c r="AG141" t="str">
        <f>IF(AF141&lt;='CAV Tier 1 Analysis'!$A$5,"Tier 1", "Tier 2")</f>
        <v>Tier 2</v>
      </c>
      <c r="AH141" t="str">
        <f t="shared" si="6"/>
        <v>California - Tier 2</v>
      </c>
      <c r="AI141" t="str">
        <f t="shared" si="7"/>
        <v>San Luis Obispo, City Of - Tier 2</v>
      </c>
    </row>
    <row r="142" spans="1:35" x14ac:dyDescent="0.3">
      <c r="A142" s="17">
        <v>135</v>
      </c>
      <c r="B142">
        <v>9</v>
      </c>
      <c r="C142" t="s">
        <v>21</v>
      </c>
      <c r="D142" t="s">
        <v>1047</v>
      </c>
      <c r="E142" t="s">
        <v>1698</v>
      </c>
      <c r="F142" t="s">
        <v>175</v>
      </c>
      <c r="G142" s="59">
        <v>18.451649999999997</v>
      </c>
      <c r="H142">
        <v>80</v>
      </c>
      <c r="I142">
        <v>4</v>
      </c>
      <c r="J142" s="12">
        <v>25</v>
      </c>
      <c r="K142" s="12">
        <v>1</v>
      </c>
      <c r="L142">
        <v>1</v>
      </c>
      <c r="M142" s="12">
        <v>27.344297122479549</v>
      </c>
      <c r="N142" s="12">
        <v>665.18367731849958</v>
      </c>
      <c r="O142" s="12">
        <v>85334.495156528879</v>
      </c>
      <c r="P142" s="12">
        <v>77229.684984460531</v>
      </c>
      <c r="Q142" s="12">
        <v>14915.294213685716</v>
      </c>
      <c r="R142" s="58">
        <v>1.1807302604606024E-4</v>
      </c>
      <c r="S142" s="58">
        <v>3.300724921710931E-4</v>
      </c>
      <c r="T142" s="58">
        <v>4.9664762850757391E-4</v>
      </c>
      <c r="U142" s="58">
        <v>2.4642156360096213E-3</v>
      </c>
      <c r="V142" s="58">
        <v>1.3684494245937377E-3</v>
      </c>
      <c r="W142" s="58">
        <v>3.9840637450199205E-4</v>
      </c>
      <c r="X142" s="58">
        <v>7.0951875654514187E-4</v>
      </c>
      <c r="Y142" s="58">
        <v>9.712131316858126E-4</v>
      </c>
      <c r="Z142" s="58">
        <v>2.3449352320751154E-3</v>
      </c>
      <c r="AA142" s="58">
        <v>3.4680137202668525E-3</v>
      </c>
      <c r="AB142" s="58">
        <v>4.7366710188630756E-3</v>
      </c>
      <c r="AC142" s="18">
        <v>1.5823833128423704E-3</v>
      </c>
      <c r="AD142" s="17">
        <v>135</v>
      </c>
      <c r="AE142">
        <v>3</v>
      </c>
      <c r="AF142" s="25">
        <v>0.71361834169155691</v>
      </c>
      <c r="AG142" t="str">
        <f>IF(AF142&lt;='CAV Tier 1 Analysis'!$A$5,"Tier 1", "Tier 2")</f>
        <v>Tier 2</v>
      </c>
      <c r="AH142" t="str">
        <f t="shared" si="6"/>
        <v>California - Tier 2</v>
      </c>
      <c r="AI142" t="str">
        <f t="shared" si="7"/>
        <v>Vista, City Of - Tier 2</v>
      </c>
    </row>
    <row r="143" spans="1:35" x14ac:dyDescent="0.3">
      <c r="A143" s="17">
        <v>136</v>
      </c>
      <c r="B143">
        <v>9</v>
      </c>
      <c r="C143" t="s">
        <v>21</v>
      </c>
      <c r="D143" t="s">
        <v>1017</v>
      </c>
      <c r="E143" t="s">
        <v>1668</v>
      </c>
      <c r="F143" t="s">
        <v>190</v>
      </c>
      <c r="G143" s="59">
        <v>24.101429999999997</v>
      </c>
      <c r="H143">
        <v>181</v>
      </c>
      <c r="I143">
        <v>7</v>
      </c>
      <c r="J143" s="12">
        <v>12.578947368421053</v>
      </c>
      <c r="K143" s="12">
        <v>1.131578947368421</v>
      </c>
      <c r="L143">
        <v>1</v>
      </c>
      <c r="M143" s="12">
        <v>23.189933543362372</v>
      </c>
      <c r="N143" s="12">
        <v>829.54299946802576</v>
      </c>
      <c r="O143" s="12">
        <v>68904.861383431635</v>
      </c>
      <c r="P143" s="12">
        <v>49953.384343202139</v>
      </c>
      <c r="Q143" s="12">
        <v>19602.546021626753</v>
      </c>
      <c r="R143" s="58">
        <v>1.5422624925886291E-4</v>
      </c>
      <c r="S143" s="58">
        <v>7.4678901353709807E-4</v>
      </c>
      <c r="T143" s="58">
        <v>8.6913334988825424E-4</v>
      </c>
      <c r="U143" s="58">
        <v>1.2398895515922095E-3</v>
      </c>
      <c r="V143" s="58">
        <v>1.5485085594087033E-3</v>
      </c>
      <c r="W143" s="58">
        <v>3.9840637450199205E-4</v>
      </c>
      <c r="X143" s="58">
        <v>6.0172301150591598E-4</v>
      </c>
      <c r="Y143" s="58">
        <v>1.2111888518208792E-3</v>
      </c>
      <c r="Z143" s="58">
        <v>1.8934598115671719E-3</v>
      </c>
      <c r="AA143" s="58">
        <v>2.2431662424991896E-3</v>
      </c>
      <c r="AB143" s="58">
        <v>6.2252081860626448E-3</v>
      </c>
      <c r="AC143" s="18">
        <v>1.5574272001493564E-3</v>
      </c>
      <c r="AD143" s="17">
        <v>136</v>
      </c>
      <c r="AE143">
        <v>3</v>
      </c>
      <c r="AF143" s="25">
        <v>0.71517576889170631</v>
      </c>
      <c r="AG143" t="str">
        <f>IF(AF143&lt;='CAV Tier 1 Analysis'!$A$5,"Tier 1", "Tier 2")</f>
        <v>Tier 2</v>
      </c>
      <c r="AH143" t="str">
        <f t="shared" si="6"/>
        <v>California - Tier 2</v>
      </c>
      <c r="AI143" t="str">
        <f t="shared" si="7"/>
        <v>Folsom, City Of - Tier 2</v>
      </c>
    </row>
    <row r="144" spans="1:35" x14ac:dyDescent="0.3">
      <c r="A144" s="17">
        <v>137</v>
      </c>
      <c r="B144">
        <v>9</v>
      </c>
      <c r="C144" t="s">
        <v>21</v>
      </c>
      <c r="D144" t="s">
        <v>1231</v>
      </c>
      <c r="E144" t="s">
        <v>1887</v>
      </c>
      <c r="F144" t="s">
        <v>183</v>
      </c>
      <c r="G144" s="59">
        <v>67.45093</v>
      </c>
      <c r="H144">
        <v>230</v>
      </c>
      <c r="I144">
        <v>2</v>
      </c>
      <c r="J144" s="12">
        <v>32</v>
      </c>
      <c r="K144" s="12">
        <v>1</v>
      </c>
      <c r="L144">
        <v>1</v>
      </c>
      <c r="M144" s="12">
        <v>30.651545501299989</v>
      </c>
      <c r="N144" s="12">
        <v>294.87742948608599</v>
      </c>
      <c r="O144" s="12">
        <v>77377.389125798887</v>
      </c>
      <c r="P144" s="12">
        <v>74374.553543984628</v>
      </c>
      <c r="Q144" s="12">
        <v>12090.588048221733</v>
      </c>
      <c r="R144" s="58">
        <v>4.3162185575387497E-4</v>
      </c>
      <c r="S144" s="58">
        <v>9.4895841499189259E-4</v>
      </c>
      <c r="T144" s="58">
        <v>2.4832381425378696E-4</v>
      </c>
      <c r="U144" s="58">
        <v>3.1541960140923156E-3</v>
      </c>
      <c r="V144" s="58">
        <v>1.3684494245937377E-3</v>
      </c>
      <c r="W144" s="58">
        <v>3.9840637450199205E-4</v>
      </c>
      <c r="X144" s="58">
        <v>7.9533389916212026E-4</v>
      </c>
      <c r="Y144" s="58">
        <v>4.3054097916103381E-4</v>
      </c>
      <c r="Z144" s="58">
        <v>2.1262792449202122E-3</v>
      </c>
      <c r="AA144" s="58">
        <v>3.3398034988898263E-3</v>
      </c>
      <c r="AB144" s="58">
        <v>3.8396250981409499E-3</v>
      </c>
      <c r="AC144" s="18">
        <v>1.5528671471328858E-3</v>
      </c>
      <c r="AD144" s="17">
        <v>137</v>
      </c>
      <c r="AE144">
        <v>3</v>
      </c>
      <c r="AF144" s="25">
        <v>0.71672863603883918</v>
      </c>
      <c r="AG144" t="str">
        <f>IF(AF144&lt;='CAV Tier 1 Analysis'!$A$5,"Tier 1", "Tier 2")</f>
        <v>Tier 2</v>
      </c>
      <c r="AH144" t="str">
        <f t="shared" si="6"/>
        <v>California - Tier 2</v>
      </c>
      <c r="AI144" t="str">
        <f t="shared" si="7"/>
        <v>Hesperia, City Of - Tier 2</v>
      </c>
    </row>
    <row r="145" spans="1:35" x14ac:dyDescent="0.3">
      <c r="A145" s="17">
        <v>138</v>
      </c>
      <c r="B145">
        <v>9</v>
      </c>
      <c r="C145" t="s">
        <v>21</v>
      </c>
      <c r="D145" t="s">
        <v>1242</v>
      </c>
      <c r="E145" t="s">
        <v>1899</v>
      </c>
      <c r="F145" t="s">
        <v>186</v>
      </c>
      <c r="G145" s="59">
        <v>28.156330000000004</v>
      </c>
      <c r="H145">
        <v>563</v>
      </c>
      <c r="I145">
        <v>3</v>
      </c>
      <c r="J145" s="12">
        <v>13</v>
      </c>
      <c r="K145" s="12">
        <v>1</v>
      </c>
      <c r="L145">
        <v>0</v>
      </c>
      <c r="M145" s="12">
        <v>13.119108207639272</v>
      </c>
      <c r="N145" s="12">
        <v>1746.0049738585203</v>
      </c>
      <c r="O145" s="12">
        <v>65336.37935056381</v>
      </c>
      <c r="P145" s="12">
        <v>62921.782679338554</v>
      </c>
      <c r="Q145" s="12">
        <v>12710.678927939538</v>
      </c>
      <c r="R145" s="58">
        <v>1.8017375603002813E-4</v>
      </c>
      <c r="S145" s="58">
        <v>2.3228851636540675E-3</v>
      </c>
      <c r="T145" s="58">
        <v>3.7248572138068043E-4</v>
      </c>
      <c r="U145" s="58">
        <v>1.2813921307250032E-3</v>
      </c>
      <c r="V145" s="58">
        <v>1.3684494245937377E-3</v>
      </c>
      <c r="W145" s="58">
        <v>0</v>
      </c>
      <c r="X145" s="58">
        <v>3.4040931097157852E-4</v>
      </c>
      <c r="Y145" s="58">
        <v>2.5492852822787964E-3</v>
      </c>
      <c r="Z145" s="58">
        <v>1.7954002961443683E-3</v>
      </c>
      <c r="AA145" s="58">
        <v>2.8255146408987983E-3</v>
      </c>
      <c r="AB145" s="58">
        <v>4.0365482333430437E-3</v>
      </c>
      <c r="AC145" s="18">
        <v>1.5520494509109182E-3</v>
      </c>
      <c r="AD145" s="17">
        <v>138</v>
      </c>
      <c r="AE145">
        <v>3</v>
      </c>
      <c r="AF145" s="25">
        <v>0.7182806854897501</v>
      </c>
      <c r="AG145" t="str">
        <f>IF(AF145&lt;='CAV Tier 1 Analysis'!$A$5,"Tier 1", "Tier 2")</f>
        <v>Tier 2</v>
      </c>
      <c r="AH145" t="str">
        <f t="shared" si="6"/>
        <v>California - Tier 2</v>
      </c>
      <c r="AI145" t="str">
        <f t="shared" si="7"/>
        <v>Chico, City Of - Tier 2</v>
      </c>
    </row>
    <row r="146" spans="1:35" x14ac:dyDescent="0.3">
      <c r="A146" s="17">
        <v>139</v>
      </c>
      <c r="B146">
        <v>9</v>
      </c>
      <c r="C146" t="s">
        <v>21</v>
      </c>
      <c r="D146" t="s">
        <v>1046</v>
      </c>
      <c r="E146" t="s">
        <v>1697</v>
      </c>
      <c r="F146" t="s">
        <v>184</v>
      </c>
      <c r="G146" s="59">
        <v>23.842199999999995</v>
      </c>
      <c r="H146">
        <v>126</v>
      </c>
      <c r="I146">
        <v>0</v>
      </c>
      <c r="J146" s="12">
        <v>25</v>
      </c>
      <c r="K146" s="12">
        <v>1</v>
      </c>
      <c r="L146">
        <v>0</v>
      </c>
      <c r="M146" s="12">
        <v>17.181128419357279</v>
      </c>
      <c r="N146" s="12">
        <v>1127.9258458033007</v>
      </c>
      <c r="O146" s="12">
        <v>68732.511843890316</v>
      </c>
      <c r="P146" s="12">
        <v>58259.881870914716</v>
      </c>
      <c r="Q146" s="12">
        <v>18580.510426262263</v>
      </c>
      <c r="R146" s="58">
        <v>1.5256742359601321E-4</v>
      </c>
      <c r="S146" s="58">
        <v>5.1986417516947157E-4</v>
      </c>
      <c r="T146" s="58">
        <v>0</v>
      </c>
      <c r="U146" s="58">
        <v>2.4642156360096213E-3</v>
      </c>
      <c r="V146" s="58">
        <v>1.3684494245937377E-3</v>
      </c>
      <c r="W146" s="58">
        <v>0</v>
      </c>
      <c r="X146" s="58">
        <v>4.4580896768135211E-4</v>
      </c>
      <c r="Y146" s="58">
        <v>1.6468479765288531E-3</v>
      </c>
      <c r="Z146" s="58">
        <v>1.888723760726758E-3</v>
      </c>
      <c r="AA146" s="58">
        <v>2.616171096775964E-3</v>
      </c>
      <c r="AB146" s="58">
        <v>5.9006389006396667E-3</v>
      </c>
      <c r="AC146" s="18">
        <v>1.5457533965201309E-3</v>
      </c>
      <c r="AD146" s="17">
        <v>139</v>
      </c>
      <c r="AE146">
        <v>3</v>
      </c>
      <c r="AF146" s="25">
        <v>0.71982643888627018</v>
      </c>
      <c r="AG146" t="str">
        <f>IF(AF146&lt;='CAV Tier 1 Analysis'!$A$5,"Tier 1", "Tier 2")</f>
        <v>Tier 2</v>
      </c>
      <c r="AH146" t="str">
        <f t="shared" si="6"/>
        <v>California - Tier 2</v>
      </c>
      <c r="AI146" t="str">
        <f t="shared" si="7"/>
        <v>San Marcos, City Of - Tier 2</v>
      </c>
    </row>
    <row r="147" spans="1:35" x14ac:dyDescent="0.3">
      <c r="A147" s="17">
        <v>140</v>
      </c>
      <c r="B147">
        <v>9</v>
      </c>
      <c r="C147" t="s">
        <v>21</v>
      </c>
      <c r="D147" t="s">
        <v>845</v>
      </c>
      <c r="E147" t="s">
        <v>1492</v>
      </c>
      <c r="F147" t="s">
        <v>199</v>
      </c>
      <c r="G147" s="59">
        <v>29.502359999999996</v>
      </c>
      <c r="H147">
        <v>80</v>
      </c>
      <c r="I147">
        <v>11</v>
      </c>
      <c r="J147" s="12">
        <v>13.016666666666667</v>
      </c>
      <c r="K147" s="12">
        <v>1</v>
      </c>
      <c r="L147">
        <v>1</v>
      </c>
      <c r="M147" s="12">
        <v>45.804233966367406</v>
      </c>
      <c r="N147" s="12">
        <v>3274.5135319310507</v>
      </c>
      <c r="O147" s="12">
        <v>99838.965152224802</v>
      </c>
      <c r="P147" s="12">
        <v>74313.489623242378</v>
      </c>
      <c r="Q147" s="12">
        <v>0</v>
      </c>
      <c r="R147" s="58">
        <v>1.8878706894506702E-4</v>
      </c>
      <c r="S147" s="58">
        <v>3.300724921710931E-4</v>
      </c>
      <c r="T147" s="58">
        <v>1.3657809783958281E-3</v>
      </c>
      <c r="U147" s="58">
        <v>1.2830349411490096E-3</v>
      </c>
      <c r="V147" s="58">
        <v>1.3684494245937377E-3</v>
      </c>
      <c r="W147" s="58">
        <v>3.9840637450199205E-4</v>
      </c>
      <c r="X147" s="58">
        <v>1.1885097277414599E-3</v>
      </c>
      <c r="Y147" s="58">
        <v>4.7810110959345996E-3</v>
      </c>
      <c r="Z147" s="58">
        <v>2.7435084310270226E-3</v>
      </c>
      <c r="AA147" s="58">
        <v>3.3370614118932262E-3</v>
      </c>
      <c r="AB147" s="58">
        <v>0</v>
      </c>
      <c r="AC147" s="18">
        <v>1.5440565405775487E-3</v>
      </c>
      <c r="AD147" s="17">
        <v>140</v>
      </c>
      <c r="AE147">
        <v>3</v>
      </c>
      <c r="AF147" s="25">
        <v>0.72137049542684772</v>
      </c>
      <c r="AG147" t="str">
        <f>IF(AF147&lt;='CAV Tier 1 Analysis'!$A$5,"Tier 1", "Tier 2")</f>
        <v>Tier 2</v>
      </c>
      <c r="AH147" t="str">
        <f t="shared" si="6"/>
        <v>California - Tier 2</v>
      </c>
      <c r="AI147" t="str">
        <f t="shared" si="7"/>
        <v>Richmond, City Of - Tier 2</v>
      </c>
    </row>
    <row r="148" spans="1:35" x14ac:dyDescent="0.3">
      <c r="A148" s="17">
        <v>141</v>
      </c>
      <c r="B148">
        <v>9</v>
      </c>
      <c r="C148" t="s">
        <v>21</v>
      </c>
      <c r="D148" t="s">
        <v>1205</v>
      </c>
      <c r="E148" t="s">
        <v>1861</v>
      </c>
      <c r="F148" t="s">
        <v>225</v>
      </c>
      <c r="G148" s="59">
        <v>94.400530000000018</v>
      </c>
      <c r="H148">
        <v>314</v>
      </c>
      <c r="I148">
        <v>2</v>
      </c>
      <c r="J148" s="12">
        <v>34</v>
      </c>
      <c r="K148" s="12">
        <v>1</v>
      </c>
      <c r="L148">
        <v>0</v>
      </c>
      <c r="M148" s="12">
        <v>16.501457989695606</v>
      </c>
      <c r="N148" s="12">
        <v>1486.5999268153935</v>
      </c>
      <c r="O148" s="12">
        <v>141227.85496916401</v>
      </c>
      <c r="P148" s="12">
        <v>0</v>
      </c>
      <c r="Q148" s="12">
        <v>11177.790495759982</v>
      </c>
      <c r="R148" s="58">
        <v>6.0407368649697429E-4</v>
      </c>
      <c r="S148" s="58">
        <v>1.2955345317715403E-3</v>
      </c>
      <c r="T148" s="58">
        <v>2.4832381425378696E-4</v>
      </c>
      <c r="U148" s="58">
        <v>3.3513332649730853E-3</v>
      </c>
      <c r="V148" s="58">
        <v>1.3684494245937377E-3</v>
      </c>
      <c r="W148" s="58">
        <v>0</v>
      </c>
      <c r="X148" s="58">
        <v>4.2817315440906264E-4</v>
      </c>
      <c r="Y148" s="58">
        <v>2.1705363792247161E-3</v>
      </c>
      <c r="Z148" s="58">
        <v>3.8808476251031027E-3</v>
      </c>
      <c r="AA148" s="58">
        <v>0</v>
      </c>
      <c r="AB148" s="58">
        <v>3.5497466920638154E-3</v>
      </c>
      <c r="AC148" s="18">
        <v>1.5360925975354384E-3</v>
      </c>
      <c r="AD148" s="17">
        <v>141</v>
      </c>
      <c r="AE148">
        <v>3</v>
      </c>
      <c r="AF148" s="25">
        <v>0.72290658802438312</v>
      </c>
      <c r="AG148" t="str">
        <f>IF(AF148&lt;='CAV Tier 1 Analysis'!$A$5,"Tier 1", "Tier 2")</f>
        <v>Tier 2</v>
      </c>
      <c r="AH148" t="str">
        <f t="shared" si="6"/>
        <v>California - Tier 2</v>
      </c>
      <c r="AI148" t="str">
        <f t="shared" si="7"/>
        <v>Lancaster, City Of - Tier 2</v>
      </c>
    </row>
    <row r="149" spans="1:35" x14ac:dyDescent="0.3">
      <c r="A149" s="17">
        <v>142</v>
      </c>
      <c r="B149">
        <v>9</v>
      </c>
      <c r="C149" t="s">
        <v>21</v>
      </c>
      <c r="D149" t="s">
        <v>1154</v>
      </c>
      <c r="E149" t="s">
        <v>1808</v>
      </c>
      <c r="F149" t="s">
        <v>173</v>
      </c>
      <c r="G149" s="59">
        <v>54.770590000000013</v>
      </c>
      <c r="H149">
        <v>309</v>
      </c>
      <c r="I149">
        <v>6</v>
      </c>
      <c r="J149" s="12">
        <v>25.529411764705884</v>
      </c>
      <c r="K149" s="12">
        <v>1</v>
      </c>
      <c r="L149">
        <v>1</v>
      </c>
      <c r="M149" s="12">
        <v>58.624082377056759</v>
      </c>
      <c r="N149" s="12">
        <v>295.20333707162138</v>
      </c>
      <c r="O149" s="12">
        <v>121058.94107569879</v>
      </c>
      <c r="P149" s="12">
        <v>105437.00034970124</v>
      </c>
      <c r="Q149" s="12">
        <v>0</v>
      </c>
      <c r="R149" s="58">
        <v>3.5047972943493341E-4</v>
      </c>
      <c r="S149" s="58">
        <v>1.274905001010847E-3</v>
      </c>
      <c r="T149" s="58">
        <v>7.4497144276136087E-4</v>
      </c>
      <c r="U149" s="58">
        <v>2.5163990259486489E-3</v>
      </c>
      <c r="V149" s="58">
        <v>1.3684494245937377E-3</v>
      </c>
      <c r="W149" s="58">
        <v>3.9840637450199205E-4</v>
      </c>
      <c r="X149" s="58">
        <v>1.5211539666007514E-3</v>
      </c>
      <c r="Y149" s="58">
        <v>4.3101682626549666E-4</v>
      </c>
      <c r="Z149" s="58">
        <v>3.3266192712032745E-3</v>
      </c>
      <c r="AA149" s="58">
        <v>4.7346685916188711E-3</v>
      </c>
      <c r="AB149" s="58">
        <v>0</v>
      </c>
      <c r="AC149" s="18">
        <v>1.5151881503581743E-3</v>
      </c>
      <c r="AD149" s="17">
        <v>142</v>
      </c>
      <c r="AE149">
        <v>3</v>
      </c>
      <c r="AF149" s="25">
        <v>0.72442177617474135</v>
      </c>
      <c r="AG149" t="str">
        <f>IF(AF149&lt;='CAV Tier 1 Analysis'!$A$5,"Tier 1", "Tier 2")</f>
        <v>Tier 2</v>
      </c>
      <c r="AH149" t="str">
        <f t="shared" si="6"/>
        <v>California - Tier 2</v>
      </c>
      <c r="AI149" t="str">
        <f t="shared" si="7"/>
        <v>Thousand Oaks, City Of - Tier 2</v>
      </c>
    </row>
    <row r="150" spans="1:35" x14ac:dyDescent="0.3">
      <c r="A150" s="17">
        <v>143</v>
      </c>
      <c r="B150">
        <v>9</v>
      </c>
      <c r="C150" t="s">
        <v>21</v>
      </c>
      <c r="D150" t="s">
        <v>1026</v>
      </c>
      <c r="E150" t="s">
        <v>1677</v>
      </c>
      <c r="F150" t="s">
        <v>180</v>
      </c>
      <c r="G150" s="59">
        <v>21.045919999999992</v>
      </c>
      <c r="H150">
        <v>21</v>
      </c>
      <c r="I150">
        <v>0</v>
      </c>
      <c r="J150" s="12">
        <v>32.085106382978722</v>
      </c>
      <c r="K150" s="12">
        <v>1</v>
      </c>
      <c r="L150">
        <v>0</v>
      </c>
      <c r="M150" s="12">
        <v>3.7902985471768416</v>
      </c>
      <c r="N150" s="12">
        <v>1093.6369298248519</v>
      </c>
      <c r="O150" s="12">
        <v>78467.94877998688</v>
      </c>
      <c r="P150" s="12">
        <v>77521.745907406716</v>
      </c>
      <c r="Q150" s="12">
        <v>14011.454247808928</v>
      </c>
      <c r="R150" s="58">
        <v>1.3467388880253526E-4</v>
      </c>
      <c r="S150" s="58">
        <v>8.6644029194911929E-5</v>
      </c>
      <c r="T150" s="58">
        <v>0</v>
      </c>
      <c r="U150" s="58">
        <v>3.1625848332787311E-3</v>
      </c>
      <c r="V150" s="58">
        <v>1.3684494245937377E-3</v>
      </c>
      <c r="W150" s="58">
        <v>0</v>
      </c>
      <c r="X150" s="58">
        <v>9.8349132913602165E-5</v>
      </c>
      <c r="Y150" s="58">
        <v>1.5967838414559844E-3</v>
      </c>
      <c r="Z150" s="58">
        <v>2.1562470996675125E-3</v>
      </c>
      <c r="AA150" s="58">
        <v>3.4811287716636696E-3</v>
      </c>
      <c r="AB150" s="58">
        <v>4.4496372861908421E-3</v>
      </c>
      <c r="AC150" s="18">
        <v>1.5031362097965024E-3</v>
      </c>
      <c r="AD150" s="17">
        <v>143</v>
      </c>
      <c r="AE150">
        <v>3</v>
      </c>
      <c r="AF150" s="25">
        <v>0.72592491238453782</v>
      </c>
      <c r="AG150" t="str">
        <f>IF(AF150&lt;='CAV Tier 1 Analysis'!$A$5,"Tier 1", "Tier 2")</f>
        <v>Tier 2</v>
      </c>
      <c r="AH150" t="str">
        <f t="shared" si="6"/>
        <v>California - Tier 2</v>
      </c>
      <c r="AI150" t="str">
        <f t="shared" si="7"/>
        <v>Chino, City Of - Tier 2</v>
      </c>
    </row>
    <row r="151" spans="1:35" x14ac:dyDescent="0.3">
      <c r="A151" s="17">
        <v>144</v>
      </c>
      <c r="B151">
        <v>9</v>
      </c>
      <c r="C151" t="s">
        <v>21</v>
      </c>
      <c r="D151" t="s">
        <v>1032</v>
      </c>
      <c r="E151" t="s">
        <v>1683</v>
      </c>
      <c r="F151" t="s">
        <v>204</v>
      </c>
      <c r="G151" s="59">
        <v>35.752840000000006</v>
      </c>
      <c r="H151">
        <v>427</v>
      </c>
      <c r="I151">
        <v>0</v>
      </c>
      <c r="J151" s="12">
        <v>32</v>
      </c>
      <c r="K151" s="12">
        <v>1</v>
      </c>
      <c r="L151">
        <v>0</v>
      </c>
      <c r="M151" s="12">
        <v>4.5815311454978112</v>
      </c>
      <c r="N151" s="12">
        <v>2318.7249381874904</v>
      </c>
      <c r="O151" s="12">
        <v>71990.952816635836</v>
      </c>
      <c r="P151" s="12">
        <v>70399.286983089783</v>
      </c>
      <c r="Q151" s="12">
        <v>4056.9614857116685</v>
      </c>
      <c r="R151" s="58">
        <v>2.2878420133378997E-4</v>
      </c>
      <c r="S151" s="58">
        <v>1.7617619269632092E-3</v>
      </c>
      <c r="T151" s="58">
        <v>0</v>
      </c>
      <c r="U151" s="58">
        <v>3.1541960140923156E-3</v>
      </c>
      <c r="V151" s="58">
        <v>1.3684494245937377E-3</v>
      </c>
      <c r="W151" s="58">
        <v>0</v>
      </c>
      <c r="X151" s="58">
        <v>1.1887971619332953E-4</v>
      </c>
      <c r="Y151" s="58">
        <v>3.3854951429555086E-3</v>
      </c>
      <c r="Z151" s="58">
        <v>1.97826355380355E-3</v>
      </c>
      <c r="AA151" s="58">
        <v>3.1612933964897546E-3</v>
      </c>
      <c r="AB151" s="58">
        <v>1.2883749806545425E-3</v>
      </c>
      <c r="AC151" s="18">
        <v>1.4950453051890673E-3</v>
      </c>
      <c r="AD151" s="17">
        <v>144</v>
      </c>
      <c r="AE151">
        <v>3</v>
      </c>
      <c r="AF151" s="25">
        <v>0.72741995768972689</v>
      </c>
      <c r="AG151" t="str">
        <f>IF(AF151&lt;='CAV Tier 1 Analysis'!$A$5,"Tier 1", "Tier 2")</f>
        <v>Tier 2</v>
      </c>
      <c r="AH151" t="str">
        <f t="shared" si="6"/>
        <v>California - Tier 2</v>
      </c>
      <c r="AI151" t="str">
        <f t="shared" si="7"/>
        <v>Redlands, City Of - Tier 2</v>
      </c>
    </row>
    <row r="152" spans="1:35" x14ac:dyDescent="0.3">
      <c r="A152" s="17">
        <v>145</v>
      </c>
      <c r="B152">
        <v>9</v>
      </c>
      <c r="C152" t="s">
        <v>21</v>
      </c>
      <c r="D152" t="s">
        <v>1263</v>
      </c>
      <c r="E152" t="s">
        <v>1920</v>
      </c>
      <c r="F152" t="s">
        <v>188</v>
      </c>
      <c r="G152" s="59">
        <v>15.178879999999999</v>
      </c>
      <c r="H152">
        <v>417</v>
      </c>
      <c r="I152">
        <v>2</v>
      </c>
      <c r="J152" s="12">
        <v>13</v>
      </c>
      <c r="K152" s="12">
        <v>1</v>
      </c>
      <c r="L152">
        <v>0</v>
      </c>
      <c r="M152" s="12">
        <v>8.477356695619175</v>
      </c>
      <c r="N152" s="12">
        <v>1362.8397630288594</v>
      </c>
      <c r="O152" s="12">
        <v>73309.614290460013</v>
      </c>
      <c r="P152" s="12">
        <v>61364.713338656526</v>
      </c>
      <c r="Q152" s="12">
        <v>14890.99461629412</v>
      </c>
      <c r="R152" s="58">
        <v>9.7130408044268296E-5</v>
      </c>
      <c r="S152" s="58">
        <v>1.7205028654418226E-3</v>
      </c>
      <c r="T152" s="58">
        <v>2.4832381425378696E-4</v>
      </c>
      <c r="U152" s="58">
        <v>1.2813921307250032E-3</v>
      </c>
      <c r="V152" s="58">
        <v>1.3684494245937377E-3</v>
      </c>
      <c r="W152" s="58">
        <v>0</v>
      </c>
      <c r="X152" s="58">
        <v>2.1996702107660284E-4</v>
      </c>
      <c r="Y152" s="58">
        <v>1.9898381745820357E-3</v>
      </c>
      <c r="Z152" s="58">
        <v>2.0144994950073787E-3</v>
      </c>
      <c r="AA152" s="58">
        <v>2.7555941454574578E-3</v>
      </c>
      <c r="AB152" s="58">
        <v>4.7289541614490794E-3</v>
      </c>
      <c r="AC152" s="18">
        <v>1.4931501491482887E-3</v>
      </c>
      <c r="AD152" s="17">
        <v>145</v>
      </c>
      <c r="AE152">
        <v>3</v>
      </c>
      <c r="AF152" s="25">
        <v>0.7289131078388752</v>
      </c>
      <c r="AG152" t="str">
        <f>IF(AF152&lt;='CAV Tier 1 Analysis'!$A$5,"Tier 1", "Tier 2")</f>
        <v>Tier 2</v>
      </c>
      <c r="AH152" t="str">
        <f t="shared" si="6"/>
        <v>California - Tier 2</v>
      </c>
      <c r="AI152" t="str">
        <f t="shared" si="7"/>
        <v>Elk Grove, City Of - Tier 2</v>
      </c>
    </row>
    <row r="153" spans="1:35" x14ac:dyDescent="0.3">
      <c r="A153" s="17">
        <v>146</v>
      </c>
      <c r="B153">
        <v>9</v>
      </c>
      <c r="C153" t="s">
        <v>21</v>
      </c>
      <c r="D153" t="s">
        <v>829</v>
      </c>
      <c r="E153" t="s">
        <v>1475</v>
      </c>
      <c r="F153" t="s">
        <v>209</v>
      </c>
      <c r="G153" s="59">
        <v>13.1633</v>
      </c>
      <c r="H153">
        <v>822</v>
      </c>
      <c r="I153">
        <v>0</v>
      </c>
      <c r="J153" s="12">
        <v>14</v>
      </c>
      <c r="K153" s="12">
        <v>1</v>
      </c>
      <c r="L153">
        <v>0</v>
      </c>
      <c r="M153" s="12">
        <v>9.8011668806454342</v>
      </c>
      <c r="N153" s="12">
        <v>3477.4109121326142</v>
      </c>
      <c r="O153" s="12">
        <v>77968.63963351534</v>
      </c>
      <c r="P153" s="12">
        <v>58409.970028200798</v>
      </c>
      <c r="Q153" s="12">
        <v>0</v>
      </c>
      <c r="R153" s="58">
        <v>8.4232611379042257E-5</v>
      </c>
      <c r="S153" s="58">
        <v>3.3914948570579815E-3</v>
      </c>
      <c r="T153" s="58">
        <v>0</v>
      </c>
      <c r="U153" s="58">
        <v>1.3799607561653881E-3</v>
      </c>
      <c r="V153" s="58">
        <v>1.3684494245937377E-3</v>
      </c>
      <c r="W153" s="58">
        <v>0</v>
      </c>
      <c r="X153" s="58">
        <v>2.5431671206242306E-4</v>
      </c>
      <c r="Y153" s="58">
        <v>5.0772549857888809E-3</v>
      </c>
      <c r="Z153" s="58">
        <v>2.1425264160552081E-3</v>
      </c>
      <c r="AA153" s="58">
        <v>2.6229108340780445E-3</v>
      </c>
      <c r="AB153" s="58">
        <v>0</v>
      </c>
      <c r="AC153" s="18">
        <v>1.4837405997437006E-3</v>
      </c>
      <c r="AD153" s="17">
        <v>146</v>
      </c>
      <c r="AE153">
        <v>3</v>
      </c>
      <c r="AF153" s="25">
        <v>0.73039684843861885</v>
      </c>
      <c r="AG153" t="str">
        <f>IF(AF153&lt;='CAV Tier 1 Analysis'!$A$5,"Tier 1", "Tier 2")</f>
        <v>Tier 2</v>
      </c>
      <c r="AH153" t="str">
        <f t="shared" si="6"/>
        <v>California - Tier 2</v>
      </c>
      <c r="AI153" t="str">
        <f t="shared" si="7"/>
        <v>San Leandro, City Of - Tier 2</v>
      </c>
    </row>
    <row r="154" spans="1:35" x14ac:dyDescent="0.3">
      <c r="A154" s="17">
        <v>147</v>
      </c>
      <c r="B154">
        <v>9</v>
      </c>
      <c r="C154" t="s">
        <v>21</v>
      </c>
      <c r="D154" t="s">
        <v>1156</v>
      </c>
      <c r="E154" t="s">
        <v>1810</v>
      </c>
      <c r="F154" t="s">
        <v>212</v>
      </c>
      <c r="G154" s="59">
        <v>10.487520000000004</v>
      </c>
      <c r="H154">
        <v>472</v>
      </c>
      <c r="I154">
        <v>20</v>
      </c>
      <c r="J154" s="12">
        <v>10.147058823529411</v>
      </c>
      <c r="K154" s="12">
        <v>1</v>
      </c>
      <c r="L154">
        <v>0</v>
      </c>
      <c r="M154" s="12">
        <v>36.295563679497157</v>
      </c>
      <c r="N154" s="12">
        <v>404.91055480868158</v>
      </c>
      <c r="O154" s="12">
        <v>57045.698730226854</v>
      </c>
      <c r="P154" s="12">
        <v>55883.556347015641</v>
      </c>
      <c r="Q154" s="12">
        <v>11828.318452748528</v>
      </c>
      <c r="R154" s="58">
        <v>6.7110162078653043E-5</v>
      </c>
      <c r="S154" s="58">
        <v>1.9474277038094491E-3</v>
      </c>
      <c r="T154" s="58">
        <v>2.4832381425378696E-3</v>
      </c>
      <c r="U154" s="58">
        <v>1.0001816404980228E-3</v>
      </c>
      <c r="V154" s="58">
        <v>1.3684494245937377E-3</v>
      </c>
      <c r="W154" s="58">
        <v>0</v>
      </c>
      <c r="X154" s="58">
        <v>9.4178259893215501E-4</v>
      </c>
      <c r="Y154" s="58">
        <v>5.911967797731807E-4</v>
      </c>
      <c r="Z154" s="58">
        <v>1.5675779008885024E-3</v>
      </c>
      <c r="AA154" s="58">
        <v>2.5094617463188112E-3</v>
      </c>
      <c r="AB154" s="58">
        <v>3.7563357728209708E-3</v>
      </c>
      <c r="AC154" s="18">
        <v>1.4757056247501231E-3</v>
      </c>
      <c r="AD154" s="17">
        <v>147</v>
      </c>
      <c r="AE154">
        <v>3</v>
      </c>
      <c r="AF154" s="25">
        <v>0.73187255406336893</v>
      </c>
      <c r="AG154" t="str">
        <f>IF(AF154&lt;='CAV Tier 1 Analysis'!$A$5,"Tier 1", "Tier 2")</f>
        <v>Tier 2</v>
      </c>
      <c r="AH154" t="str">
        <f t="shared" si="6"/>
        <v>California - Tier 2</v>
      </c>
      <c r="AI154" t="str">
        <f t="shared" si="7"/>
        <v>Davis, City Of - Tier 2</v>
      </c>
    </row>
    <row r="155" spans="1:35" x14ac:dyDescent="0.3">
      <c r="A155" s="17">
        <v>148</v>
      </c>
      <c r="B155">
        <v>9</v>
      </c>
      <c r="C155" t="s">
        <v>21</v>
      </c>
      <c r="D155" t="s">
        <v>1277</v>
      </c>
      <c r="E155" t="s">
        <v>1934</v>
      </c>
      <c r="F155" t="s">
        <v>176</v>
      </c>
      <c r="G155" s="59">
        <v>22.281109999999998</v>
      </c>
      <c r="H155">
        <v>405</v>
      </c>
      <c r="I155">
        <v>6</v>
      </c>
      <c r="J155" s="12">
        <v>13</v>
      </c>
      <c r="K155" s="12">
        <v>1</v>
      </c>
      <c r="L155">
        <v>0</v>
      </c>
      <c r="M155" s="12">
        <v>65.223746483007332</v>
      </c>
      <c r="N155" s="12">
        <v>1219.0957958964245</v>
      </c>
      <c r="O155" s="12">
        <v>116166.48236223905</v>
      </c>
      <c r="P155" s="12">
        <v>96888.888205670752</v>
      </c>
      <c r="Q155" s="12">
        <v>0</v>
      </c>
      <c r="R155" s="58">
        <v>1.4257793104492734E-4</v>
      </c>
      <c r="S155" s="58">
        <v>1.6709919916161587E-3</v>
      </c>
      <c r="T155" s="58">
        <v>7.4497144276136087E-4</v>
      </c>
      <c r="U155" s="58">
        <v>1.2813921307250032E-3</v>
      </c>
      <c r="V155" s="58">
        <v>1.3684494245937377E-3</v>
      </c>
      <c r="W155" s="58">
        <v>0</v>
      </c>
      <c r="X155" s="58">
        <v>1.6923993801908537E-3</v>
      </c>
      <c r="Y155" s="58">
        <v>1.7799622662578616E-3</v>
      </c>
      <c r="Z155" s="58">
        <v>3.1921777562259998E-3</v>
      </c>
      <c r="AA155" s="58">
        <v>4.3508139869569166E-3</v>
      </c>
      <c r="AB155" s="58">
        <v>0</v>
      </c>
      <c r="AC155" s="18">
        <v>1.4748851191248018E-3</v>
      </c>
      <c r="AD155" s="17">
        <v>148</v>
      </c>
      <c r="AE155">
        <v>3</v>
      </c>
      <c r="AF155" s="25">
        <v>0.73334743918249368</v>
      </c>
      <c r="AG155" t="str">
        <f>IF(AF155&lt;='CAV Tier 1 Analysis'!$A$5,"Tier 1", "Tier 2")</f>
        <v>Tier 2</v>
      </c>
      <c r="AH155" t="str">
        <f t="shared" si="6"/>
        <v>California - Tier 2</v>
      </c>
      <c r="AI155" t="str">
        <f t="shared" si="7"/>
        <v>Concord, City Of - Tier 2</v>
      </c>
    </row>
    <row r="156" spans="1:35" x14ac:dyDescent="0.3">
      <c r="A156" s="17">
        <v>149</v>
      </c>
      <c r="B156">
        <v>9</v>
      </c>
      <c r="C156" t="s">
        <v>21</v>
      </c>
      <c r="D156" t="s">
        <v>1005</v>
      </c>
      <c r="E156" t="s">
        <v>1656</v>
      </c>
      <c r="F156" t="s">
        <v>208</v>
      </c>
      <c r="G156" s="59">
        <v>19.799299999999995</v>
      </c>
      <c r="H156">
        <v>37</v>
      </c>
      <c r="I156">
        <v>0</v>
      </c>
      <c r="J156" s="12">
        <v>34</v>
      </c>
      <c r="K156" s="12">
        <v>1</v>
      </c>
      <c r="L156">
        <v>0</v>
      </c>
      <c r="M156" s="12">
        <v>0</v>
      </c>
      <c r="N156" s="12">
        <v>0</v>
      </c>
      <c r="O156" s="12">
        <v>38108.452230488874</v>
      </c>
      <c r="P156" s="12">
        <v>36310.532008556584</v>
      </c>
      <c r="Q156" s="12">
        <v>26709.666799184713</v>
      </c>
      <c r="R156" s="58">
        <v>1.2669670542167017E-4</v>
      </c>
      <c r="S156" s="58">
        <v>1.5265852762913056E-4</v>
      </c>
      <c r="T156" s="58">
        <v>0</v>
      </c>
      <c r="U156" s="58">
        <v>3.3513332649730853E-3</v>
      </c>
      <c r="V156" s="58">
        <v>1.3684494245937377E-3</v>
      </c>
      <c r="W156" s="58">
        <v>0</v>
      </c>
      <c r="X156" s="58">
        <v>0</v>
      </c>
      <c r="Y156" s="58">
        <v>0</v>
      </c>
      <c r="Z156" s="58">
        <v>1.0471949486688661E-3</v>
      </c>
      <c r="AA156" s="58">
        <v>1.6305313587799892E-3</v>
      </c>
      <c r="AB156" s="58">
        <v>8.4822265547468828E-3</v>
      </c>
      <c r="AC156" s="18">
        <v>1.469008253164851E-3</v>
      </c>
      <c r="AD156" s="17">
        <v>149</v>
      </c>
      <c r="AE156">
        <v>3</v>
      </c>
      <c r="AF156" s="25">
        <v>0.73481644743565855</v>
      </c>
      <c r="AG156" t="str">
        <f>IF(AF156&lt;='CAV Tier 1 Analysis'!$A$5,"Tier 1", "Tier 2")</f>
        <v>Tier 2</v>
      </c>
      <c r="AH156" t="str">
        <f t="shared" si="6"/>
        <v>California - Tier 2</v>
      </c>
      <c r="AI156" t="str">
        <f t="shared" si="7"/>
        <v>Coachella, City Of - Tier 2</v>
      </c>
    </row>
    <row r="157" spans="1:35" x14ac:dyDescent="0.3">
      <c r="A157" s="17">
        <v>150</v>
      </c>
      <c r="B157">
        <v>9</v>
      </c>
      <c r="C157" t="s">
        <v>21</v>
      </c>
      <c r="D157" t="s">
        <v>1248</v>
      </c>
      <c r="E157" t="s">
        <v>1905</v>
      </c>
      <c r="F157" t="s">
        <v>217</v>
      </c>
      <c r="G157" s="59">
        <v>73.593879999999999</v>
      </c>
      <c r="H157">
        <v>251</v>
      </c>
      <c r="I157">
        <v>6</v>
      </c>
      <c r="J157" s="12">
        <v>32</v>
      </c>
      <c r="K157" s="12">
        <v>1</v>
      </c>
      <c r="L157">
        <v>1</v>
      </c>
      <c r="M157" s="12">
        <v>29.854801785148435</v>
      </c>
      <c r="N157" s="12">
        <v>115.44006754732362</v>
      </c>
      <c r="O157" s="12">
        <v>63403.359972559141</v>
      </c>
      <c r="P157" s="12">
        <v>60127.048131307121</v>
      </c>
      <c r="Q157" s="12">
        <v>10474.313351766694</v>
      </c>
      <c r="R157" s="58">
        <v>4.7093089832457439E-4</v>
      </c>
      <c r="S157" s="58">
        <v>1.0356024441868046E-3</v>
      </c>
      <c r="T157" s="58">
        <v>7.4497144276136087E-4</v>
      </c>
      <c r="U157" s="58">
        <v>3.1541960140923156E-3</v>
      </c>
      <c r="V157" s="58">
        <v>1.3684494245937377E-3</v>
      </c>
      <c r="W157" s="58">
        <v>3.9840637450199205E-4</v>
      </c>
      <c r="X157" s="58">
        <v>7.7466031562706305E-4</v>
      </c>
      <c r="Y157" s="58">
        <v>1.6855030174015338E-4</v>
      </c>
      <c r="Z157" s="58">
        <v>1.7422822079028834E-3</v>
      </c>
      <c r="AA157" s="58">
        <v>2.7000165534855586E-3</v>
      </c>
      <c r="AB157" s="58">
        <v>3.3263424633139644E-3</v>
      </c>
      <c r="AC157" s="18">
        <v>1.4440371309573099E-3</v>
      </c>
      <c r="AD157" s="17">
        <v>150</v>
      </c>
      <c r="AE157">
        <v>3</v>
      </c>
      <c r="AF157" s="25">
        <v>0.73626048456661586</v>
      </c>
      <c r="AG157" t="str">
        <f>IF(AF157&lt;='CAV Tier 1 Analysis'!$A$5,"Tier 1", "Tier 2")</f>
        <v>Tier 2</v>
      </c>
      <c r="AH157" t="str">
        <f t="shared" si="6"/>
        <v>California - Tier 2</v>
      </c>
      <c r="AI157" t="str">
        <f t="shared" si="7"/>
        <v>Apple Valley, City Of - Tier 2</v>
      </c>
    </row>
    <row r="158" spans="1:35" x14ac:dyDescent="0.3">
      <c r="A158" s="17">
        <v>151</v>
      </c>
      <c r="B158">
        <v>9</v>
      </c>
      <c r="C158" t="s">
        <v>21</v>
      </c>
      <c r="D158" t="s">
        <v>840</v>
      </c>
      <c r="E158" t="s">
        <v>1487</v>
      </c>
      <c r="F158" t="s">
        <v>220</v>
      </c>
      <c r="G158" s="59">
        <v>27.610139999999998</v>
      </c>
      <c r="H158">
        <v>117</v>
      </c>
      <c r="I158">
        <v>23</v>
      </c>
      <c r="J158" s="12">
        <v>13</v>
      </c>
      <c r="K158" s="12">
        <v>1</v>
      </c>
      <c r="L158">
        <v>1</v>
      </c>
      <c r="M158" s="12">
        <v>43.113627819344643</v>
      </c>
      <c r="N158" s="12">
        <v>1301.639685834775</v>
      </c>
      <c r="O158" s="12">
        <v>87243.384613840622</v>
      </c>
      <c r="P158" s="12">
        <v>63355.411229796526</v>
      </c>
      <c r="Q158" s="12">
        <v>3225.4272931699234</v>
      </c>
      <c r="R158" s="58">
        <v>1.766786590551723E-4</v>
      </c>
      <c r="S158" s="58">
        <v>4.827310198002236E-4</v>
      </c>
      <c r="T158" s="58">
        <v>2.8557238639185497E-3</v>
      </c>
      <c r="U158" s="58">
        <v>1.2813921307250032E-3</v>
      </c>
      <c r="V158" s="58">
        <v>1.3684494245937377E-3</v>
      </c>
      <c r="W158" s="58">
        <v>3.9840637450199205E-4</v>
      </c>
      <c r="X158" s="58">
        <v>1.1186949682236919E-3</v>
      </c>
      <c r="Y158" s="58">
        <v>1.9004819250861239E-3</v>
      </c>
      <c r="Z158" s="58">
        <v>2.3973902461274788E-3</v>
      </c>
      <c r="AA158" s="58">
        <v>2.8449868135846023E-3</v>
      </c>
      <c r="AB158" s="58">
        <v>1.02430349439501E-3</v>
      </c>
      <c r="AC158" s="18">
        <v>1.4408399018192354E-3</v>
      </c>
      <c r="AD158" s="17">
        <v>151</v>
      </c>
      <c r="AE158">
        <v>3</v>
      </c>
      <c r="AF158" s="25">
        <v>0.73770132446843506</v>
      </c>
      <c r="AG158" t="str">
        <f>IF(AF158&lt;='CAV Tier 1 Analysis'!$A$5,"Tier 1", "Tier 2")</f>
        <v>Tier 2</v>
      </c>
      <c r="AH158" t="str">
        <f t="shared" si="6"/>
        <v>California - Tier 2</v>
      </c>
      <c r="AI158" t="str">
        <f t="shared" si="7"/>
        <v>Antioch, City Of - Tier 2</v>
      </c>
    </row>
    <row r="159" spans="1:35" x14ac:dyDescent="0.3">
      <c r="A159" s="17">
        <v>152</v>
      </c>
      <c r="B159">
        <v>9</v>
      </c>
      <c r="C159" t="s">
        <v>21</v>
      </c>
      <c r="D159" t="s">
        <v>821</v>
      </c>
      <c r="E159" t="s">
        <v>1618</v>
      </c>
      <c r="F159" t="s">
        <v>295</v>
      </c>
      <c r="G159" s="59">
        <v>934.38519000000008</v>
      </c>
      <c r="H159">
        <v>81</v>
      </c>
      <c r="I159">
        <v>4</v>
      </c>
      <c r="J159" s="12">
        <v>9.5977011494252871</v>
      </c>
      <c r="K159" s="12">
        <v>3</v>
      </c>
      <c r="L159">
        <v>1</v>
      </c>
      <c r="M159" s="12">
        <v>13.992912088000883</v>
      </c>
      <c r="N159" s="12">
        <v>17.9173140429134</v>
      </c>
      <c r="O159" s="12">
        <v>71801.889790559944</v>
      </c>
      <c r="P159" s="12">
        <v>22291.670750122452</v>
      </c>
      <c r="Q159" s="12">
        <v>0</v>
      </c>
      <c r="R159" s="58">
        <v>5.9791773026218777E-3</v>
      </c>
      <c r="S159" s="58">
        <v>3.3419839832323173E-4</v>
      </c>
      <c r="T159" s="58">
        <v>4.9664762850757391E-4</v>
      </c>
      <c r="U159" s="58">
        <v>9.4603220968645231E-4</v>
      </c>
      <c r="V159" s="58">
        <v>4.105348273781213E-3</v>
      </c>
      <c r="W159" s="58">
        <v>3.9840637450199205E-4</v>
      </c>
      <c r="X159" s="58">
        <v>3.6308242046426354E-4</v>
      </c>
      <c r="Y159" s="58">
        <v>2.6160489615688522E-5</v>
      </c>
      <c r="Z159" s="58">
        <v>1.97306822745733E-3</v>
      </c>
      <c r="AA159" s="58">
        <v>1.0010117226899363E-3</v>
      </c>
      <c r="AB159" s="58">
        <v>0</v>
      </c>
      <c r="AC159" s="18">
        <v>1.4202848225135965E-3</v>
      </c>
      <c r="AD159" s="17">
        <v>152</v>
      </c>
      <c r="AE159">
        <v>3</v>
      </c>
      <c r="AF159" s="25">
        <v>0.73912160929094861</v>
      </c>
      <c r="AG159" t="str">
        <f>IF(AF159&lt;='CAV Tier 1 Analysis'!$A$5,"Tier 1", "Tier 2")</f>
        <v>Tier 2</v>
      </c>
      <c r="AH159" t="str">
        <f t="shared" si="6"/>
        <v>California - Tier 2</v>
      </c>
      <c r="AI159" t="str">
        <f t="shared" si="7"/>
        <v>Nevada County* - Tier 2</v>
      </c>
    </row>
    <row r="160" spans="1:35" x14ac:dyDescent="0.3">
      <c r="A160" s="17">
        <v>153</v>
      </c>
      <c r="B160">
        <v>9</v>
      </c>
      <c r="C160" t="s">
        <v>21</v>
      </c>
      <c r="D160" t="s">
        <v>975</v>
      </c>
      <c r="E160" t="s">
        <v>1624</v>
      </c>
      <c r="F160" t="s">
        <v>210</v>
      </c>
      <c r="G160" s="59">
        <v>15.729439999999995</v>
      </c>
      <c r="H160">
        <v>189</v>
      </c>
      <c r="I160">
        <v>12</v>
      </c>
      <c r="J160" s="12">
        <v>22</v>
      </c>
      <c r="K160" s="12">
        <v>1</v>
      </c>
      <c r="L160">
        <v>0</v>
      </c>
      <c r="M160" s="12">
        <v>125.00000000000006</v>
      </c>
      <c r="N160" s="12">
        <v>0</v>
      </c>
      <c r="O160" s="12">
        <v>109958.78634465026</v>
      </c>
      <c r="P160" s="12">
        <v>71937.456385818776</v>
      </c>
      <c r="Q160" s="12">
        <v>0</v>
      </c>
      <c r="R160" s="58">
        <v>1.0065346886646677E-4</v>
      </c>
      <c r="S160" s="58">
        <v>7.7979626275420742E-4</v>
      </c>
      <c r="T160" s="58">
        <v>1.4899428855227217E-3</v>
      </c>
      <c r="U160" s="58">
        <v>2.168509759688467E-3</v>
      </c>
      <c r="V160" s="58">
        <v>1.3684494245937377E-3</v>
      </c>
      <c r="W160" s="58">
        <v>0</v>
      </c>
      <c r="X160" s="58">
        <v>3.243449417291165E-3</v>
      </c>
      <c r="Y160" s="58">
        <v>0</v>
      </c>
      <c r="Z160" s="58">
        <v>3.0215943939531568E-3</v>
      </c>
      <c r="AA160" s="58">
        <v>3.2303651866159495E-3</v>
      </c>
      <c r="AB160" s="58">
        <v>0</v>
      </c>
      <c r="AC160" s="18">
        <v>1.4002509817532612E-3</v>
      </c>
      <c r="AD160" s="17">
        <v>153</v>
      </c>
      <c r="AE160">
        <v>3</v>
      </c>
      <c r="AF160" s="25">
        <v>0.74052186027270184</v>
      </c>
      <c r="AG160" t="str">
        <f>IF(AF160&lt;='CAV Tier 1 Analysis'!$A$5,"Tier 1", "Tier 2")</f>
        <v>Tier 2</v>
      </c>
      <c r="AH160" t="str">
        <f t="shared" si="6"/>
        <v>California - Tier 2</v>
      </c>
      <c r="AI160" t="str">
        <f t="shared" si="7"/>
        <v>Costa Mesa, City Of - Tier 2</v>
      </c>
    </row>
    <row r="161" spans="1:35" x14ac:dyDescent="0.3">
      <c r="A161" s="17">
        <v>154</v>
      </c>
      <c r="B161">
        <v>9</v>
      </c>
      <c r="C161" t="s">
        <v>21</v>
      </c>
      <c r="D161" t="s">
        <v>1293</v>
      </c>
      <c r="E161" t="s">
        <v>1952</v>
      </c>
      <c r="F161" t="s">
        <v>351</v>
      </c>
      <c r="G161" s="59">
        <v>3.0710099999999998</v>
      </c>
      <c r="H161">
        <v>378</v>
      </c>
      <c r="I161">
        <v>23</v>
      </c>
      <c r="J161" s="12">
        <v>16</v>
      </c>
      <c r="K161" s="12">
        <v>1</v>
      </c>
      <c r="L161">
        <v>7</v>
      </c>
      <c r="M161" s="12">
        <v>117.95385231568764</v>
      </c>
      <c r="N161" s="12">
        <v>921.25186848887142</v>
      </c>
      <c r="O161" s="12">
        <v>10524.572409997267</v>
      </c>
      <c r="P161" s="12">
        <v>9222.6773932690303</v>
      </c>
      <c r="Q161" s="12">
        <v>0</v>
      </c>
      <c r="R161" s="58">
        <v>1.965154572722285E-5</v>
      </c>
      <c r="S161" s="58">
        <v>1.5595925255084148E-3</v>
      </c>
      <c r="T161" s="58">
        <v>2.8557238639185497E-3</v>
      </c>
      <c r="U161" s="58">
        <v>1.5770980070461578E-3</v>
      </c>
      <c r="V161" s="58">
        <v>1.3684494245937377E-3</v>
      </c>
      <c r="W161" s="58">
        <v>2.7888446215139444E-3</v>
      </c>
      <c r="X161" s="58">
        <v>3.0606188284845203E-3</v>
      </c>
      <c r="Y161" s="58">
        <v>1.3450899996123515E-3</v>
      </c>
      <c r="Z161" s="58">
        <v>2.8920825747499711E-4</v>
      </c>
      <c r="AA161" s="58">
        <v>4.1414608571674918E-4</v>
      </c>
      <c r="AB161" s="58">
        <v>0</v>
      </c>
      <c r="AC161" s="18">
        <v>1.3889475599633313E-3</v>
      </c>
      <c r="AD161" s="17">
        <v>154</v>
      </c>
      <c r="AE161">
        <v>3</v>
      </c>
      <c r="AF161" s="25">
        <v>0.74191080783266516</v>
      </c>
      <c r="AG161" t="str">
        <f>IF(AF161&lt;='CAV Tier 1 Analysis'!$A$5,"Tier 1", "Tier 2")</f>
        <v>Tier 2</v>
      </c>
      <c r="AH161" t="str">
        <f t="shared" si="6"/>
        <v>California - Tier 2</v>
      </c>
      <c r="AI161" t="str">
        <f t="shared" si="7"/>
        <v>Larkspur, City Of - Tier 2</v>
      </c>
    </row>
    <row r="162" spans="1:35" x14ac:dyDescent="0.3">
      <c r="A162" s="17">
        <v>155</v>
      </c>
      <c r="B162">
        <v>9</v>
      </c>
      <c r="C162" t="s">
        <v>21</v>
      </c>
      <c r="D162" t="s">
        <v>817</v>
      </c>
      <c r="E162" t="s">
        <v>1472</v>
      </c>
      <c r="F162" t="s">
        <v>267</v>
      </c>
      <c r="G162" s="59">
        <v>13.995719999999999</v>
      </c>
      <c r="H162">
        <v>61</v>
      </c>
      <c r="I162">
        <v>0</v>
      </c>
      <c r="J162" s="12">
        <v>14</v>
      </c>
      <c r="K162" s="12">
        <v>1</v>
      </c>
      <c r="L162">
        <v>0</v>
      </c>
      <c r="M162" s="12">
        <v>0.53346237278253628</v>
      </c>
      <c r="N162" s="12">
        <v>6260.0356259998835</v>
      </c>
      <c r="O162" s="12">
        <v>41349.387789392204</v>
      </c>
      <c r="P162" s="12">
        <v>20553.558605829163</v>
      </c>
      <c r="Q162" s="12">
        <v>2540.2791528165326</v>
      </c>
      <c r="R162" s="58">
        <v>8.955930835959746E-5</v>
      </c>
      <c r="S162" s="58">
        <v>2.5168027528045848E-4</v>
      </c>
      <c r="T162" s="58">
        <v>0</v>
      </c>
      <c r="U162" s="58">
        <v>1.3799607561653881E-3</v>
      </c>
      <c r="V162" s="58">
        <v>1.3684494245937377E-3</v>
      </c>
      <c r="W162" s="58">
        <v>0</v>
      </c>
      <c r="X162" s="58">
        <v>1.3842065777186229E-5</v>
      </c>
      <c r="Y162" s="58">
        <v>9.1400751583400521E-3</v>
      </c>
      <c r="Z162" s="58">
        <v>1.1362537046035817E-3</v>
      </c>
      <c r="AA162" s="58">
        <v>9.2296146565490605E-4</v>
      </c>
      <c r="AB162" s="58">
        <v>8.0672003318094619E-4</v>
      </c>
      <c r="AC162" s="18">
        <v>1.3735911083596233E-3</v>
      </c>
      <c r="AD162" s="17">
        <v>155</v>
      </c>
      <c r="AE162">
        <v>3</v>
      </c>
      <c r="AF162" s="25">
        <v>0.74328439894102483</v>
      </c>
      <c r="AG162" t="str">
        <f>IF(AF162&lt;='CAV Tier 1 Analysis'!$A$5,"Tier 1", "Tier 2")</f>
        <v>Tier 2</v>
      </c>
      <c r="AH162" t="str">
        <f t="shared" si="6"/>
        <v>California - Tier 2</v>
      </c>
      <c r="AI162" t="str">
        <f t="shared" si="7"/>
        <v>Newark, City Of - Tier 2</v>
      </c>
    </row>
    <row r="163" spans="1:35" x14ac:dyDescent="0.3">
      <c r="A163" s="17">
        <v>156</v>
      </c>
      <c r="B163">
        <v>9</v>
      </c>
      <c r="C163" t="s">
        <v>21</v>
      </c>
      <c r="D163" t="s">
        <v>1012</v>
      </c>
      <c r="E163" t="s">
        <v>1663</v>
      </c>
      <c r="F163" t="s">
        <v>273</v>
      </c>
      <c r="G163" s="59">
        <v>78.359359999999995</v>
      </c>
      <c r="H163">
        <v>271</v>
      </c>
      <c r="I163">
        <v>0</v>
      </c>
      <c r="J163" s="12">
        <v>34</v>
      </c>
      <c r="K163" s="12">
        <v>1</v>
      </c>
      <c r="L163">
        <v>1</v>
      </c>
      <c r="M163" s="12">
        <v>127.50116540002362</v>
      </c>
      <c r="N163" s="12">
        <v>699.59182000578949</v>
      </c>
      <c r="O163" s="12">
        <v>34745.465755613237</v>
      </c>
      <c r="P163" s="12">
        <v>27629.845261004742</v>
      </c>
      <c r="Q163" s="12">
        <v>5727.6087056844408</v>
      </c>
      <c r="R163" s="58">
        <v>5.0142544185656089E-4</v>
      </c>
      <c r="S163" s="58">
        <v>1.1181205672295778E-3</v>
      </c>
      <c r="T163" s="58">
        <v>0</v>
      </c>
      <c r="U163" s="58">
        <v>3.3513332649730853E-3</v>
      </c>
      <c r="V163" s="58">
        <v>1.3684494245937377E-3</v>
      </c>
      <c r="W163" s="58">
        <v>3.9840637450199205E-4</v>
      </c>
      <c r="X163" s="58">
        <v>3.3083486449652071E-3</v>
      </c>
      <c r="Y163" s="58">
        <v>1.021451345812667E-3</v>
      </c>
      <c r="Z163" s="58">
        <v>9.5478231465184022E-4</v>
      </c>
      <c r="AA163" s="58">
        <v>1.2407234662849488E-3</v>
      </c>
      <c r="AB163" s="58">
        <v>1.8189247744580226E-3</v>
      </c>
      <c r="AC163" s="18">
        <v>1.3710877835752401E-3</v>
      </c>
      <c r="AD163" s="17">
        <v>156</v>
      </c>
      <c r="AE163">
        <v>3</v>
      </c>
      <c r="AF163" s="25">
        <v>0.74465548672460002</v>
      </c>
      <c r="AG163" t="str">
        <f>IF(AF163&lt;='CAV Tier 1 Analysis'!$A$5,"Tier 1", "Tier 2")</f>
        <v>Tier 2</v>
      </c>
      <c r="AH163" t="str">
        <f t="shared" si="6"/>
        <v>California - Tier 2</v>
      </c>
      <c r="AI163" t="str">
        <f t="shared" si="7"/>
        <v>Palm Springs, City Of - Tier 2</v>
      </c>
    </row>
    <row r="164" spans="1:35" x14ac:dyDescent="0.3">
      <c r="A164" s="17">
        <v>157</v>
      </c>
      <c r="B164">
        <v>9</v>
      </c>
      <c r="C164" t="s">
        <v>21</v>
      </c>
      <c r="D164" t="s">
        <v>850</v>
      </c>
      <c r="E164" t="s">
        <v>1497</v>
      </c>
      <c r="F164" t="s">
        <v>178</v>
      </c>
      <c r="G164" s="59">
        <v>17.113890000000005</v>
      </c>
      <c r="H164">
        <v>47</v>
      </c>
      <c r="I164">
        <v>0</v>
      </c>
      <c r="J164" s="12">
        <v>9</v>
      </c>
      <c r="K164" s="12">
        <v>1</v>
      </c>
      <c r="L164">
        <v>0</v>
      </c>
      <c r="M164" s="12">
        <v>23.851937811917686</v>
      </c>
      <c r="N164" s="12">
        <v>179.28812136795122</v>
      </c>
      <c r="O164" s="12">
        <v>78467.706085469021</v>
      </c>
      <c r="P164" s="12">
        <v>77004.136809959149</v>
      </c>
      <c r="Q164" s="12">
        <v>18855.278601098413</v>
      </c>
      <c r="R164" s="58">
        <v>1.0951263327233124E-4</v>
      </c>
      <c r="S164" s="58">
        <v>1.9391758915051718E-4</v>
      </c>
      <c r="T164" s="58">
        <v>0</v>
      </c>
      <c r="U164" s="58">
        <v>8.8711762896346376E-4</v>
      </c>
      <c r="V164" s="58">
        <v>1.3684494245937377E-3</v>
      </c>
      <c r="W164" s="58">
        <v>0</v>
      </c>
      <c r="X164" s="58">
        <v>6.1890043037863597E-4</v>
      </c>
      <c r="Y164" s="58">
        <v>2.617727760996448E-4</v>
      </c>
      <c r="Z164" s="58">
        <v>2.1562404305834038E-3</v>
      </c>
      <c r="AA164" s="58">
        <v>3.4578854365128879E-3</v>
      </c>
      <c r="AB164" s="58">
        <v>5.9878974174350048E-3</v>
      </c>
      <c r="AC164" s="18">
        <v>1.3674267060899659E-3</v>
      </c>
      <c r="AD164" s="17">
        <v>157</v>
      </c>
      <c r="AE164">
        <v>4</v>
      </c>
      <c r="AF164" s="25">
        <v>0.74602291343068994</v>
      </c>
      <c r="AG164" t="str">
        <f>IF(AF164&lt;='CAV Tier 1 Analysis'!$A$5,"Tier 1", "Tier 2")</f>
        <v>Tier 2</v>
      </c>
      <c r="AH164" t="str">
        <f t="shared" si="6"/>
        <v>California - Tier 2</v>
      </c>
      <c r="AI164" t="str">
        <f t="shared" si="7"/>
        <v>Clovis, City Of - Tier 2</v>
      </c>
    </row>
    <row r="165" spans="1:35" x14ac:dyDescent="0.3">
      <c r="A165" s="17">
        <v>158</v>
      </c>
      <c r="B165">
        <v>9</v>
      </c>
      <c r="C165" t="s">
        <v>21</v>
      </c>
      <c r="D165" t="s">
        <v>939</v>
      </c>
      <c r="E165" t="s">
        <v>1587</v>
      </c>
      <c r="F165" t="s">
        <v>338</v>
      </c>
      <c r="G165" s="59">
        <v>4.7241100000000014</v>
      </c>
      <c r="H165">
        <v>510</v>
      </c>
      <c r="I165">
        <v>12</v>
      </c>
      <c r="J165" s="12">
        <v>16</v>
      </c>
      <c r="K165" s="12">
        <v>1</v>
      </c>
      <c r="L165">
        <v>7</v>
      </c>
      <c r="M165" s="12">
        <v>143.04230638151947</v>
      </c>
      <c r="N165" s="12">
        <v>706.2512251186979</v>
      </c>
      <c r="O165" s="12">
        <v>13235.66943649799</v>
      </c>
      <c r="P165" s="12">
        <v>11232.983274754559</v>
      </c>
      <c r="Q165" s="12">
        <v>0</v>
      </c>
      <c r="R165" s="58">
        <v>3.0229814844442309E-5</v>
      </c>
      <c r="S165" s="58">
        <v>2.1042121375907182E-3</v>
      </c>
      <c r="T165" s="58">
        <v>1.4899428855227217E-3</v>
      </c>
      <c r="U165" s="58">
        <v>1.5770980070461578E-3</v>
      </c>
      <c r="V165" s="58">
        <v>1.3684494245937377E-3</v>
      </c>
      <c r="W165" s="58">
        <v>2.7888446215139444E-3</v>
      </c>
      <c r="X165" s="58">
        <v>3.7116038822489874E-3</v>
      </c>
      <c r="Y165" s="58">
        <v>1.0311745274170997E-3</v>
      </c>
      <c r="Z165" s="58">
        <v>3.6370740255524115E-4</v>
      </c>
      <c r="AA165" s="58">
        <v>5.0441925438664292E-4</v>
      </c>
      <c r="AB165" s="58">
        <v>0</v>
      </c>
      <c r="AC165" s="18">
        <v>1.3608801779745174E-3</v>
      </c>
      <c r="AD165" s="17">
        <v>158</v>
      </c>
      <c r="AE165">
        <v>4</v>
      </c>
      <c r="AF165" s="25">
        <v>0.74738379360866447</v>
      </c>
      <c r="AG165" t="str">
        <f>IF(AF165&lt;='CAV Tier 1 Analysis'!$A$5,"Tier 1", "Tier 2")</f>
        <v>Tier 2</v>
      </c>
      <c r="AH165" t="str">
        <f t="shared" si="6"/>
        <v>California - Tier 2</v>
      </c>
      <c r="AI165" t="str">
        <f t="shared" si="7"/>
        <v>Mill Valley, City Of - Tier 2</v>
      </c>
    </row>
    <row r="166" spans="1:35" x14ac:dyDescent="0.3">
      <c r="A166" s="17">
        <v>159</v>
      </c>
      <c r="B166">
        <v>9</v>
      </c>
      <c r="C166" t="s">
        <v>21</v>
      </c>
      <c r="D166" t="s">
        <v>1218</v>
      </c>
      <c r="E166" t="s">
        <v>1874</v>
      </c>
      <c r="F166" t="s">
        <v>363</v>
      </c>
      <c r="G166" s="59">
        <v>10.57606</v>
      </c>
      <c r="H166">
        <v>363</v>
      </c>
      <c r="I166">
        <v>31</v>
      </c>
      <c r="J166" s="12">
        <v>12</v>
      </c>
      <c r="K166" s="12">
        <v>2</v>
      </c>
      <c r="L166">
        <v>2</v>
      </c>
      <c r="M166" s="12">
        <v>123.30883996497751</v>
      </c>
      <c r="N166" s="12">
        <v>668.44474831909656</v>
      </c>
      <c r="O166" s="12">
        <v>9104.9841307703191</v>
      </c>
      <c r="P166" s="12">
        <v>8815.6426564861995</v>
      </c>
      <c r="Q166" s="12">
        <v>0</v>
      </c>
      <c r="R166" s="58">
        <v>6.7676733942205494E-5</v>
      </c>
      <c r="S166" s="58">
        <v>1.4977039332263349E-3</v>
      </c>
      <c r="T166" s="58">
        <v>3.8490191209336975E-3</v>
      </c>
      <c r="U166" s="58">
        <v>1.1828235052846183E-3</v>
      </c>
      <c r="V166" s="58">
        <v>2.7368988491874753E-3</v>
      </c>
      <c r="W166" s="58">
        <v>7.9681274900398409E-4</v>
      </c>
      <c r="X166" s="58">
        <v>3.1995678810500449E-3</v>
      </c>
      <c r="Y166" s="58">
        <v>9.7597451577735746E-4</v>
      </c>
      <c r="Z166" s="58">
        <v>2.5019891471279914E-4</v>
      </c>
      <c r="AA166" s="58">
        <v>3.9586811330145195E-4</v>
      </c>
      <c r="AB166" s="58">
        <v>0</v>
      </c>
      <c r="AC166" s="18">
        <v>1.3593222105836337E-3</v>
      </c>
      <c r="AD166" s="17">
        <v>159</v>
      </c>
      <c r="AE166">
        <v>4</v>
      </c>
      <c r="AF166" s="25">
        <v>0.74874311581924813</v>
      </c>
      <c r="AG166" t="str">
        <f>IF(AF166&lt;='CAV Tier 1 Analysis'!$A$5,"Tier 1", "Tier 2")</f>
        <v>Tier 2</v>
      </c>
      <c r="AH166" t="str">
        <f t="shared" si="6"/>
        <v>California - Tier 2</v>
      </c>
      <c r="AI166" t="str">
        <f t="shared" si="7"/>
        <v>Clearlake, City Of - Tier 2</v>
      </c>
    </row>
    <row r="167" spans="1:35" x14ac:dyDescent="0.3">
      <c r="A167" s="17">
        <v>160</v>
      </c>
      <c r="B167">
        <v>9</v>
      </c>
      <c r="C167" t="s">
        <v>21</v>
      </c>
      <c r="D167" t="s">
        <v>1039</v>
      </c>
      <c r="E167" t="s">
        <v>1690</v>
      </c>
      <c r="F167" t="s">
        <v>196</v>
      </c>
      <c r="G167" s="59">
        <v>14.555170000000004</v>
      </c>
      <c r="H167">
        <v>102</v>
      </c>
      <c r="I167">
        <v>2</v>
      </c>
      <c r="J167" s="12">
        <v>25</v>
      </c>
      <c r="K167" s="12">
        <v>1</v>
      </c>
      <c r="L167">
        <v>2</v>
      </c>
      <c r="M167" s="12">
        <v>26.596609314765811</v>
      </c>
      <c r="N167" s="12">
        <v>535.42615626252939</v>
      </c>
      <c r="O167" s="12">
        <v>95124.306760105101</v>
      </c>
      <c r="P167" s="12">
        <v>88731.001345150726</v>
      </c>
      <c r="Q167" s="12">
        <v>4652.7068353394279</v>
      </c>
      <c r="R167" s="58">
        <v>9.31392567339417E-5</v>
      </c>
      <c r="S167" s="58">
        <v>4.2084242751814366E-4</v>
      </c>
      <c r="T167" s="58">
        <v>2.4832381425378696E-4</v>
      </c>
      <c r="U167" s="58">
        <v>2.4642156360096213E-3</v>
      </c>
      <c r="V167" s="58">
        <v>1.3684494245937377E-3</v>
      </c>
      <c r="W167" s="58">
        <v>7.9681274900398409E-4</v>
      </c>
      <c r="X167" s="58">
        <v>6.901180558711832E-4</v>
      </c>
      <c r="Y167" s="58">
        <v>7.8175838004100444E-4</v>
      </c>
      <c r="Z167" s="58">
        <v>2.6139527507525817E-3</v>
      </c>
      <c r="AA167" s="58">
        <v>3.984482523008038E-3</v>
      </c>
      <c r="AB167" s="58">
        <v>1.4775666715308134E-3</v>
      </c>
      <c r="AC167" s="18">
        <v>1.3581510626651668E-3</v>
      </c>
      <c r="AD167" s="17">
        <v>160</v>
      </c>
      <c r="AE167">
        <v>4</v>
      </c>
      <c r="AF167" s="25">
        <v>0.75010126688191325</v>
      </c>
      <c r="AG167" t="str">
        <f>IF(AF167&lt;='CAV Tier 1 Analysis'!$A$5,"Tier 1", "Tier 2")</f>
        <v>Tier 2</v>
      </c>
      <c r="AH167" t="str">
        <f t="shared" si="6"/>
        <v>California - Tier 2</v>
      </c>
      <c r="AI167" t="str">
        <f t="shared" si="7"/>
        <v>El Cajon, City Of - Tier 2</v>
      </c>
    </row>
    <row r="168" spans="1:35" x14ac:dyDescent="0.3">
      <c r="A168" s="17">
        <v>161</v>
      </c>
      <c r="B168">
        <v>9</v>
      </c>
      <c r="C168" t="s">
        <v>21</v>
      </c>
      <c r="D168" t="s">
        <v>986</v>
      </c>
      <c r="E168" t="s">
        <v>1635</v>
      </c>
      <c r="F168" t="s">
        <v>193</v>
      </c>
      <c r="G168" s="59">
        <v>24.149360000000001</v>
      </c>
      <c r="H168">
        <v>150</v>
      </c>
      <c r="I168">
        <v>2</v>
      </c>
      <c r="J168" s="12">
        <v>22</v>
      </c>
      <c r="K168" s="12">
        <v>1</v>
      </c>
      <c r="L168">
        <v>0</v>
      </c>
      <c r="M168" s="12">
        <v>30.544987527619785</v>
      </c>
      <c r="N168" s="12">
        <v>615.58219591225907</v>
      </c>
      <c r="O168" s="12">
        <v>127253.54306277097</v>
      </c>
      <c r="P168" s="12">
        <v>68878.804924006225</v>
      </c>
      <c r="Q168" s="12">
        <v>6461.6619036273332</v>
      </c>
      <c r="R168" s="58">
        <v>1.5453295571266992E-4</v>
      </c>
      <c r="S168" s="58">
        <v>6.1888592282079949E-4</v>
      </c>
      <c r="T168" s="58">
        <v>2.4832381425378696E-4</v>
      </c>
      <c r="U168" s="58">
        <v>2.168509759688467E-3</v>
      </c>
      <c r="V168" s="58">
        <v>1.3684494245937377E-3</v>
      </c>
      <c r="W168" s="58">
        <v>0</v>
      </c>
      <c r="X168" s="58">
        <v>7.9256897598099394E-4</v>
      </c>
      <c r="Y168" s="58">
        <v>8.9879161604218051E-4</v>
      </c>
      <c r="Z168" s="58">
        <v>3.4968428182169781E-3</v>
      </c>
      <c r="AA168" s="58">
        <v>3.0930158599002631E-3</v>
      </c>
      <c r="AB168" s="58">
        <v>2.0520390837828447E-3</v>
      </c>
      <c r="AC168" s="18">
        <v>1.3538145664538836E-3</v>
      </c>
      <c r="AD168" s="17">
        <v>161</v>
      </c>
      <c r="AE168">
        <v>4</v>
      </c>
      <c r="AF168" s="25">
        <v>0.75145508144836715</v>
      </c>
      <c r="AG168" t="str">
        <f>IF(AF168&lt;='CAV Tier 1 Analysis'!$A$5,"Tier 1", "Tier 2")</f>
        <v>Tier 2</v>
      </c>
      <c r="AH168" t="str">
        <f t="shared" si="6"/>
        <v>California - Tier 2</v>
      </c>
      <c r="AI168" t="str">
        <f t="shared" si="7"/>
        <v>Orange, City Of - Tier 2</v>
      </c>
    </row>
    <row r="169" spans="1:35" x14ac:dyDescent="0.3">
      <c r="A169" s="17">
        <v>162</v>
      </c>
      <c r="B169">
        <v>9</v>
      </c>
      <c r="C169" t="s">
        <v>21</v>
      </c>
      <c r="D169" t="s">
        <v>1312</v>
      </c>
      <c r="E169" t="s">
        <v>1971</v>
      </c>
      <c r="F169" t="s">
        <v>307</v>
      </c>
      <c r="G169" s="59">
        <v>16.477399999999999</v>
      </c>
      <c r="H169">
        <v>156</v>
      </c>
      <c r="I169">
        <v>4</v>
      </c>
      <c r="J169" s="12">
        <v>10</v>
      </c>
      <c r="K169" s="12">
        <v>2</v>
      </c>
      <c r="L169">
        <v>1</v>
      </c>
      <c r="M169" s="12">
        <v>31.873293116632489</v>
      </c>
      <c r="N169" s="12">
        <v>4933.9737129994719</v>
      </c>
      <c r="O169" s="12">
        <v>20787.427815954074</v>
      </c>
      <c r="P169" s="12">
        <v>19996.583107711409</v>
      </c>
      <c r="Q169" s="12">
        <v>0</v>
      </c>
      <c r="R169" s="58">
        <v>1.0543970210638904E-4</v>
      </c>
      <c r="S169" s="58">
        <v>6.4364135973363147E-4</v>
      </c>
      <c r="T169" s="58">
        <v>4.9664762850757391E-4</v>
      </c>
      <c r="U169" s="58">
        <v>9.8568625440384862E-4</v>
      </c>
      <c r="V169" s="58">
        <v>2.7368988491874753E-3</v>
      </c>
      <c r="W169" s="58">
        <v>3.9840637450199205E-4</v>
      </c>
      <c r="X169" s="58">
        <v>8.2703531189033674E-4</v>
      </c>
      <c r="Y169" s="58">
        <v>7.2039351307822963E-3</v>
      </c>
      <c r="Z169" s="58">
        <v>5.7122470555940837E-4</v>
      </c>
      <c r="AA169" s="58">
        <v>8.9795037478080113E-4</v>
      </c>
      <c r="AB169" s="58">
        <v>0</v>
      </c>
      <c r="AC169" s="18">
        <v>1.3515332446776139E-3</v>
      </c>
      <c r="AD169" s="17">
        <v>162</v>
      </c>
      <c r="AE169">
        <v>4</v>
      </c>
      <c r="AF169" s="25">
        <v>0.75280661469304477</v>
      </c>
      <c r="AG169" t="str">
        <f>IF(AF169&lt;='CAV Tier 1 Analysis'!$A$5,"Tier 1", "Tier 2")</f>
        <v>Tier 2</v>
      </c>
      <c r="AH169" t="str">
        <f t="shared" si="6"/>
        <v>California - Tier 2</v>
      </c>
      <c r="AI169" t="str">
        <f t="shared" si="7"/>
        <v>South Lake Tahoe, City Of - Tier 2</v>
      </c>
    </row>
    <row r="170" spans="1:35" x14ac:dyDescent="0.3">
      <c r="A170" s="17">
        <v>163</v>
      </c>
      <c r="B170">
        <v>9</v>
      </c>
      <c r="C170" t="s">
        <v>21</v>
      </c>
      <c r="D170" t="s">
        <v>711</v>
      </c>
      <c r="E170" t="s">
        <v>1764</v>
      </c>
      <c r="F170" t="s">
        <v>223</v>
      </c>
      <c r="G170" s="59">
        <v>37.724599999999995</v>
      </c>
      <c r="H170">
        <v>539</v>
      </c>
      <c r="I170">
        <v>7</v>
      </c>
      <c r="J170" s="12">
        <v>15</v>
      </c>
      <c r="K170" s="12">
        <v>1</v>
      </c>
      <c r="L170">
        <v>2</v>
      </c>
      <c r="M170" s="12">
        <v>55.256952492538026</v>
      </c>
      <c r="N170" s="12">
        <v>878.7677234725104</v>
      </c>
      <c r="O170" s="12">
        <v>77544.53298884524</v>
      </c>
      <c r="P170" s="12">
        <v>67573.396778293711</v>
      </c>
      <c r="Q170" s="12">
        <v>0</v>
      </c>
      <c r="R170" s="58">
        <v>2.4140159163962054E-4</v>
      </c>
      <c r="S170" s="58">
        <v>2.2238634160027396E-3</v>
      </c>
      <c r="T170" s="58">
        <v>8.6913334988825424E-4</v>
      </c>
      <c r="U170" s="58">
        <v>1.4785293816057729E-3</v>
      </c>
      <c r="V170" s="58">
        <v>1.3684494245937377E-3</v>
      </c>
      <c r="W170" s="58">
        <v>7.9681274900398409E-4</v>
      </c>
      <c r="X170" s="58">
        <v>1.4337850429056638E-3</v>
      </c>
      <c r="Y170" s="58">
        <v>1.2830602761911953E-3</v>
      </c>
      <c r="Z170" s="58">
        <v>2.1308722472291094E-3</v>
      </c>
      <c r="AA170" s="58">
        <v>3.0343962583728192E-3</v>
      </c>
      <c r="AB170" s="58">
        <v>0</v>
      </c>
      <c r="AC170" s="18">
        <v>1.3509367034029906E-3</v>
      </c>
      <c r="AD170" s="17">
        <v>163</v>
      </c>
      <c r="AE170">
        <v>4</v>
      </c>
      <c r="AF170" s="25">
        <v>0.7541575513964478</v>
      </c>
      <c r="AG170" t="str">
        <f>IF(AF170&lt;='CAV Tier 1 Analysis'!$A$5,"Tier 1", "Tier 2")</f>
        <v>Tier 2</v>
      </c>
      <c r="AH170" t="str">
        <f t="shared" si="6"/>
        <v>California - Tier 2</v>
      </c>
      <c r="AI170" t="str">
        <f t="shared" si="7"/>
        <v>Fairfield, City Of - Tier 2</v>
      </c>
    </row>
    <row r="171" spans="1:35" x14ac:dyDescent="0.3">
      <c r="A171" s="17">
        <v>164</v>
      </c>
      <c r="B171">
        <v>9</v>
      </c>
      <c r="C171" t="s">
        <v>21</v>
      </c>
      <c r="D171" t="s">
        <v>1196</v>
      </c>
      <c r="E171" t="s">
        <v>1852</v>
      </c>
      <c r="F171" t="s">
        <v>313</v>
      </c>
      <c r="G171" s="59">
        <v>5.6587300000000003</v>
      </c>
      <c r="H171">
        <v>213</v>
      </c>
      <c r="I171">
        <v>15</v>
      </c>
      <c r="J171" s="12">
        <v>34</v>
      </c>
      <c r="K171" s="12">
        <v>1</v>
      </c>
      <c r="L171">
        <v>2</v>
      </c>
      <c r="M171" s="12">
        <v>174.99999999999994</v>
      </c>
      <c r="N171" s="12">
        <v>0</v>
      </c>
      <c r="O171" s="12">
        <v>33427.634858783756</v>
      </c>
      <c r="P171" s="12">
        <v>23075.938030602971</v>
      </c>
      <c r="Q171" s="12">
        <v>0</v>
      </c>
      <c r="R171" s="58">
        <v>3.6210494707932497E-5</v>
      </c>
      <c r="S171" s="58">
        <v>8.7881801040553533E-4</v>
      </c>
      <c r="T171" s="58">
        <v>1.8624286069034021E-3</v>
      </c>
      <c r="U171" s="58">
        <v>3.3513332649730853E-3</v>
      </c>
      <c r="V171" s="58">
        <v>1.3684494245937377E-3</v>
      </c>
      <c r="W171" s="58">
        <v>7.9681274900398409E-4</v>
      </c>
      <c r="X171" s="58">
        <v>4.5408291842076271E-3</v>
      </c>
      <c r="Y171" s="58">
        <v>0</v>
      </c>
      <c r="Z171" s="58">
        <v>9.1856919715200397E-4</v>
      </c>
      <c r="AA171" s="58">
        <v>1.0362293943612642E-3</v>
      </c>
      <c r="AB171" s="58">
        <v>0</v>
      </c>
      <c r="AC171" s="18">
        <v>1.3445163933007793E-3</v>
      </c>
      <c r="AD171" s="17">
        <v>164</v>
      </c>
      <c r="AE171">
        <v>4</v>
      </c>
      <c r="AF171" s="25">
        <v>0.7555020677897486</v>
      </c>
      <c r="AG171" t="str">
        <f>IF(AF171&lt;='CAV Tier 1 Analysis'!$A$5,"Tier 1", "Tier 2")</f>
        <v>Tier 2</v>
      </c>
      <c r="AH171" t="str">
        <f t="shared" si="6"/>
        <v>California - Tier 2</v>
      </c>
      <c r="AI171" t="str">
        <f t="shared" si="7"/>
        <v>Beverly Hills, City Of - Tier 2</v>
      </c>
    </row>
    <row r="172" spans="1:35" x14ac:dyDescent="0.3">
      <c r="A172" s="17">
        <v>165</v>
      </c>
      <c r="B172">
        <v>9</v>
      </c>
      <c r="C172" t="s">
        <v>21</v>
      </c>
      <c r="D172" t="s">
        <v>1152</v>
      </c>
      <c r="E172" t="s">
        <v>1806</v>
      </c>
      <c r="F172" t="s">
        <v>297</v>
      </c>
      <c r="G172" s="59">
        <v>4.6848399999999994</v>
      </c>
      <c r="H172">
        <v>1040</v>
      </c>
      <c r="I172">
        <v>7</v>
      </c>
      <c r="J172" s="12">
        <v>25</v>
      </c>
      <c r="K172" s="12">
        <v>1</v>
      </c>
      <c r="L172">
        <v>0</v>
      </c>
      <c r="M172" s="12">
        <v>34.233480759214828</v>
      </c>
      <c r="N172" s="12">
        <v>2286.5267871695228</v>
      </c>
      <c r="O172" s="12">
        <v>21747.347799244508</v>
      </c>
      <c r="P172" s="12">
        <v>20412.463245850275</v>
      </c>
      <c r="Q172" s="12">
        <v>0</v>
      </c>
      <c r="R172" s="58">
        <v>2.9978524161341935E-5</v>
      </c>
      <c r="S172" s="58">
        <v>4.2909423982242104E-3</v>
      </c>
      <c r="T172" s="58">
        <v>8.6913334988825424E-4</v>
      </c>
      <c r="U172" s="58">
        <v>2.4642156360096213E-3</v>
      </c>
      <c r="V172" s="58">
        <v>1.3684494245937377E-3</v>
      </c>
      <c r="W172" s="58">
        <v>0</v>
      </c>
      <c r="X172" s="58">
        <v>8.8827650576258873E-4</v>
      </c>
      <c r="Y172" s="58">
        <v>3.3384836660492888E-3</v>
      </c>
      <c r="Z172" s="58">
        <v>5.976026689452793E-4</v>
      </c>
      <c r="AA172" s="58">
        <v>9.1662555162947356E-4</v>
      </c>
      <c r="AB172" s="58">
        <v>0</v>
      </c>
      <c r="AC172" s="18">
        <v>1.342155247751254E-3</v>
      </c>
      <c r="AD172" s="17">
        <v>165</v>
      </c>
      <c r="AE172">
        <v>4</v>
      </c>
      <c r="AF172" s="25">
        <v>0.75684422303749987</v>
      </c>
      <c r="AG172" t="str">
        <f>IF(AF172&lt;='CAV Tier 1 Analysis'!$A$5,"Tier 1", "Tier 2")</f>
        <v>Tier 2</v>
      </c>
      <c r="AH172" t="str">
        <f t="shared" si="6"/>
        <v>California - Tier 2</v>
      </c>
      <c r="AI172" t="str">
        <f t="shared" si="7"/>
        <v>Santa Paula, City Of - Tier 2</v>
      </c>
    </row>
    <row r="173" spans="1:35" x14ac:dyDescent="0.3">
      <c r="A173" s="17">
        <v>166</v>
      </c>
      <c r="B173">
        <v>9</v>
      </c>
      <c r="C173" t="s">
        <v>21</v>
      </c>
      <c r="D173" t="s">
        <v>1080</v>
      </c>
      <c r="E173" t="s">
        <v>1731</v>
      </c>
      <c r="F173" t="s">
        <v>202</v>
      </c>
      <c r="G173" s="59">
        <v>19.698889999999999</v>
      </c>
      <c r="H173">
        <v>447</v>
      </c>
      <c r="I173">
        <v>2</v>
      </c>
      <c r="J173" s="12">
        <v>18.84375</v>
      </c>
      <c r="K173" s="12">
        <v>1</v>
      </c>
      <c r="L173">
        <v>1</v>
      </c>
      <c r="M173" s="12">
        <v>6.9513419284030755</v>
      </c>
      <c r="N173" s="12">
        <v>167.41029527688613</v>
      </c>
      <c r="O173" s="12">
        <v>77615.621747860496</v>
      </c>
      <c r="P173" s="12">
        <v>75478.455238671493</v>
      </c>
      <c r="Q173" s="12">
        <v>9141.1778243650624</v>
      </c>
      <c r="R173" s="58">
        <v>1.2605417683776116E-4</v>
      </c>
      <c r="S173" s="58">
        <v>1.8442800500059827E-3</v>
      </c>
      <c r="T173" s="58">
        <v>2.4832381425378696E-4</v>
      </c>
      <c r="U173" s="58">
        <v>1.8574025356422521E-3</v>
      </c>
      <c r="V173" s="58">
        <v>1.3684494245937377E-3</v>
      </c>
      <c r="W173" s="58">
        <v>3.9840637450199205E-4</v>
      </c>
      <c r="X173" s="58">
        <v>1.803706074165647E-4</v>
      </c>
      <c r="Y173" s="58">
        <v>2.4443034713021109E-4</v>
      </c>
      <c r="Z173" s="58">
        <v>2.1328257190966538E-3</v>
      </c>
      <c r="AA173" s="58">
        <v>3.3893744148371097E-3</v>
      </c>
      <c r="AB173" s="58">
        <v>2.9029767337217186E-3</v>
      </c>
      <c r="AC173" s="18">
        <v>1.3357176543670702E-3</v>
      </c>
      <c r="AD173" s="17">
        <v>166</v>
      </c>
      <c r="AE173">
        <v>4</v>
      </c>
      <c r="AF173" s="25">
        <v>0.75817994069186689</v>
      </c>
      <c r="AG173" t="str">
        <f>IF(AF173&lt;='CAV Tier 1 Analysis'!$A$5,"Tier 1", "Tier 2")</f>
        <v>Tier 2</v>
      </c>
      <c r="AH173" t="str">
        <f t="shared" si="6"/>
        <v>California - Tier 2</v>
      </c>
      <c r="AI173" t="str">
        <f t="shared" si="7"/>
        <v>Santa Maria, City Of - Tier 2</v>
      </c>
    </row>
    <row r="174" spans="1:35" x14ac:dyDescent="0.3">
      <c r="A174" s="17">
        <v>167</v>
      </c>
      <c r="B174">
        <v>9</v>
      </c>
      <c r="C174" t="s">
        <v>21</v>
      </c>
      <c r="D174" t="s">
        <v>1104</v>
      </c>
      <c r="E174" t="s">
        <v>1756</v>
      </c>
      <c r="F174" t="s">
        <v>601</v>
      </c>
      <c r="G174" s="59">
        <v>0.33668999999999999</v>
      </c>
      <c r="H174">
        <v>13</v>
      </c>
      <c r="I174">
        <v>0</v>
      </c>
      <c r="J174" s="12">
        <v>8</v>
      </c>
      <c r="K174" s="12">
        <v>10</v>
      </c>
      <c r="L174">
        <v>0</v>
      </c>
      <c r="M174" s="12">
        <v>5.1066559743384117</v>
      </c>
      <c r="N174" s="12">
        <v>12.813836424582076</v>
      </c>
      <c r="O174" s="12">
        <v>165.24023212774023</v>
      </c>
      <c r="P174" s="12">
        <v>164.16469752492097</v>
      </c>
      <c r="Q174" s="12">
        <v>0</v>
      </c>
      <c r="R174" s="58">
        <v>2.1544960553364077E-6</v>
      </c>
      <c r="S174" s="58">
        <v>5.3636779977802627E-5</v>
      </c>
      <c r="T174" s="58">
        <v>0</v>
      </c>
      <c r="U174" s="58">
        <v>7.885490035230789E-4</v>
      </c>
      <c r="V174" s="58">
        <v>1.3684494245937377E-2</v>
      </c>
      <c r="W174" s="58">
        <v>0</v>
      </c>
      <c r="X174" s="58">
        <v>1.3250544275419487E-4</v>
      </c>
      <c r="Y174" s="58">
        <v>1.8709067325579102E-5</v>
      </c>
      <c r="Z174" s="58">
        <v>4.5406917959947974E-6</v>
      </c>
      <c r="AA174" s="58">
        <v>7.3718470237763932E-6</v>
      </c>
      <c r="AB174" s="58">
        <v>0</v>
      </c>
      <c r="AC174" s="18">
        <v>1.3356328703993763E-3</v>
      </c>
      <c r="AD174" s="17">
        <v>167</v>
      </c>
      <c r="AE174">
        <v>4</v>
      </c>
      <c r="AF174" s="25">
        <v>0.75951557356226629</v>
      </c>
      <c r="AG174" t="str">
        <f>IF(AF174&lt;='CAV Tier 1 Analysis'!$A$5,"Tier 1", "Tier 2")</f>
        <v>Tier 2</v>
      </c>
      <c r="AH174" t="str">
        <f t="shared" si="6"/>
        <v>California - Tier 2</v>
      </c>
      <c r="AI174" t="str">
        <f t="shared" si="7"/>
        <v>Loyalton, City Of - Tier 2</v>
      </c>
    </row>
    <row r="175" spans="1:35" x14ac:dyDescent="0.3">
      <c r="A175" s="17">
        <v>168</v>
      </c>
      <c r="B175">
        <v>9</v>
      </c>
      <c r="C175" t="s">
        <v>21</v>
      </c>
      <c r="D175" t="s">
        <v>1302</v>
      </c>
      <c r="E175" t="s">
        <v>1961</v>
      </c>
      <c r="F175" t="s">
        <v>185</v>
      </c>
      <c r="G175" s="59">
        <v>23.100149999999989</v>
      </c>
      <c r="H175">
        <v>48</v>
      </c>
      <c r="I175">
        <v>4</v>
      </c>
      <c r="J175" s="12">
        <v>34</v>
      </c>
      <c r="K175" s="12">
        <v>1</v>
      </c>
      <c r="L175">
        <v>0</v>
      </c>
      <c r="M175" s="12">
        <v>37.000000000000014</v>
      </c>
      <c r="N175" s="12">
        <v>0</v>
      </c>
      <c r="O175" s="12">
        <v>137773.95037968425</v>
      </c>
      <c r="P175" s="12">
        <v>95588.654583908661</v>
      </c>
      <c r="Q175" s="12">
        <v>0</v>
      </c>
      <c r="R175" s="58">
        <v>1.4781900874002584E-4</v>
      </c>
      <c r="S175" s="58">
        <v>1.9804349530265584E-4</v>
      </c>
      <c r="T175" s="58">
        <v>4.9664762850757391E-4</v>
      </c>
      <c r="U175" s="58">
        <v>3.3513332649730853E-3</v>
      </c>
      <c r="V175" s="58">
        <v>1.3684494245937377E-3</v>
      </c>
      <c r="W175" s="58">
        <v>0</v>
      </c>
      <c r="X175" s="58">
        <v>9.6006102751818479E-4</v>
      </c>
      <c r="Y175" s="58">
        <v>0</v>
      </c>
      <c r="Z175" s="58">
        <v>3.7859366217012462E-3</v>
      </c>
      <c r="AA175" s="58">
        <v>4.292426748413466E-3</v>
      </c>
      <c r="AB175" s="58">
        <v>0</v>
      </c>
      <c r="AC175" s="18">
        <v>1.3273379290681794E-3</v>
      </c>
      <c r="AD175" s="17">
        <v>168</v>
      </c>
      <c r="AE175">
        <v>4</v>
      </c>
      <c r="AF175" s="25">
        <v>0.76084291149133443</v>
      </c>
      <c r="AG175" t="str">
        <f>IF(AF175&lt;='CAV Tier 1 Analysis'!$A$5,"Tier 1", "Tier 2")</f>
        <v>Tier 2</v>
      </c>
      <c r="AH175" t="str">
        <f t="shared" si="6"/>
        <v>California - Tier 2</v>
      </c>
      <c r="AI175" t="str">
        <f t="shared" si="7"/>
        <v>Pasadena, City Of - Tier 2</v>
      </c>
    </row>
    <row r="176" spans="1:35" x14ac:dyDescent="0.3">
      <c r="A176" s="17">
        <v>169</v>
      </c>
      <c r="B176">
        <v>9</v>
      </c>
      <c r="C176" t="s">
        <v>21</v>
      </c>
      <c r="D176" t="s">
        <v>1208</v>
      </c>
      <c r="E176" t="s">
        <v>1864</v>
      </c>
      <c r="F176" t="s">
        <v>279</v>
      </c>
      <c r="G176" s="59">
        <v>39.364840000000001</v>
      </c>
      <c r="H176">
        <v>283</v>
      </c>
      <c r="I176">
        <v>18</v>
      </c>
      <c r="J176" s="12">
        <v>25</v>
      </c>
      <c r="K176" s="12">
        <v>1</v>
      </c>
      <c r="L176">
        <v>1</v>
      </c>
      <c r="M176" s="12">
        <v>65.606380719444047</v>
      </c>
      <c r="N176" s="12">
        <v>364.46535991094788</v>
      </c>
      <c r="O176" s="12">
        <v>51571.541496943712</v>
      </c>
      <c r="P176" s="12">
        <v>34280.556497237674</v>
      </c>
      <c r="Q176" s="12">
        <v>3216.7541847509128</v>
      </c>
      <c r="R176" s="58">
        <v>2.5189756897724564E-4</v>
      </c>
      <c r="S176" s="58">
        <v>1.1676314410552417E-3</v>
      </c>
      <c r="T176" s="58">
        <v>2.2349143282840824E-3</v>
      </c>
      <c r="U176" s="58">
        <v>2.4642156360096213E-3</v>
      </c>
      <c r="V176" s="58">
        <v>1.3684494245937377E-3</v>
      </c>
      <c r="W176" s="58">
        <v>3.9840637450199205E-4</v>
      </c>
      <c r="X176" s="58">
        <v>1.7023278185205042E-3</v>
      </c>
      <c r="Y176" s="58">
        <v>5.3214406134716511E-4</v>
      </c>
      <c r="Z176" s="58">
        <v>1.4171516970573504E-3</v>
      </c>
      <c r="AA176" s="58">
        <v>1.539374921634399E-3</v>
      </c>
      <c r="AB176" s="58">
        <v>1.0215491631224772E-3</v>
      </c>
      <c r="AC176" s="18">
        <v>1.2816420395548925E-3</v>
      </c>
      <c r="AD176" s="17">
        <v>169</v>
      </c>
      <c r="AE176">
        <v>4</v>
      </c>
      <c r="AF176" s="25">
        <v>0.76212455353088937</v>
      </c>
      <c r="AG176" t="str">
        <f>IF(AF176&lt;='CAV Tier 1 Analysis'!$A$5,"Tier 1", "Tier 2")</f>
        <v>Tier 2</v>
      </c>
      <c r="AH176" t="str">
        <f t="shared" si="6"/>
        <v>California - Tier 2</v>
      </c>
      <c r="AI176" t="str">
        <f t="shared" si="7"/>
        <v>Poway, City Of - Tier 2</v>
      </c>
    </row>
    <row r="177" spans="1:35" x14ac:dyDescent="0.3">
      <c r="A177" s="17">
        <v>170</v>
      </c>
      <c r="B177">
        <v>9</v>
      </c>
      <c r="C177" t="s">
        <v>21</v>
      </c>
      <c r="D177" t="s">
        <v>831</v>
      </c>
      <c r="E177" t="s">
        <v>1477</v>
      </c>
      <c r="F177" t="s">
        <v>323</v>
      </c>
      <c r="G177" s="59">
        <v>593.13779000000011</v>
      </c>
      <c r="H177">
        <v>59</v>
      </c>
      <c r="I177">
        <v>0</v>
      </c>
      <c r="J177" s="12">
        <v>10.13953488372093</v>
      </c>
      <c r="K177" s="12">
        <v>3.6744186046511627</v>
      </c>
      <c r="L177">
        <v>0</v>
      </c>
      <c r="M177" s="12">
        <v>21.984540893946413</v>
      </c>
      <c r="N177" s="12">
        <v>11.890155472437133</v>
      </c>
      <c r="O177" s="12">
        <v>34441.846971498686</v>
      </c>
      <c r="P177" s="12">
        <v>15477.605501164042</v>
      </c>
      <c r="Q177" s="12">
        <v>5373.3672275488498</v>
      </c>
      <c r="R177" s="58">
        <v>3.7955182180223791E-3</v>
      </c>
      <c r="S177" s="58">
        <v>2.4342846297618114E-4</v>
      </c>
      <c r="T177" s="58">
        <v>0</v>
      </c>
      <c r="U177" s="58">
        <v>9.9944001609320455E-4</v>
      </c>
      <c r="V177" s="58">
        <v>5.0282560252514086E-3</v>
      </c>
      <c r="W177" s="58">
        <v>0</v>
      </c>
      <c r="X177" s="58">
        <v>5.7044597081507399E-4</v>
      </c>
      <c r="Y177" s="58">
        <v>1.7360430699636037E-5</v>
      </c>
      <c r="Z177" s="58">
        <v>9.4643907218366766E-4</v>
      </c>
      <c r="AA177" s="58">
        <v>6.9502482427210384E-4</v>
      </c>
      <c r="AB177" s="58">
        <v>1.7064278086506388E-3</v>
      </c>
      <c r="AC177" s="18">
        <v>1.2729400753603904E-3</v>
      </c>
      <c r="AD177" s="17">
        <v>170</v>
      </c>
      <c r="AE177">
        <v>4</v>
      </c>
      <c r="AF177" s="25">
        <v>0.76339749360624976</v>
      </c>
      <c r="AG177" t="str">
        <f>IF(AF177&lt;='CAV Tier 1 Analysis'!$A$5,"Tier 1", "Tier 2")</f>
        <v>Tier 2</v>
      </c>
      <c r="AH177" t="str">
        <f t="shared" si="6"/>
        <v>California - Tier 2</v>
      </c>
      <c r="AI177" t="str">
        <f t="shared" si="7"/>
        <v>Amador County * - Tier 2</v>
      </c>
    </row>
    <row r="178" spans="1:35" x14ac:dyDescent="0.3">
      <c r="A178" s="17">
        <v>171</v>
      </c>
      <c r="B178">
        <v>9</v>
      </c>
      <c r="C178" t="s">
        <v>21</v>
      </c>
      <c r="D178" t="s">
        <v>933</v>
      </c>
      <c r="E178" t="s">
        <v>1581</v>
      </c>
      <c r="F178" t="s">
        <v>182</v>
      </c>
      <c r="G178" s="59">
        <v>20.539429999999996</v>
      </c>
      <c r="H178">
        <v>64</v>
      </c>
      <c r="I178">
        <v>0</v>
      </c>
      <c r="J178" s="12">
        <v>34</v>
      </c>
      <c r="K178" s="12">
        <v>1</v>
      </c>
      <c r="L178">
        <v>0</v>
      </c>
      <c r="M178" s="12">
        <v>10.977329945378228</v>
      </c>
      <c r="N178" s="12">
        <v>118.5307489195729</v>
      </c>
      <c r="O178" s="12">
        <v>139163.15833032894</v>
      </c>
      <c r="P178" s="12">
        <v>101589.91611503169</v>
      </c>
      <c r="Q178" s="12">
        <v>0</v>
      </c>
      <c r="R178" s="58">
        <v>1.3143283410216598E-4</v>
      </c>
      <c r="S178" s="58">
        <v>2.6405799373687447E-4</v>
      </c>
      <c r="T178" s="58">
        <v>0</v>
      </c>
      <c r="U178" s="58">
        <v>3.3513332649730853E-3</v>
      </c>
      <c r="V178" s="58">
        <v>1.3684494245937377E-3</v>
      </c>
      <c r="W178" s="58">
        <v>0</v>
      </c>
      <c r="X178" s="58">
        <v>2.8483531531799881E-4</v>
      </c>
      <c r="Y178" s="58">
        <v>1.7306290545689786E-4</v>
      </c>
      <c r="Z178" s="58">
        <v>3.8241111332181911E-3</v>
      </c>
      <c r="AA178" s="58">
        <v>4.5619145410029614E-3</v>
      </c>
      <c r="AB178" s="58">
        <v>0</v>
      </c>
      <c r="AC178" s="18">
        <v>1.2690179465819921E-3</v>
      </c>
      <c r="AD178" s="17">
        <v>171</v>
      </c>
      <c r="AE178">
        <v>4</v>
      </c>
      <c r="AF178" s="25">
        <v>0.76466651155283172</v>
      </c>
      <c r="AG178" t="str">
        <f>IF(AF178&lt;='CAV Tier 1 Analysis'!$A$5,"Tier 1", "Tier 2")</f>
        <v>Tier 2</v>
      </c>
      <c r="AH178" t="str">
        <f t="shared" si="6"/>
        <v>California - Tier 2</v>
      </c>
      <c r="AI178" t="str">
        <f t="shared" si="7"/>
        <v>Torrance, City Of - Tier 2</v>
      </c>
    </row>
    <row r="179" spans="1:35" x14ac:dyDescent="0.3">
      <c r="A179" s="17">
        <v>172</v>
      </c>
      <c r="B179">
        <v>9</v>
      </c>
      <c r="C179" t="s">
        <v>21</v>
      </c>
      <c r="D179" t="s">
        <v>923</v>
      </c>
      <c r="E179" t="s">
        <v>1571</v>
      </c>
      <c r="F179" t="s">
        <v>187</v>
      </c>
      <c r="G179" s="59">
        <v>22.835980000000003</v>
      </c>
      <c r="H179">
        <v>13</v>
      </c>
      <c r="I179">
        <v>0</v>
      </c>
      <c r="J179" s="12">
        <v>33.785714285714285</v>
      </c>
      <c r="K179" s="12">
        <v>1</v>
      </c>
      <c r="L179">
        <v>1</v>
      </c>
      <c r="M179" s="12">
        <v>6.9999938693237613</v>
      </c>
      <c r="N179" s="12">
        <v>3.3548645995427069E-2</v>
      </c>
      <c r="O179" s="12">
        <v>141340.36997686923</v>
      </c>
      <c r="P179" s="12">
        <v>99655.918693569809</v>
      </c>
      <c r="Q179" s="12">
        <v>0</v>
      </c>
      <c r="R179" s="58">
        <v>1.4612857177148447E-4</v>
      </c>
      <c r="S179" s="58">
        <v>5.3636779977802627E-5</v>
      </c>
      <c r="T179" s="58">
        <v>0</v>
      </c>
      <c r="U179" s="58">
        <v>3.3302114166644313E-3</v>
      </c>
      <c r="V179" s="58">
        <v>1.3684494245937377E-3</v>
      </c>
      <c r="W179" s="58">
        <v>3.9840637450199205E-4</v>
      </c>
      <c r="X179" s="58">
        <v>1.8163300829199898E-4</v>
      </c>
      <c r="Y179" s="58">
        <v>4.898329085943019E-8</v>
      </c>
      <c r="Z179" s="58">
        <v>3.8839394627617333E-3</v>
      </c>
      <c r="AA179" s="58">
        <v>4.4750680182709304E-3</v>
      </c>
      <c r="AB179" s="58">
        <v>0</v>
      </c>
      <c r="AC179" s="18">
        <v>1.2579565491022701E-3</v>
      </c>
      <c r="AD179" s="17">
        <v>172</v>
      </c>
      <c r="AE179">
        <v>4</v>
      </c>
      <c r="AF179" s="25">
        <v>0.76592446810193404</v>
      </c>
      <c r="AG179" t="str">
        <f>IF(AF179&lt;='CAV Tier 1 Analysis'!$A$5,"Tier 1", "Tier 2")</f>
        <v>Tier 2</v>
      </c>
      <c r="AH179" t="str">
        <f t="shared" si="6"/>
        <v>California - Tier 2</v>
      </c>
      <c r="AI179" t="str">
        <f t="shared" si="7"/>
        <v>Pomona, City Of - Tier 2</v>
      </c>
    </row>
    <row r="180" spans="1:35" x14ac:dyDescent="0.3">
      <c r="A180" s="17">
        <v>173</v>
      </c>
      <c r="B180">
        <v>9</v>
      </c>
      <c r="C180" t="s">
        <v>21</v>
      </c>
      <c r="D180" t="s">
        <v>1215</v>
      </c>
      <c r="E180" t="s">
        <v>1871</v>
      </c>
      <c r="F180" t="s">
        <v>240</v>
      </c>
      <c r="G180" s="59">
        <v>32.209560000000003</v>
      </c>
      <c r="H180">
        <v>98</v>
      </c>
      <c r="I180">
        <v>0</v>
      </c>
      <c r="J180" s="12">
        <v>34</v>
      </c>
      <c r="K180" s="12">
        <v>1</v>
      </c>
      <c r="L180">
        <v>0</v>
      </c>
      <c r="M180" s="12">
        <v>13.991871978381573</v>
      </c>
      <c r="N180" s="12">
        <v>9.9321709313711377</v>
      </c>
      <c r="O180" s="12">
        <v>36470.157646931417</v>
      </c>
      <c r="P180" s="12">
        <v>33545.291370875857</v>
      </c>
      <c r="Q180" s="12">
        <v>17681.361386811885</v>
      </c>
      <c r="R180" s="58">
        <v>2.0611057638813553E-4</v>
      </c>
      <c r="S180" s="58">
        <v>4.0433880290958904E-4</v>
      </c>
      <c r="T180" s="58">
        <v>0</v>
      </c>
      <c r="U180" s="58">
        <v>3.3513332649730853E-3</v>
      </c>
      <c r="V180" s="58">
        <v>1.3684494245937377E-3</v>
      </c>
      <c r="W180" s="58">
        <v>0</v>
      </c>
      <c r="X180" s="58">
        <v>3.6305543212075415E-4</v>
      </c>
      <c r="Y180" s="58">
        <v>1.4501640920567855E-5</v>
      </c>
      <c r="Z180" s="58">
        <v>1.0021757019685149E-3</v>
      </c>
      <c r="AA180" s="58">
        <v>1.5063577010310833E-3</v>
      </c>
      <c r="AB180" s="58">
        <v>5.6150948720884025E-3</v>
      </c>
      <c r="AC180" s="18">
        <v>1.2574015833630792E-3</v>
      </c>
      <c r="AD180" s="17">
        <v>173</v>
      </c>
      <c r="AE180">
        <v>4</v>
      </c>
      <c r="AF180" s="25">
        <v>0.76718186968529711</v>
      </c>
      <c r="AG180" t="str">
        <f>IF(AF180&lt;='CAV Tier 1 Analysis'!$A$5,"Tier 1", "Tier 2")</f>
        <v>Tier 2</v>
      </c>
      <c r="AH180" t="str">
        <f t="shared" si="6"/>
        <v>California - Tier 2</v>
      </c>
      <c r="AI180" t="str">
        <f t="shared" si="7"/>
        <v>La Quinta, City Of - Tier 2</v>
      </c>
    </row>
    <row r="181" spans="1:35" x14ac:dyDescent="0.3">
      <c r="A181" s="17">
        <v>174</v>
      </c>
      <c r="B181">
        <v>9</v>
      </c>
      <c r="C181" t="s">
        <v>21</v>
      </c>
      <c r="D181" t="s">
        <v>1225</v>
      </c>
      <c r="E181" t="s">
        <v>1881</v>
      </c>
      <c r="F181" t="s">
        <v>241</v>
      </c>
      <c r="G181" s="59">
        <v>19.548909999999996</v>
      </c>
      <c r="H181">
        <v>96</v>
      </c>
      <c r="I181">
        <v>2</v>
      </c>
      <c r="J181" s="12">
        <v>25</v>
      </c>
      <c r="K181" s="12">
        <v>1</v>
      </c>
      <c r="L181">
        <v>2</v>
      </c>
      <c r="M181" s="12">
        <v>44.528459131480993</v>
      </c>
      <c r="N181" s="12">
        <v>808.35279908654843</v>
      </c>
      <c r="O181" s="12">
        <v>60778.71390794593</v>
      </c>
      <c r="P181" s="12">
        <v>52191.949211057203</v>
      </c>
      <c r="Q181" s="12">
        <v>6291.0141265979619</v>
      </c>
      <c r="R181" s="58">
        <v>1.2509444735847946E-4</v>
      </c>
      <c r="S181" s="58">
        <v>3.9608699060531168E-4</v>
      </c>
      <c r="T181" s="58">
        <v>2.4832381425378696E-4</v>
      </c>
      <c r="U181" s="58">
        <v>2.4642156360096213E-3</v>
      </c>
      <c r="V181" s="58">
        <v>1.3684494245937377E-3</v>
      </c>
      <c r="W181" s="58">
        <v>7.9681274900398409E-4</v>
      </c>
      <c r="X181" s="58">
        <v>1.1554064385830033E-3</v>
      </c>
      <c r="Y181" s="58">
        <v>1.1802497269215615E-3</v>
      </c>
      <c r="Z181" s="58">
        <v>1.6701586778187199E-3</v>
      </c>
      <c r="AA181" s="58">
        <v>2.3436894244465299E-3</v>
      </c>
      <c r="AB181" s="58">
        <v>1.9978462285626798E-3</v>
      </c>
      <c r="AC181" s="18">
        <v>1.2496666871052197E-3</v>
      </c>
      <c r="AD181" s="17">
        <v>174</v>
      </c>
      <c r="AE181">
        <v>4</v>
      </c>
      <c r="AF181" s="25">
        <v>0.76843153637240236</v>
      </c>
      <c r="AG181" t="str">
        <f>IF(AF181&lt;='CAV Tier 1 Analysis'!$A$5,"Tier 1", "Tier 2")</f>
        <v>Tier 2</v>
      </c>
      <c r="AH181" t="str">
        <f t="shared" si="6"/>
        <v>California - Tier 2</v>
      </c>
      <c r="AI181" t="str">
        <f t="shared" si="7"/>
        <v>Encinitas, City Of - Tier 2</v>
      </c>
    </row>
    <row r="182" spans="1:35" x14ac:dyDescent="0.3">
      <c r="A182" s="17">
        <v>175</v>
      </c>
      <c r="B182">
        <v>9</v>
      </c>
      <c r="C182" t="s">
        <v>21</v>
      </c>
      <c r="D182" t="s">
        <v>998</v>
      </c>
      <c r="E182" t="s">
        <v>1649</v>
      </c>
      <c r="F182" t="s">
        <v>239</v>
      </c>
      <c r="G182" s="59">
        <v>16.287710000000001</v>
      </c>
      <c r="H182">
        <v>174</v>
      </c>
      <c r="I182">
        <v>7</v>
      </c>
      <c r="J182" s="12">
        <v>12</v>
      </c>
      <c r="K182" s="12">
        <v>1</v>
      </c>
      <c r="L182">
        <v>0</v>
      </c>
      <c r="M182" s="12">
        <v>23.532390372863958</v>
      </c>
      <c r="N182" s="12">
        <v>1034.4493194579572</v>
      </c>
      <c r="O182" s="12">
        <v>41695.486677419882</v>
      </c>
      <c r="P182" s="12">
        <v>40423.735783859272</v>
      </c>
      <c r="Q182" s="12">
        <v>13546.304474203047</v>
      </c>
      <c r="R182" s="58">
        <v>1.0422586636212351E-4</v>
      </c>
      <c r="S182" s="58">
        <v>7.1790767047212741E-4</v>
      </c>
      <c r="T182" s="58">
        <v>8.6913334988825424E-4</v>
      </c>
      <c r="U182" s="58">
        <v>1.1828235052846183E-3</v>
      </c>
      <c r="V182" s="58">
        <v>1.3684494245937377E-3</v>
      </c>
      <c r="W182" s="58">
        <v>0</v>
      </c>
      <c r="X182" s="58">
        <v>6.1060894273867034E-4</v>
      </c>
      <c r="Y182" s="58">
        <v>1.5103659295595873E-3</v>
      </c>
      <c r="Z182" s="58">
        <v>1.145764272104209E-3</v>
      </c>
      <c r="AA182" s="58">
        <v>1.8152355580768442E-3</v>
      </c>
      <c r="AB182" s="58">
        <v>4.3019190165741383E-3</v>
      </c>
      <c r="AC182" s="18">
        <v>1.2387666850594828E-3</v>
      </c>
      <c r="AD182" s="17">
        <v>175</v>
      </c>
      <c r="AE182">
        <v>4</v>
      </c>
      <c r="AF182" s="25">
        <v>0.76967030305746187</v>
      </c>
      <c r="AG182" t="str">
        <f>IF(AF182&lt;='CAV Tier 1 Analysis'!$A$5,"Tier 1", "Tier 2")</f>
        <v>Tier 2</v>
      </c>
      <c r="AH182" t="str">
        <f t="shared" si="6"/>
        <v>California - Tier 2</v>
      </c>
      <c r="AI182" t="str">
        <f t="shared" si="7"/>
        <v>Rocklin, City Of - Tier 2</v>
      </c>
    </row>
    <row r="183" spans="1:35" x14ac:dyDescent="0.3">
      <c r="A183" s="17">
        <v>176</v>
      </c>
      <c r="B183">
        <v>9</v>
      </c>
      <c r="C183" t="s">
        <v>21</v>
      </c>
      <c r="D183" t="s">
        <v>978</v>
      </c>
      <c r="E183" t="s">
        <v>1627</v>
      </c>
      <c r="F183" t="s">
        <v>207</v>
      </c>
      <c r="G183" s="59">
        <v>22.216629999999981</v>
      </c>
      <c r="H183">
        <v>215</v>
      </c>
      <c r="I183">
        <v>0</v>
      </c>
      <c r="J183" s="12">
        <v>22</v>
      </c>
      <c r="K183" s="12">
        <v>1</v>
      </c>
      <c r="L183">
        <v>0</v>
      </c>
      <c r="M183" s="12">
        <v>48.451434353455099</v>
      </c>
      <c r="N183" s="12">
        <v>525.44699501961895</v>
      </c>
      <c r="O183" s="12">
        <v>130183.17007102059</v>
      </c>
      <c r="P183" s="12">
        <v>76538.635728073263</v>
      </c>
      <c r="Q183" s="12">
        <v>0</v>
      </c>
      <c r="R183" s="58">
        <v>1.4216532031800308E-4</v>
      </c>
      <c r="S183" s="58">
        <v>8.8706982270981259E-4</v>
      </c>
      <c r="T183" s="58">
        <v>0</v>
      </c>
      <c r="U183" s="58">
        <v>2.168509759688467E-3</v>
      </c>
      <c r="V183" s="58">
        <v>1.3684494245937377E-3</v>
      </c>
      <c r="W183" s="58">
        <v>0</v>
      </c>
      <c r="X183" s="58">
        <v>1.2571982121650799E-3</v>
      </c>
      <c r="Y183" s="58">
        <v>7.671881300892995E-4</v>
      </c>
      <c r="Z183" s="58">
        <v>3.5773470220079786E-3</v>
      </c>
      <c r="AA183" s="58">
        <v>3.4369820217300339E-3</v>
      </c>
      <c r="AB183" s="58">
        <v>0</v>
      </c>
      <c r="AC183" s="18">
        <v>1.236809973936583E-3</v>
      </c>
      <c r="AD183" s="17">
        <v>176</v>
      </c>
      <c r="AE183">
        <v>4</v>
      </c>
      <c r="AF183" s="25">
        <v>0.77090711303139847</v>
      </c>
      <c r="AG183" t="str">
        <f>IF(AF183&lt;='CAV Tier 1 Analysis'!$A$5,"Tier 1", "Tier 2")</f>
        <v>Tier 2</v>
      </c>
      <c r="AH183" t="str">
        <f t="shared" si="6"/>
        <v>California - Tier 2</v>
      </c>
      <c r="AI183" t="str">
        <f t="shared" si="7"/>
        <v>Fullerton, City Of - Tier 2</v>
      </c>
    </row>
    <row r="184" spans="1:35" x14ac:dyDescent="0.3">
      <c r="A184" s="17">
        <v>177</v>
      </c>
      <c r="B184">
        <v>9</v>
      </c>
      <c r="C184" t="s">
        <v>21</v>
      </c>
      <c r="D184" t="s">
        <v>1322</v>
      </c>
      <c r="E184" t="s">
        <v>1981</v>
      </c>
      <c r="F184" t="s">
        <v>283</v>
      </c>
      <c r="G184" s="59">
        <v>20.132069999999995</v>
      </c>
      <c r="H184">
        <v>229</v>
      </c>
      <c r="I184">
        <v>11</v>
      </c>
      <c r="J184" s="12">
        <v>13</v>
      </c>
      <c r="K184" s="12">
        <v>1</v>
      </c>
      <c r="L184">
        <v>5</v>
      </c>
      <c r="M184" s="12">
        <v>87.10409212763517</v>
      </c>
      <c r="N184" s="12">
        <v>331.13957647399769</v>
      </c>
      <c r="O184" s="12">
        <v>62486.81169646608</v>
      </c>
      <c r="P184" s="12">
        <v>45068.398659601509</v>
      </c>
      <c r="Q184" s="12">
        <v>0</v>
      </c>
      <c r="R184" s="58">
        <v>1.2882611720204469E-4</v>
      </c>
      <c r="S184" s="58">
        <v>9.4483250883975391E-4</v>
      </c>
      <c r="T184" s="58">
        <v>1.3657809783958281E-3</v>
      </c>
      <c r="U184" s="58">
        <v>1.2813921307250032E-3</v>
      </c>
      <c r="V184" s="58">
        <v>1.3684494245937377E-3</v>
      </c>
      <c r="W184" s="58">
        <v>1.9920318725099601E-3</v>
      </c>
      <c r="X184" s="58">
        <v>2.2601417348404331E-3</v>
      </c>
      <c r="Y184" s="58">
        <v>4.8348616488740867E-4</v>
      </c>
      <c r="Z184" s="58">
        <v>1.7170960702153517E-3</v>
      </c>
      <c r="AA184" s="58">
        <v>2.0238050295479401E-3</v>
      </c>
      <c r="AB184" s="58">
        <v>0</v>
      </c>
      <c r="AC184" s="18">
        <v>1.2332583665234057E-3</v>
      </c>
      <c r="AD184" s="17">
        <v>177</v>
      </c>
      <c r="AE184">
        <v>4</v>
      </c>
      <c r="AF184" s="25">
        <v>0.77214037139792191</v>
      </c>
      <c r="AG184" t="str">
        <f>IF(AF184&lt;='CAV Tier 1 Analysis'!$A$5,"Tier 1", "Tier 2")</f>
        <v>Tier 2</v>
      </c>
      <c r="AH184" t="str">
        <f t="shared" si="6"/>
        <v>California - Tier 2</v>
      </c>
      <c r="AI184" t="str">
        <f t="shared" si="7"/>
        <v>Walnut Creek, City Of - Tier 2</v>
      </c>
    </row>
    <row r="185" spans="1:35" x14ac:dyDescent="0.3">
      <c r="A185" s="17">
        <v>178</v>
      </c>
      <c r="B185">
        <v>9</v>
      </c>
      <c r="C185" t="s">
        <v>21</v>
      </c>
      <c r="D185" t="s">
        <v>1314</v>
      </c>
      <c r="E185" t="s">
        <v>1973</v>
      </c>
      <c r="F185" t="s">
        <v>263</v>
      </c>
      <c r="G185" s="59">
        <v>9.1352899999999977</v>
      </c>
      <c r="H185">
        <v>208</v>
      </c>
      <c r="I185">
        <v>16</v>
      </c>
      <c r="J185" s="12">
        <v>12</v>
      </c>
      <c r="K185" s="12">
        <v>1</v>
      </c>
      <c r="L185">
        <v>2</v>
      </c>
      <c r="M185" s="12">
        <v>44.54388421166707</v>
      </c>
      <c r="N185" s="12">
        <v>1027.9645433627206</v>
      </c>
      <c r="O185" s="12">
        <v>58395.169929619813</v>
      </c>
      <c r="P185" s="12">
        <v>46606.194144498542</v>
      </c>
      <c r="Q185" s="12">
        <v>2758.1769318076331</v>
      </c>
      <c r="R185" s="58">
        <v>5.8457175055255955E-5</v>
      </c>
      <c r="S185" s="58">
        <v>8.5818847964484204E-4</v>
      </c>
      <c r="T185" s="58">
        <v>1.9865905140302956E-3</v>
      </c>
      <c r="U185" s="58">
        <v>1.1828235052846183E-3</v>
      </c>
      <c r="V185" s="58">
        <v>1.3684494245937377E-3</v>
      </c>
      <c r="W185" s="58">
        <v>7.9681274900398409E-4</v>
      </c>
      <c r="X185" s="58">
        <v>1.1558066823217329E-3</v>
      </c>
      <c r="Y185" s="58">
        <v>1.5008977181249277E-3</v>
      </c>
      <c r="Z185" s="58">
        <v>1.6046604728814898E-3</v>
      </c>
      <c r="AA185" s="58">
        <v>2.0928600288226415E-3</v>
      </c>
      <c r="AB185" s="58">
        <v>8.7591813816198982E-4</v>
      </c>
      <c r="AC185" s="18">
        <v>1.2255877170841377E-3</v>
      </c>
      <c r="AD185" s="17">
        <v>178</v>
      </c>
      <c r="AE185">
        <v>4</v>
      </c>
      <c r="AF185" s="25">
        <v>0.77336595911500605</v>
      </c>
      <c r="AG185" t="str">
        <f>IF(AF185&lt;='CAV Tier 1 Analysis'!$A$5,"Tier 1", "Tier 2")</f>
        <v>Tier 2</v>
      </c>
      <c r="AH185" t="str">
        <f t="shared" si="6"/>
        <v>California - Tier 2</v>
      </c>
      <c r="AI185" t="str">
        <f t="shared" si="7"/>
        <v>South San Francisco, City Of - Tier 2</v>
      </c>
    </row>
    <row r="186" spans="1:35" x14ac:dyDescent="0.3">
      <c r="A186" s="17">
        <v>179</v>
      </c>
      <c r="B186">
        <v>9</v>
      </c>
      <c r="C186" t="s">
        <v>21</v>
      </c>
      <c r="D186" t="s">
        <v>1214</v>
      </c>
      <c r="E186" t="s">
        <v>1870</v>
      </c>
      <c r="F186" t="s">
        <v>284</v>
      </c>
      <c r="G186" s="59">
        <v>2.5040100000000001</v>
      </c>
      <c r="H186">
        <v>738</v>
      </c>
      <c r="I186">
        <v>0</v>
      </c>
      <c r="J186" s="12">
        <v>12</v>
      </c>
      <c r="K186" s="12">
        <v>1</v>
      </c>
      <c r="L186">
        <v>1</v>
      </c>
      <c r="M186" s="12">
        <v>23.5301616207603</v>
      </c>
      <c r="N186" s="12">
        <v>2576.539584983268</v>
      </c>
      <c r="O186" s="12">
        <v>30148.669103955221</v>
      </c>
      <c r="P186" s="12">
        <v>26925.271807615718</v>
      </c>
      <c r="Q186" s="12">
        <v>3336.0950522091989</v>
      </c>
      <c r="R186" s="58">
        <v>1.602328452737806E-5</v>
      </c>
      <c r="S186" s="58">
        <v>3.0449187402783336E-3</v>
      </c>
      <c r="T186" s="58">
        <v>0</v>
      </c>
      <c r="U186" s="58">
        <v>1.1828235052846183E-3</v>
      </c>
      <c r="V186" s="58">
        <v>1.3684494245937377E-3</v>
      </c>
      <c r="W186" s="58">
        <v>3.9840637450199205E-4</v>
      </c>
      <c r="X186" s="58">
        <v>6.1055111198097514E-4</v>
      </c>
      <c r="Y186" s="58">
        <v>3.7619219541460474E-3</v>
      </c>
      <c r="Z186" s="58">
        <v>8.2846539669989647E-4</v>
      </c>
      <c r="AA186" s="58">
        <v>1.2090844611047438E-3</v>
      </c>
      <c r="AB186" s="58">
        <v>1.0594484107106987E-3</v>
      </c>
      <c r="AC186" s="18">
        <v>1.2254629694389474E-3</v>
      </c>
      <c r="AD186" s="17">
        <v>179</v>
      </c>
      <c r="AE186">
        <v>4</v>
      </c>
      <c r="AF186" s="25">
        <v>0.77459142208444498</v>
      </c>
      <c r="AG186" t="str">
        <f>IF(AF186&lt;='CAV Tier 1 Analysis'!$A$5,"Tier 1", "Tier 2")</f>
        <v>Tier 2</v>
      </c>
      <c r="AH186" t="str">
        <f t="shared" si="6"/>
        <v>California - Tier 2</v>
      </c>
      <c r="AI186" t="str">
        <f t="shared" si="7"/>
        <v>East Palo Alto, City Of - Tier 2</v>
      </c>
    </row>
    <row r="187" spans="1:35" x14ac:dyDescent="0.3">
      <c r="A187" s="17">
        <v>180</v>
      </c>
      <c r="B187">
        <v>9</v>
      </c>
      <c r="C187" t="s">
        <v>21</v>
      </c>
      <c r="D187" t="s">
        <v>1236</v>
      </c>
      <c r="E187" t="s">
        <v>1892</v>
      </c>
      <c r="F187" t="s">
        <v>243</v>
      </c>
      <c r="G187" s="59">
        <v>27.762419999999999</v>
      </c>
      <c r="H187">
        <v>275</v>
      </c>
      <c r="I187">
        <v>0</v>
      </c>
      <c r="J187" s="12">
        <v>32</v>
      </c>
      <c r="K187" s="12">
        <v>1</v>
      </c>
      <c r="L187">
        <v>0</v>
      </c>
      <c r="M187" s="12">
        <v>8.6115716857536206</v>
      </c>
      <c r="N187" s="12">
        <v>826.57536683818694</v>
      </c>
      <c r="O187" s="12">
        <v>48667.099556284054</v>
      </c>
      <c r="P187" s="12">
        <v>47431.149055275346</v>
      </c>
      <c r="Q187" s="12">
        <v>8579.0477048010289</v>
      </c>
      <c r="R187" s="58">
        <v>1.7765310634884491E-4</v>
      </c>
      <c r="S187" s="58">
        <v>1.1346241918381325E-3</v>
      </c>
      <c r="T187" s="58">
        <v>0</v>
      </c>
      <c r="U187" s="58">
        <v>3.1541960140923156E-3</v>
      </c>
      <c r="V187" s="58">
        <v>1.3684494245937377E-3</v>
      </c>
      <c r="W187" s="58">
        <v>0</v>
      </c>
      <c r="X187" s="58">
        <v>2.2344957732894932E-4</v>
      </c>
      <c r="Y187" s="58">
        <v>1.20685590758548E-3</v>
      </c>
      <c r="Z187" s="58">
        <v>1.3373395621911798E-3</v>
      </c>
      <c r="AA187" s="58">
        <v>2.1299047862854115E-3</v>
      </c>
      <c r="AB187" s="58">
        <v>2.7244602788652089E-3</v>
      </c>
      <c r="AC187" s="18">
        <v>1.2233575317390237E-3</v>
      </c>
      <c r="AD187" s="17">
        <v>180</v>
      </c>
      <c r="AE187">
        <v>4</v>
      </c>
      <c r="AF187" s="25">
        <v>0.77581477961618406</v>
      </c>
      <c r="AG187" t="str">
        <f>IF(AF187&lt;='CAV Tier 1 Analysis'!$A$5,"Tier 1", "Tier 2")</f>
        <v>Tier 2</v>
      </c>
      <c r="AH187" t="str">
        <f t="shared" si="6"/>
        <v>California - Tier 2</v>
      </c>
      <c r="AI187" t="str">
        <f t="shared" si="7"/>
        <v>Yucaipa, City Of - Tier 2</v>
      </c>
    </row>
    <row r="188" spans="1:35" x14ac:dyDescent="0.3">
      <c r="A188" s="17">
        <v>181</v>
      </c>
      <c r="B188">
        <v>9</v>
      </c>
      <c r="C188" t="s">
        <v>21</v>
      </c>
      <c r="D188" t="s">
        <v>1308</v>
      </c>
      <c r="E188" t="s">
        <v>1967</v>
      </c>
      <c r="F188" t="s">
        <v>256</v>
      </c>
      <c r="G188" s="59">
        <v>25.220619999999997</v>
      </c>
      <c r="H188">
        <v>160</v>
      </c>
      <c r="I188">
        <v>0</v>
      </c>
      <c r="J188" s="12">
        <v>34</v>
      </c>
      <c r="K188" s="12">
        <v>1</v>
      </c>
      <c r="L188">
        <v>0</v>
      </c>
      <c r="M188" s="12">
        <v>35.94268975148114</v>
      </c>
      <c r="N188" s="12">
        <v>22.873690554552283</v>
      </c>
      <c r="O188" s="12">
        <v>36029.806799837272</v>
      </c>
      <c r="P188" s="12">
        <v>33739.588044427415</v>
      </c>
      <c r="Q188" s="12">
        <v>13766.358242267721</v>
      </c>
      <c r="R188" s="58">
        <v>1.6138800173197453E-4</v>
      </c>
      <c r="S188" s="58">
        <v>6.601449843421862E-4</v>
      </c>
      <c r="T188" s="58">
        <v>0</v>
      </c>
      <c r="U188" s="58">
        <v>3.3513332649730853E-3</v>
      </c>
      <c r="V188" s="58">
        <v>1.3684494245937377E-3</v>
      </c>
      <c r="W188" s="58">
        <v>0</v>
      </c>
      <c r="X188" s="58">
        <v>9.3262636904254867E-4</v>
      </c>
      <c r="Y188" s="58">
        <v>3.3397134346791767E-5</v>
      </c>
      <c r="Z188" s="58">
        <v>9.9007515325218285E-4</v>
      </c>
      <c r="AA188" s="58">
        <v>1.5150826301799539E-3</v>
      </c>
      <c r="AB188" s="58">
        <v>4.3718018020459234E-3</v>
      </c>
      <c r="AC188" s="18">
        <v>1.2167544331371258E-3</v>
      </c>
      <c r="AD188" s="17">
        <v>181</v>
      </c>
      <c r="AE188">
        <v>4</v>
      </c>
      <c r="AF188" s="25">
        <v>0.77703153404932124</v>
      </c>
      <c r="AG188" t="str">
        <f>IF(AF188&lt;='CAV Tier 1 Analysis'!$A$5,"Tier 1", "Tier 2")</f>
        <v>Tier 2</v>
      </c>
      <c r="AH188" t="str">
        <f t="shared" si="6"/>
        <v>California - Tier 2</v>
      </c>
      <c r="AI188" t="str">
        <f t="shared" si="7"/>
        <v>San Jacinto, City Of - Tier 2</v>
      </c>
    </row>
    <row r="189" spans="1:35" x14ac:dyDescent="0.3">
      <c r="A189" s="17">
        <v>182</v>
      </c>
      <c r="B189">
        <v>9</v>
      </c>
      <c r="C189" t="s">
        <v>21</v>
      </c>
      <c r="D189" t="s">
        <v>1192</v>
      </c>
      <c r="E189" t="s">
        <v>1848</v>
      </c>
      <c r="F189" t="s">
        <v>211</v>
      </c>
      <c r="G189" s="59">
        <v>12.56357</v>
      </c>
      <c r="H189">
        <v>178</v>
      </c>
      <c r="I189">
        <v>0</v>
      </c>
      <c r="J189" s="12">
        <v>34</v>
      </c>
      <c r="K189" s="12">
        <v>1</v>
      </c>
      <c r="L189">
        <v>0</v>
      </c>
      <c r="M189" s="12">
        <v>19.766945223372016</v>
      </c>
      <c r="N189" s="12">
        <v>411.12505957594078</v>
      </c>
      <c r="O189" s="12">
        <v>107277.35545560309</v>
      </c>
      <c r="P189" s="12">
        <v>84294.817662819536</v>
      </c>
      <c r="Q189" s="12">
        <v>0</v>
      </c>
      <c r="R189" s="58">
        <v>8.0394909281365158E-5</v>
      </c>
      <c r="S189" s="58">
        <v>7.3441129508068214E-4</v>
      </c>
      <c r="T189" s="58">
        <v>0</v>
      </c>
      <c r="U189" s="58">
        <v>3.3513332649730853E-3</v>
      </c>
      <c r="V189" s="58">
        <v>1.3684494245937377E-3</v>
      </c>
      <c r="W189" s="58">
        <v>0</v>
      </c>
      <c r="X189" s="58">
        <v>5.1290469573097848E-4</v>
      </c>
      <c r="Y189" s="58">
        <v>6.0027037680012081E-4</v>
      </c>
      <c r="Z189" s="58">
        <v>2.9479104546204457E-3</v>
      </c>
      <c r="AA189" s="58">
        <v>3.7852748494425679E-3</v>
      </c>
      <c r="AB189" s="58">
        <v>0</v>
      </c>
      <c r="AC189" s="18">
        <v>1.2164499336839076E-3</v>
      </c>
      <c r="AD189" s="17">
        <v>182</v>
      </c>
      <c r="AE189">
        <v>4</v>
      </c>
      <c r="AF189" s="25">
        <v>0.7782479839830051</v>
      </c>
      <c r="AG189" t="str">
        <f>IF(AF189&lt;='CAV Tier 1 Analysis'!$A$5,"Tier 1", "Tier 2")</f>
        <v>Tier 2</v>
      </c>
      <c r="AH189" t="str">
        <f t="shared" si="6"/>
        <v>California - Tier 2</v>
      </c>
      <c r="AI189" t="str">
        <f t="shared" si="7"/>
        <v>Downey, City Of - Tier 2</v>
      </c>
    </row>
    <row r="190" spans="1:35" x14ac:dyDescent="0.3">
      <c r="A190" s="17">
        <v>183</v>
      </c>
      <c r="B190">
        <v>9</v>
      </c>
      <c r="C190" t="s">
        <v>21</v>
      </c>
      <c r="D190" t="s">
        <v>1290</v>
      </c>
      <c r="E190" t="s">
        <v>1948</v>
      </c>
      <c r="F190" t="s">
        <v>200</v>
      </c>
      <c r="G190" s="59">
        <v>9.139249999999997</v>
      </c>
      <c r="H190">
        <v>21</v>
      </c>
      <c r="I190">
        <v>0</v>
      </c>
      <c r="J190" s="12">
        <v>34</v>
      </c>
      <c r="K190" s="12">
        <v>1</v>
      </c>
      <c r="L190">
        <v>1</v>
      </c>
      <c r="M190" s="12">
        <v>17</v>
      </c>
      <c r="N190" s="12">
        <v>0</v>
      </c>
      <c r="O190" s="12">
        <v>116034.38801381622</v>
      </c>
      <c r="P190" s="12">
        <v>99316.029932090751</v>
      </c>
      <c r="Q190" s="12">
        <v>0</v>
      </c>
      <c r="R190" s="58">
        <v>5.8482515292207246E-5</v>
      </c>
      <c r="S190" s="58">
        <v>8.6644029194911929E-5</v>
      </c>
      <c r="T190" s="58">
        <v>0</v>
      </c>
      <c r="U190" s="58">
        <v>3.3513332649730853E-3</v>
      </c>
      <c r="V190" s="58">
        <v>1.3684494245937377E-3</v>
      </c>
      <c r="W190" s="58">
        <v>3.9840637450199205E-4</v>
      </c>
      <c r="X190" s="58">
        <v>4.4110912075159825E-4</v>
      </c>
      <c r="Y190" s="58">
        <v>0</v>
      </c>
      <c r="Z190" s="58">
        <v>3.1885478912926394E-3</v>
      </c>
      <c r="AA190" s="58">
        <v>4.4598052486712475E-3</v>
      </c>
      <c r="AB190" s="58">
        <v>0</v>
      </c>
      <c r="AC190" s="18">
        <v>1.2138888972064927E-3</v>
      </c>
      <c r="AD190" s="17">
        <v>183</v>
      </c>
      <c r="AE190">
        <v>4</v>
      </c>
      <c r="AF190" s="25">
        <v>0.77946187288021163</v>
      </c>
      <c r="AG190" t="str">
        <f>IF(AF190&lt;='CAV Tier 1 Analysis'!$A$5,"Tier 1", "Tier 2")</f>
        <v>Tier 2</v>
      </c>
      <c r="AH190" t="str">
        <f t="shared" si="6"/>
        <v>California - Tier 2</v>
      </c>
      <c r="AI190" t="str">
        <f t="shared" si="7"/>
        <v>Inglewood, City Of - Tier 2</v>
      </c>
    </row>
    <row r="191" spans="1:35" x14ac:dyDescent="0.3">
      <c r="A191" s="17">
        <v>184</v>
      </c>
      <c r="B191">
        <v>9</v>
      </c>
      <c r="C191" t="s">
        <v>21</v>
      </c>
      <c r="D191" t="s">
        <v>1250</v>
      </c>
      <c r="E191" t="s">
        <v>1907</v>
      </c>
      <c r="F191" t="s">
        <v>216</v>
      </c>
      <c r="G191" s="59">
        <v>44.868480000000005</v>
      </c>
      <c r="H191">
        <v>25</v>
      </c>
      <c r="I191">
        <v>0</v>
      </c>
      <c r="J191" s="12">
        <v>32.291666666666664</v>
      </c>
      <c r="K191" s="12">
        <v>1</v>
      </c>
      <c r="L191">
        <v>0</v>
      </c>
      <c r="M191" s="12">
        <v>2.9764230925585169</v>
      </c>
      <c r="N191" s="12">
        <v>189.22649497211435</v>
      </c>
      <c r="O191" s="12">
        <v>80058.709404650246</v>
      </c>
      <c r="P191" s="12">
        <v>78049.415298464606</v>
      </c>
      <c r="Q191" s="12">
        <v>7258.9650471492641</v>
      </c>
      <c r="R191" s="58">
        <v>2.8711563506174972E-4</v>
      </c>
      <c r="S191" s="58">
        <v>1.0314765380346659E-4</v>
      </c>
      <c r="T191" s="58">
        <v>0</v>
      </c>
      <c r="U191" s="58">
        <v>3.1829451965124274E-3</v>
      </c>
      <c r="V191" s="58">
        <v>1.3684494245937377E-3</v>
      </c>
      <c r="W191" s="58">
        <v>0</v>
      </c>
      <c r="X191" s="58">
        <v>7.7231021961367071E-5</v>
      </c>
      <c r="Y191" s="58">
        <v>2.7628347334175593E-4</v>
      </c>
      <c r="Z191" s="58">
        <v>2.1999601447582296E-3</v>
      </c>
      <c r="AA191" s="58">
        <v>3.5048238662160015E-3</v>
      </c>
      <c r="AB191" s="58">
        <v>2.305239767528226E-3</v>
      </c>
      <c r="AC191" s="18">
        <v>1.2095632894342692E-3</v>
      </c>
      <c r="AD191" s="17">
        <v>184</v>
      </c>
      <c r="AE191">
        <v>4</v>
      </c>
      <c r="AF191" s="25">
        <v>0.78067143616964585</v>
      </c>
      <c r="AG191" t="str">
        <f>IF(AF191&lt;='CAV Tier 1 Analysis'!$A$5,"Tier 1", "Tier 2")</f>
        <v>Tier 2</v>
      </c>
      <c r="AH191" t="str">
        <f t="shared" si="6"/>
        <v>California - Tier 2</v>
      </c>
      <c r="AI191" t="str">
        <f t="shared" si="7"/>
        <v>Chino Hills, City Of - Tier 2</v>
      </c>
    </row>
    <row r="192" spans="1:35" x14ac:dyDescent="0.3">
      <c r="A192" s="17">
        <v>185</v>
      </c>
      <c r="B192">
        <v>9</v>
      </c>
      <c r="C192" t="s">
        <v>21</v>
      </c>
      <c r="D192" t="s">
        <v>1038</v>
      </c>
      <c r="E192" t="s">
        <v>1689</v>
      </c>
      <c r="F192" t="s">
        <v>397</v>
      </c>
      <c r="G192" s="59">
        <v>1.6909300000000003</v>
      </c>
      <c r="H192">
        <v>249</v>
      </c>
      <c r="I192">
        <v>27</v>
      </c>
      <c r="J192" s="12">
        <v>25</v>
      </c>
      <c r="K192" s="12">
        <v>1</v>
      </c>
      <c r="L192">
        <v>4</v>
      </c>
      <c r="M192" s="12">
        <v>64.036760835753128</v>
      </c>
      <c r="N192" s="12">
        <v>945.99328229363994</v>
      </c>
      <c r="O192" s="12">
        <v>4175.5772222473051</v>
      </c>
      <c r="P192" s="12">
        <v>3432.8484112351416</v>
      </c>
      <c r="Q192" s="12">
        <v>18.263876148498639</v>
      </c>
      <c r="R192" s="58">
        <v>1.0820345168701157E-5</v>
      </c>
      <c r="S192" s="58">
        <v>1.0273506318825272E-3</v>
      </c>
      <c r="T192" s="58">
        <v>3.3523714924261236E-3</v>
      </c>
      <c r="U192" s="58">
        <v>2.4642156360096213E-3</v>
      </c>
      <c r="V192" s="58">
        <v>1.3684494245937377E-3</v>
      </c>
      <c r="W192" s="58">
        <v>1.5936254980079682E-3</v>
      </c>
      <c r="X192" s="58">
        <v>1.6615999569434966E-3</v>
      </c>
      <c r="Y192" s="58">
        <v>1.3812141361523983E-3</v>
      </c>
      <c r="Z192" s="58">
        <v>1.1474208788295518E-4</v>
      </c>
      <c r="AA192" s="58">
        <v>1.541527120323641E-4</v>
      </c>
      <c r="AB192" s="58">
        <v>5.8000849064928104E-6</v>
      </c>
      <c r="AC192" s="18">
        <v>1.1940310914551262E-3</v>
      </c>
      <c r="AD192" s="17">
        <v>185</v>
      </c>
      <c r="AE192">
        <v>4</v>
      </c>
      <c r="AF192" s="25">
        <v>0.78186546726110095</v>
      </c>
      <c r="AG192" t="str">
        <f>IF(AF192&lt;='CAV Tier 1 Analysis'!$A$5,"Tier 1", "Tier 2")</f>
        <v>Tier 2</v>
      </c>
      <c r="AH192" t="str">
        <f t="shared" si="6"/>
        <v>California - Tier 2</v>
      </c>
      <c r="AI192" t="str">
        <f t="shared" si="7"/>
        <v>Del Mar, City Of - Tier 2</v>
      </c>
    </row>
    <row r="193" spans="1:35" x14ac:dyDescent="0.3">
      <c r="A193" s="17">
        <v>186</v>
      </c>
      <c r="B193">
        <v>9</v>
      </c>
      <c r="C193" t="s">
        <v>21</v>
      </c>
      <c r="D193" t="s">
        <v>1210</v>
      </c>
      <c r="E193" t="s">
        <v>1866</v>
      </c>
      <c r="F193" t="s">
        <v>249</v>
      </c>
      <c r="G193" s="59">
        <v>13.605900000000002</v>
      </c>
      <c r="H193">
        <v>202</v>
      </c>
      <c r="I193">
        <v>0</v>
      </c>
      <c r="J193" s="12">
        <v>34</v>
      </c>
      <c r="K193" s="12">
        <v>1</v>
      </c>
      <c r="L193">
        <v>0</v>
      </c>
      <c r="M193" s="12">
        <v>3.8249288911428136</v>
      </c>
      <c r="N193" s="12">
        <v>654.88385089429528</v>
      </c>
      <c r="O193" s="12">
        <v>44993.045025167034</v>
      </c>
      <c r="P193" s="12">
        <v>43757.526755395644</v>
      </c>
      <c r="Q193" s="12">
        <v>10125.119065436622</v>
      </c>
      <c r="R193" s="58">
        <v>8.7064830791831169E-5</v>
      </c>
      <c r="S193" s="58">
        <v>8.3343304273201006E-4</v>
      </c>
      <c r="T193" s="58">
        <v>0</v>
      </c>
      <c r="U193" s="58">
        <v>3.3513332649730853E-3</v>
      </c>
      <c r="V193" s="58">
        <v>1.3684494245937377E-3</v>
      </c>
      <c r="W193" s="58">
        <v>0</v>
      </c>
      <c r="X193" s="58">
        <v>9.924770706525836E-5</v>
      </c>
      <c r="Y193" s="58">
        <v>9.5617468889419555E-4</v>
      </c>
      <c r="Z193" s="58">
        <v>1.2363789846571091E-3</v>
      </c>
      <c r="AA193" s="58">
        <v>1.9649400769042387E-3</v>
      </c>
      <c r="AB193" s="58">
        <v>3.2154483413264433E-3</v>
      </c>
      <c r="AC193" s="18">
        <v>1.1920427601761737E-3</v>
      </c>
      <c r="AD193" s="17">
        <v>186</v>
      </c>
      <c r="AE193">
        <v>4</v>
      </c>
      <c r="AF193" s="25">
        <v>0.7830575100212771</v>
      </c>
      <c r="AG193" t="str">
        <f>IF(AF193&lt;='CAV Tier 1 Analysis'!$A$5,"Tier 1", "Tier 2")</f>
        <v>Tier 2</v>
      </c>
      <c r="AH193" t="str">
        <f t="shared" si="6"/>
        <v>California - Tier 2</v>
      </c>
      <c r="AI193" t="str">
        <f t="shared" si="7"/>
        <v>Cathedral City, City Of - Tier 2</v>
      </c>
    </row>
    <row r="194" spans="1:35" x14ac:dyDescent="0.3">
      <c r="A194" s="17">
        <v>187</v>
      </c>
      <c r="B194">
        <v>9</v>
      </c>
      <c r="C194" t="s">
        <v>21</v>
      </c>
      <c r="D194" t="s">
        <v>877</v>
      </c>
      <c r="E194" t="s">
        <v>1524</v>
      </c>
      <c r="F194" t="s">
        <v>597</v>
      </c>
      <c r="G194" s="59">
        <v>1.7690300000000003</v>
      </c>
      <c r="H194">
        <v>6</v>
      </c>
      <c r="I194">
        <v>0</v>
      </c>
      <c r="J194" s="12">
        <v>5</v>
      </c>
      <c r="K194" s="12">
        <v>9</v>
      </c>
      <c r="L194">
        <v>0</v>
      </c>
      <c r="M194" s="12">
        <v>0</v>
      </c>
      <c r="N194" s="12">
        <v>18.261093751945118</v>
      </c>
      <c r="O194" s="12">
        <v>2840.0543738718238</v>
      </c>
      <c r="P194" s="12">
        <v>2836.9588539342394</v>
      </c>
      <c r="Q194" s="12">
        <v>0</v>
      </c>
      <c r="R194" s="58">
        <v>1.1320110953018403E-5</v>
      </c>
      <c r="S194" s="58">
        <v>2.475543691283198E-5</v>
      </c>
      <c r="T194" s="58">
        <v>0</v>
      </c>
      <c r="U194" s="58">
        <v>4.9284312720192431E-4</v>
      </c>
      <c r="V194" s="58">
        <v>1.2316044821343639E-2</v>
      </c>
      <c r="W194" s="58">
        <v>0</v>
      </c>
      <c r="X194" s="58">
        <v>0</v>
      </c>
      <c r="Y194" s="58">
        <v>2.6662431228514451E-5</v>
      </c>
      <c r="Z194" s="58">
        <v>7.8042807308874545E-5</v>
      </c>
      <c r="AA194" s="58">
        <v>1.2739417791560469E-4</v>
      </c>
      <c r="AB194" s="58">
        <v>0</v>
      </c>
      <c r="AC194" s="18">
        <v>1.1888239011694916E-3</v>
      </c>
      <c r="AD194" s="17">
        <v>187</v>
      </c>
      <c r="AE194">
        <v>4</v>
      </c>
      <c r="AF194" s="25">
        <v>0.78424633392244658</v>
      </c>
      <c r="AG194" t="str">
        <f>IF(AF194&lt;='CAV Tier 1 Analysis'!$A$5,"Tier 1", "Tier 2")</f>
        <v>Tier 2</v>
      </c>
      <c r="AH194" t="str">
        <f t="shared" si="6"/>
        <v>California - Tier 2</v>
      </c>
      <c r="AI194" t="str">
        <f t="shared" si="7"/>
        <v>Bishop, City Of - Tier 2</v>
      </c>
    </row>
    <row r="195" spans="1:35" x14ac:dyDescent="0.3">
      <c r="A195" s="17">
        <v>188</v>
      </c>
      <c r="B195">
        <v>9</v>
      </c>
      <c r="C195" t="s">
        <v>21</v>
      </c>
      <c r="D195" t="s">
        <v>1275</v>
      </c>
      <c r="E195" t="s">
        <v>1932</v>
      </c>
      <c r="F195" t="s">
        <v>251</v>
      </c>
      <c r="G195" s="59">
        <v>18.967639999999999</v>
      </c>
      <c r="H195">
        <v>239</v>
      </c>
      <c r="I195">
        <v>0</v>
      </c>
      <c r="J195" s="12">
        <v>25</v>
      </c>
      <c r="K195" s="12">
        <v>1</v>
      </c>
      <c r="L195">
        <v>1</v>
      </c>
      <c r="M195" s="12">
        <v>6.5540810559458089</v>
      </c>
      <c r="N195" s="12">
        <v>1354.0714410215685</v>
      </c>
      <c r="O195" s="12">
        <v>53413.753844529478</v>
      </c>
      <c r="P195" s="12">
        <v>48009.158383971138</v>
      </c>
      <c r="Q195" s="12">
        <v>6194.3984830310073</v>
      </c>
      <c r="R195" s="58">
        <v>1.2137487171891372E-4</v>
      </c>
      <c r="S195" s="58">
        <v>9.8609157036114062E-4</v>
      </c>
      <c r="T195" s="58">
        <v>0</v>
      </c>
      <c r="U195" s="58">
        <v>2.4642156360096213E-3</v>
      </c>
      <c r="V195" s="58">
        <v>1.3684494245937377E-3</v>
      </c>
      <c r="W195" s="58">
        <v>3.9840637450199205E-4</v>
      </c>
      <c r="X195" s="58">
        <v>1.700626430542919E-4</v>
      </c>
      <c r="Y195" s="58">
        <v>1.9770358317604863E-3</v>
      </c>
      <c r="Z195" s="58">
        <v>1.467774468433612E-3</v>
      </c>
      <c r="AA195" s="58">
        <v>2.1558604053295988E-3</v>
      </c>
      <c r="AB195" s="58">
        <v>1.9671638623755959E-3</v>
      </c>
      <c r="AC195" s="18">
        <v>1.1887668261944537E-3</v>
      </c>
      <c r="AD195" s="17">
        <v>188</v>
      </c>
      <c r="AE195">
        <v>4</v>
      </c>
      <c r="AF195" s="25">
        <v>0.78543510074864098</v>
      </c>
      <c r="AG195" t="str">
        <f>IF(AF195&lt;='CAV Tier 1 Analysis'!$A$5,"Tier 1", "Tier 2")</f>
        <v>Tier 2</v>
      </c>
      <c r="AH195" t="str">
        <f t="shared" si="6"/>
        <v>California - Tier 2</v>
      </c>
      <c r="AI195" t="str">
        <f t="shared" si="7"/>
        <v>Camarillo, City Of - Tier 2</v>
      </c>
    </row>
    <row r="196" spans="1:35" x14ac:dyDescent="0.3">
      <c r="A196" s="17">
        <v>189</v>
      </c>
      <c r="B196">
        <v>9</v>
      </c>
      <c r="C196" t="s">
        <v>21</v>
      </c>
      <c r="D196" t="s">
        <v>830</v>
      </c>
      <c r="E196" t="s">
        <v>1476</v>
      </c>
      <c r="F196" t="s">
        <v>264</v>
      </c>
      <c r="G196" s="59">
        <v>19.26201</v>
      </c>
      <c r="H196">
        <v>112</v>
      </c>
      <c r="I196">
        <v>15</v>
      </c>
      <c r="J196" s="12">
        <v>14</v>
      </c>
      <c r="K196" s="12">
        <v>1</v>
      </c>
      <c r="L196">
        <v>0</v>
      </c>
      <c r="M196" s="12">
        <v>23.01455040258001</v>
      </c>
      <c r="N196" s="12">
        <v>1620.9070539855325</v>
      </c>
      <c r="O196" s="12">
        <v>68185.484976844265</v>
      </c>
      <c r="P196" s="12">
        <v>39564.648578191984</v>
      </c>
      <c r="Q196" s="12">
        <v>3520.77562065034</v>
      </c>
      <c r="R196" s="58">
        <v>1.2325855998945748E-4</v>
      </c>
      <c r="S196" s="58">
        <v>4.6210148903953031E-4</v>
      </c>
      <c r="T196" s="58">
        <v>1.8624286069034021E-3</v>
      </c>
      <c r="U196" s="58">
        <v>1.3799607561653881E-3</v>
      </c>
      <c r="V196" s="58">
        <v>1.3684494245937377E-3</v>
      </c>
      <c r="W196" s="58">
        <v>0</v>
      </c>
      <c r="X196" s="58">
        <v>5.9717224073973E-4</v>
      </c>
      <c r="Y196" s="58">
        <v>2.3666338633248538E-3</v>
      </c>
      <c r="Z196" s="58">
        <v>1.8736918258559299E-3</v>
      </c>
      <c r="AA196" s="58">
        <v>1.7766580834081421E-3</v>
      </c>
      <c r="AB196" s="58">
        <v>1.1180976792903056E-3</v>
      </c>
      <c r="AC196" s="18">
        <v>1.1753138663009525E-3</v>
      </c>
      <c r="AD196" s="17">
        <v>189</v>
      </c>
      <c r="AE196">
        <v>4</v>
      </c>
      <c r="AF196" s="25">
        <v>0.78661041461494197</v>
      </c>
      <c r="AG196" t="str">
        <f>IF(AF196&lt;='CAV Tier 1 Analysis'!$A$5,"Tier 1", "Tier 2")</f>
        <v>Tier 2</v>
      </c>
      <c r="AH196" t="str">
        <f t="shared" si="6"/>
        <v>California - Tier 2</v>
      </c>
      <c r="AI196" t="str">
        <f t="shared" si="7"/>
        <v>Union City, City Of - Tier 2</v>
      </c>
    </row>
    <row r="197" spans="1:35" x14ac:dyDescent="0.3">
      <c r="A197" s="17">
        <v>190</v>
      </c>
      <c r="B197">
        <v>9</v>
      </c>
      <c r="C197" t="s">
        <v>21</v>
      </c>
      <c r="D197" t="s">
        <v>863</v>
      </c>
      <c r="E197" t="s">
        <v>1510</v>
      </c>
      <c r="F197" t="s">
        <v>423</v>
      </c>
      <c r="G197" s="59">
        <v>2.8945499999999997</v>
      </c>
      <c r="H197">
        <v>338</v>
      </c>
      <c r="I197">
        <v>21</v>
      </c>
      <c r="J197" s="12">
        <v>11</v>
      </c>
      <c r="K197" s="12">
        <v>3</v>
      </c>
      <c r="L197">
        <v>2</v>
      </c>
      <c r="M197" s="12">
        <v>79.965020469503031</v>
      </c>
      <c r="N197" s="12">
        <v>247.22336053082233</v>
      </c>
      <c r="O197" s="12">
        <v>3953.3775291875982</v>
      </c>
      <c r="P197" s="12">
        <v>3906.8015254306601</v>
      </c>
      <c r="Q197" s="12">
        <v>394.70643668574485</v>
      </c>
      <c r="R197" s="58">
        <v>1.8522369410953694E-5</v>
      </c>
      <c r="S197" s="58">
        <v>1.3945562794228682E-3</v>
      </c>
      <c r="T197" s="58">
        <v>2.6074000496647629E-3</v>
      </c>
      <c r="U197" s="58">
        <v>1.0842548798442335E-3</v>
      </c>
      <c r="V197" s="58">
        <v>4.105348273781213E-3</v>
      </c>
      <c r="W197" s="58">
        <v>7.9681274900398409E-4</v>
      </c>
      <c r="X197" s="58">
        <v>2.0748999923638845E-3</v>
      </c>
      <c r="Y197" s="58">
        <v>3.6096281733032391E-4</v>
      </c>
      <c r="Z197" s="58">
        <v>1.086361879434731E-4</v>
      </c>
      <c r="AA197" s="58">
        <v>1.7543566693660833E-4</v>
      </c>
      <c r="AB197" s="58">
        <v>1.2534747976292756E-4</v>
      </c>
      <c r="AC197" s="18">
        <v>1.1683797041332031E-3</v>
      </c>
      <c r="AD197" s="17">
        <v>190</v>
      </c>
      <c r="AE197">
        <v>4</v>
      </c>
      <c r="AF197" s="25">
        <v>0.78777879431907516</v>
      </c>
      <c r="AG197" t="str">
        <f>IF(AF197&lt;='CAV Tier 1 Analysis'!$A$5,"Tier 1", "Tier 2")</f>
        <v>Tier 2</v>
      </c>
      <c r="AH197" t="str">
        <f t="shared" si="6"/>
        <v>California - Tier 2</v>
      </c>
      <c r="AI197" t="str">
        <f t="shared" si="7"/>
        <v>Willows, City Of - Tier 2</v>
      </c>
    </row>
    <row r="198" spans="1:35" x14ac:dyDescent="0.3">
      <c r="A198" s="17">
        <v>191</v>
      </c>
      <c r="B198">
        <v>9</v>
      </c>
      <c r="C198" t="s">
        <v>21</v>
      </c>
      <c r="D198" t="s">
        <v>1266</v>
      </c>
      <c r="E198" t="s">
        <v>1923</v>
      </c>
      <c r="F198" t="s">
        <v>253</v>
      </c>
      <c r="G198" s="59">
        <v>10.211030000000003</v>
      </c>
      <c r="H198">
        <v>8</v>
      </c>
      <c r="I198">
        <v>0</v>
      </c>
      <c r="J198" s="12">
        <v>22</v>
      </c>
      <c r="K198" s="12">
        <v>1</v>
      </c>
      <c r="L198">
        <v>0</v>
      </c>
      <c r="M198" s="12">
        <v>3.832024781045595</v>
      </c>
      <c r="N198" s="12">
        <v>958.65355376964453</v>
      </c>
      <c r="O198" s="12">
        <v>53810.494476021246</v>
      </c>
      <c r="P198" s="12">
        <v>29127.882841477924</v>
      </c>
      <c r="Q198" s="12">
        <v>15360.051003213237</v>
      </c>
      <c r="R198" s="58">
        <v>6.5340888817374214E-5</v>
      </c>
      <c r="S198" s="58">
        <v>3.3007249217109309E-5</v>
      </c>
      <c r="T198" s="58">
        <v>0</v>
      </c>
      <c r="U198" s="58">
        <v>2.168509759688467E-3</v>
      </c>
      <c r="V198" s="58">
        <v>1.3684494245937377E-3</v>
      </c>
      <c r="W198" s="58">
        <v>0</v>
      </c>
      <c r="X198" s="58">
        <v>9.9431828345021065E-5</v>
      </c>
      <c r="Y198" s="58">
        <v>1.3996989882728984E-3</v>
      </c>
      <c r="Z198" s="58">
        <v>1.4786766373990963E-3</v>
      </c>
      <c r="AA198" s="58">
        <v>1.3079931292856678E-3</v>
      </c>
      <c r="AB198" s="58">
        <v>4.877913059765265E-3</v>
      </c>
      <c r="AC198" s="18">
        <v>1.1635473604895124E-3</v>
      </c>
      <c r="AD198" s="17">
        <v>191</v>
      </c>
      <c r="AE198">
        <v>4</v>
      </c>
      <c r="AF198" s="25">
        <v>0.78894234167956467</v>
      </c>
      <c r="AG198" t="str">
        <f>IF(AF198&lt;='CAV Tier 1 Analysis'!$A$5,"Tier 1", "Tier 2")</f>
        <v>Tier 2</v>
      </c>
      <c r="AH198" t="str">
        <f t="shared" si="6"/>
        <v>California - Tier 2</v>
      </c>
      <c r="AI198" t="str">
        <f t="shared" si="7"/>
        <v>Aliso Viejo, City Of - Tier 2</v>
      </c>
    </row>
    <row r="199" spans="1:35" x14ac:dyDescent="0.3">
      <c r="A199" s="17">
        <v>192</v>
      </c>
      <c r="B199">
        <v>9</v>
      </c>
      <c r="C199" t="s">
        <v>21</v>
      </c>
      <c r="D199" t="s">
        <v>1033</v>
      </c>
      <c r="E199" t="s">
        <v>1684</v>
      </c>
      <c r="F199" t="s">
        <v>201</v>
      </c>
      <c r="G199" s="59">
        <v>21.879770000000004</v>
      </c>
      <c r="H199">
        <v>20</v>
      </c>
      <c r="I199">
        <v>0</v>
      </c>
      <c r="J199" s="12">
        <v>32</v>
      </c>
      <c r="K199" s="12">
        <v>1</v>
      </c>
      <c r="L199">
        <v>0</v>
      </c>
      <c r="M199" s="12">
        <v>4.9999999999999991</v>
      </c>
      <c r="N199" s="12">
        <v>0</v>
      </c>
      <c r="O199" s="12">
        <v>103015.03679370147</v>
      </c>
      <c r="P199" s="12">
        <v>102040.98671967017</v>
      </c>
      <c r="Q199" s="12">
        <v>1494.1992988501443</v>
      </c>
      <c r="R199" s="58">
        <v>1.4000973642421183E-4</v>
      </c>
      <c r="S199" s="58">
        <v>8.2518123042773275E-5</v>
      </c>
      <c r="T199" s="58">
        <v>0</v>
      </c>
      <c r="U199" s="58">
        <v>3.1541960140923156E-3</v>
      </c>
      <c r="V199" s="58">
        <v>1.3684494245937377E-3</v>
      </c>
      <c r="W199" s="58">
        <v>0</v>
      </c>
      <c r="X199" s="58">
        <v>1.2973797669164653E-4</v>
      </c>
      <c r="Y199" s="58">
        <v>0</v>
      </c>
      <c r="Z199" s="58">
        <v>2.8307847696053667E-3</v>
      </c>
      <c r="AA199" s="58">
        <v>4.582169952455307E-3</v>
      </c>
      <c r="AB199" s="58">
        <v>4.7451497864352743E-4</v>
      </c>
      <c r="AC199" s="18">
        <v>1.1602164523226261E-3</v>
      </c>
      <c r="AD199" s="17">
        <v>192</v>
      </c>
      <c r="AE199">
        <v>4</v>
      </c>
      <c r="AF199" s="25">
        <v>0.79010255813188734</v>
      </c>
      <c r="AG199" t="str">
        <f>IF(AF199&lt;='CAV Tier 1 Analysis'!$A$5,"Tier 1", "Tier 2")</f>
        <v>Tier 2</v>
      </c>
      <c r="AH199" t="str">
        <f t="shared" si="6"/>
        <v>California - Tier 2</v>
      </c>
      <c r="AI199" t="str">
        <f t="shared" si="7"/>
        <v>Rialto, City Of - Tier 2</v>
      </c>
    </row>
    <row r="200" spans="1:35" x14ac:dyDescent="0.3">
      <c r="A200" s="17">
        <v>193</v>
      </c>
      <c r="B200">
        <v>9</v>
      </c>
      <c r="C200" t="s">
        <v>21</v>
      </c>
      <c r="D200" t="s">
        <v>1027</v>
      </c>
      <c r="E200" t="s">
        <v>1678</v>
      </c>
      <c r="F200" t="s">
        <v>275</v>
      </c>
      <c r="G200" s="59">
        <v>15.825020000000004</v>
      </c>
      <c r="H200">
        <v>121</v>
      </c>
      <c r="I200">
        <v>7</v>
      </c>
      <c r="J200" s="12">
        <v>32</v>
      </c>
      <c r="K200" s="12">
        <v>1</v>
      </c>
      <c r="L200">
        <v>0</v>
      </c>
      <c r="M200" s="12">
        <v>7.9364373631123373</v>
      </c>
      <c r="N200" s="12">
        <v>1874.0581890031401</v>
      </c>
      <c r="O200" s="12">
        <v>48942.178405965649</v>
      </c>
      <c r="P200" s="12">
        <v>48237.669111064839</v>
      </c>
      <c r="Q200" s="12">
        <v>905.32412007871608</v>
      </c>
      <c r="R200" s="58">
        <v>1.0126509004015495E-4</v>
      </c>
      <c r="S200" s="58">
        <v>4.9923464440877828E-4</v>
      </c>
      <c r="T200" s="58">
        <v>8.6913334988825424E-4</v>
      </c>
      <c r="U200" s="58">
        <v>3.1541960140923156E-3</v>
      </c>
      <c r="V200" s="58">
        <v>1.3684494245937377E-3</v>
      </c>
      <c r="W200" s="58">
        <v>0</v>
      </c>
      <c r="X200" s="58">
        <v>2.0593146512603623E-4</v>
      </c>
      <c r="Y200" s="58">
        <v>2.7362516320912173E-3</v>
      </c>
      <c r="Z200" s="58">
        <v>1.3448985462225949E-3</v>
      </c>
      <c r="AA200" s="58">
        <v>2.1661217230722332E-3</v>
      </c>
      <c r="AB200" s="58">
        <v>2.8750505761528035E-4</v>
      </c>
      <c r="AC200" s="18">
        <v>1.1575442679227824E-3</v>
      </c>
      <c r="AD200" s="17">
        <v>193</v>
      </c>
      <c r="AE200">
        <v>4</v>
      </c>
      <c r="AF200" s="25">
        <v>0.79126010239981015</v>
      </c>
      <c r="AG200" t="str">
        <f>IF(AF200&lt;='CAV Tier 1 Analysis'!$A$5,"Tier 1", "Tier 2")</f>
        <v>Tier 2</v>
      </c>
      <c r="AH200" t="str">
        <f t="shared" ref="AH200:AH263" si="8">C200&amp;" - "&amp;AG200</f>
        <v>California - Tier 2</v>
      </c>
      <c r="AI200" t="str">
        <f t="shared" ref="AI200:AI263" si="9">D200&amp;" - "&amp;AG200</f>
        <v>Colton, City Of - Tier 2</v>
      </c>
    </row>
    <row r="201" spans="1:35" x14ac:dyDescent="0.3">
      <c r="A201" s="17">
        <v>194</v>
      </c>
      <c r="B201">
        <v>9</v>
      </c>
      <c r="C201" t="s">
        <v>21</v>
      </c>
      <c r="D201" t="s">
        <v>1160</v>
      </c>
      <c r="E201" t="s">
        <v>1814</v>
      </c>
      <c r="F201" t="s">
        <v>362</v>
      </c>
      <c r="G201" s="59">
        <v>3.6443600000000003</v>
      </c>
      <c r="H201">
        <v>762</v>
      </c>
      <c r="I201">
        <v>2</v>
      </c>
      <c r="J201" s="12">
        <v>13.7</v>
      </c>
      <c r="K201" s="12">
        <v>2</v>
      </c>
      <c r="L201">
        <v>4</v>
      </c>
      <c r="M201" s="12">
        <v>7.1854235037153327</v>
      </c>
      <c r="N201" s="12">
        <v>1734.8092708783397</v>
      </c>
      <c r="O201" s="12">
        <v>11615.294449105522</v>
      </c>
      <c r="P201" s="12">
        <v>11333.570797803342</v>
      </c>
      <c r="Q201" s="12">
        <v>44.341198695830826</v>
      </c>
      <c r="R201" s="58">
        <v>2.3320440892886013E-5</v>
      </c>
      <c r="S201" s="58">
        <v>3.1439404879296615E-3</v>
      </c>
      <c r="T201" s="58">
        <v>2.4832381425378696E-4</v>
      </c>
      <c r="U201" s="58">
        <v>1.3503901685332725E-3</v>
      </c>
      <c r="V201" s="58">
        <v>2.7368988491874753E-3</v>
      </c>
      <c r="W201" s="58">
        <v>1.5936254980079682E-3</v>
      </c>
      <c r="X201" s="58">
        <v>1.8644446140892582E-4</v>
      </c>
      <c r="Y201" s="58">
        <v>2.5329387991590681E-3</v>
      </c>
      <c r="Z201" s="58">
        <v>3.1918057445202058E-4</v>
      </c>
      <c r="AA201" s="58">
        <v>5.0893615627600102E-4</v>
      </c>
      <c r="AB201" s="58">
        <v>1.4081497005367532E-5</v>
      </c>
      <c r="AC201" s="18">
        <v>1.1507346133733123E-3</v>
      </c>
      <c r="AD201" s="17">
        <v>194</v>
      </c>
      <c r="AE201">
        <v>4</v>
      </c>
      <c r="AF201" s="25">
        <v>0.79241083701318349</v>
      </c>
      <c r="AG201" t="str">
        <f>IF(AF201&lt;='CAV Tier 1 Analysis'!$A$5,"Tier 1", "Tier 2")</f>
        <v>Tier 2</v>
      </c>
      <c r="AH201" t="str">
        <f t="shared" si="8"/>
        <v>California - Tier 2</v>
      </c>
      <c r="AI201" t="str">
        <f t="shared" si="9"/>
        <v>Marysville, City Of - Tier 2</v>
      </c>
    </row>
    <row r="202" spans="1:35" x14ac:dyDescent="0.3">
      <c r="A202" s="17">
        <v>195</v>
      </c>
      <c r="B202">
        <v>9</v>
      </c>
      <c r="C202" t="s">
        <v>21</v>
      </c>
      <c r="D202" t="s">
        <v>1268</v>
      </c>
      <c r="E202" t="s">
        <v>1925</v>
      </c>
      <c r="F202" t="s">
        <v>257</v>
      </c>
      <c r="G202" s="59">
        <v>22.778610000000011</v>
      </c>
      <c r="H202">
        <v>329</v>
      </c>
      <c r="I202">
        <v>0</v>
      </c>
      <c r="J202" s="12">
        <v>13</v>
      </c>
      <c r="K202" s="12">
        <v>1</v>
      </c>
      <c r="L202">
        <v>0</v>
      </c>
      <c r="M202" s="12">
        <v>9.073402635191524</v>
      </c>
      <c r="N202" s="12">
        <v>2284.0485412006319</v>
      </c>
      <c r="O202" s="12">
        <v>59232.631394122865</v>
      </c>
      <c r="P202" s="12">
        <v>41307.31605906591</v>
      </c>
      <c r="Q202" s="12">
        <v>4338.0771774360474</v>
      </c>
      <c r="R202" s="58">
        <v>1.4576145828817748E-4</v>
      </c>
      <c r="S202" s="58">
        <v>1.3574231240536202E-3</v>
      </c>
      <c r="T202" s="58">
        <v>0</v>
      </c>
      <c r="U202" s="58">
        <v>1.2813921307250032E-3</v>
      </c>
      <c r="V202" s="58">
        <v>1.3684494245937377E-3</v>
      </c>
      <c r="W202" s="58">
        <v>0</v>
      </c>
      <c r="X202" s="58">
        <v>2.3543297991968044E-4</v>
      </c>
      <c r="Y202" s="58">
        <v>3.3348652594187519E-3</v>
      </c>
      <c r="Z202" s="58">
        <v>1.6276733575304966E-3</v>
      </c>
      <c r="AA202" s="58">
        <v>1.8549128987003409E-3</v>
      </c>
      <c r="AB202" s="58">
        <v>1.3776492873401412E-3</v>
      </c>
      <c r="AC202" s="18">
        <v>1.1439599927790863E-3</v>
      </c>
      <c r="AD202" s="17">
        <v>195</v>
      </c>
      <c r="AE202">
        <v>4</v>
      </c>
      <c r="AF202" s="25">
        <v>0.79355479700596254</v>
      </c>
      <c r="AG202" t="str">
        <f>IF(AF202&lt;='CAV Tier 1 Analysis'!$A$5,"Tier 1", "Tier 2")</f>
        <v>Tier 2</v>
      </c>
      <c r="AH202" t="str">
        <f t="shared" si="8"/>
        <v>California - Tier 2</v>
      </c>
      <c r="AI202" t="str">
        <f t="shared" si="9"/>
        <v>Rancho Cordova, City Of - Tier 2</v>
      </c>
    </row>
    <row r="203" spans="1:35" x14ac:dyDescent="0.3">
      <c r="A203" s="17">
        <v>196</v>
      </c>
      <c r="B203">
        <v>9</v>
      </c>
      <c r="C203" t="s">
        <v>21</v>
      </c>
      <c r="D203" t="s">
        <v>1273</v>
      </c>
      <c r="E203" t="s">
        <v>1930</v>
      </c>
      <c r="F203" t="s">
        <v>232</v>
      </c>
      <c r="G203" s="59">
        <v>17.374789999999997</v>
      </c>
      <c r="H203">
        <v>90</v>
      </c>
      <c r="I203">
        <v>0</v>
      </c>
      <c r="J203" s="12">
        <v>34</v>
      </c>
      <c r="K203" s="12">
        <v>1</v>
      </c>
      <c r="L203">
        <v>0</v>
      </c>
      <c r="M203" s="12">
        <v>25.687083412231171</v>
      </c>
      <c r="N203" s="12">
        <v>530.82324019176565</v>
      </c>
      <c r="O203" s="12">
        <v>101150.83823976082</v>
      </c>
      <c r="P203" s="12">
        <v>69366.97995656819</v>
      </c>
      <c r="Q203" s="12">
        <v>0</v>
      </c>
      <c r="R203" s="58">
        <v>1.1118214534823862E-4</v>
      </c>
      <c r="S203" s="58">
        <v>3.713315536924797E-4</v>
      </c>
      <c r="T203" s="58">
        <v>0</v>
      </c>
      <c r="U203" s="58">
        <v>3.3513332649730853E-3</v>
      </c>
      <c r="V203" s="58">
        <v>1.3684494245937377E-3</v>
      </c>
      <c r="W203" s="58">
        <v>0</v>
      </c>
      <c r="X203" s="58">
        <v>6.6651804580248567E-4</v>
      </c>
      <c r="Y203" s="58">
        <v>7.7503781144558337E-4</v>
      </c>
      <c r="Z203" s="58">
        <v>2.7795578318857445E-3</v>
      </c>
      <c r="AA203" s="58">
        <v>3.114937452758725E-3</v>
      </c>
      <c r="AB203" s="58">
        <v>0</v>
      </c>
      <c r="AC203" s="18">
        <v>1.1398497755000072E-3</v>
      </c>
      <c r="AD203" s="17">
        <v>196</v>
      </c>
      <c r="AE203">
        <v>4</v>
      </c>
      <c r="AF203" s="25">
        <v>0.79469464678146251</v>
      </c>
      <c r="AG203" t="str">
        <f>IF(AF203&lt;='CAV Tier 1 Analysis'!$A$5,"Tier 1", "Tier 2")</f>
        <v>Tier 2</v>
      </c>
      <c r="AH203" t="str">
        <f t="shared" si="8"/>
        <v>California - Tier 2</v>
      </c>
      <c r="AI203" t="str">
        <f t="shared" si="9"/>
        <v>Burbank, City Of - Tier 2</v>
      </c>
    </row>
    <row r="204" spans="1:35" x14ac:dyDescent="0.3">
      <c r="A204" s="17">
        <v>197</v>
      </c>
      <c r="B204">
        <v>9</v>
      </c>
      <c r="C204" t="s">
        <v>21</v>
      </c>
      <c r="D204" t="s">
        <v>1043</v>
      </c>
      <c r="E204" t="s">
        <v>1694</v>
      </c>
      <c r="F204" t="s">
        <v>260</v>
      </c>
      <c r="G204" s="59">
        <v>7.3198499999999997</v>
      </c>
      <c r="H204">
        <v>115</v>
      </c>
      <c r="I204">
        <v>6</v>
      </c>
      <c r="J204" s="12">
        <v>25</v>
      </c>
      <c r="K204" s="12">
        <v>1</v>
      </c>
      <c r="L204">
        <v>0</v>
      </c>
      <c r="M204" s="12">
        <v>15.28649494183624</v>
      </c>
      <c r="N204" s="12">
        <v>1594.4746017868661</v>
      </c>
      <c r="O204" s="12">
        <v>55274.131877664338</v>
      </c>
      <c r="P204" s="12">
        <v>52058.966954361189</v>
      </c>
      <c r="Q204" s="12">
        <v>2613.9502154922666</v>
      </c>
      <c r="R204" s="58">
        <v>4.6840084204028053E-5</v>
      </c>
      <c r="S204" s="58">
        <v>4.744792074959463E-4</v>
      </c>
      <c r="T204" s="58">
        <v>7.4497144276136087E-4</v>
      </c>
      <c r="U204" s="58">
        <v>2.4642156360096213E-3</v>
      </c>
      <c r="V204" s="58">
        <v>1.3684494245937377E-3</v>
      </c>
      <c r="W204" s="58">
        <v>0</v>
      </c>
      <c r="X204" s="58">
        <v>3.9664778489218458E-4</v>
      </c>
      <c r="Y204" s="58">
        <v>2.3280406964247126E-3</v>
      </c>
      <c r="Z204" s="58">
        <v>1.5188964207797819E-3</v>
      </c>
      <c r="AA204" s="58">
        <v>2.3377178308699588E-3</v>
      </c>
      <c r="AB204" s="58">
        <v>8.3011585645507285E-4</v>
      </c>
      <c r="AC204" s="18">
        <v>1.1373067622260367E-3</v>
      </c>
      <c r="AD204" s="17">
        <v>197</v>
      </c>
      <c r="AE204">
        <v>4</v>
      </c>
      <c r="AF204" s="25">
        <v>0.79583195354368852</v>
      </c>
      <c r="AG204" t="str">
        <f>IF(AF204&lt;='CAV Tier 1 Analysis'!$A$5,"Tier 1", "Tier 2")</f>
        <v>Tier 2</v>
      </c>
      <c r="AH204" t="str">
        <f t="shared" si="8"/>
        <v>California - Tier 2</v>
      </c>
      <c r="AI204" t="str">
        <f t="shared" si="9"/>
        <v>National City, City Of - Tier 2</v>
      </c>
    </row>
    <row r="205" spans="1:35" x14ac:dyDescent="0.3">
      <c r="A205" s="17">
        <v>198</v>
      </c>
      <c r="B205">
        <v>9</v>
      </c>
      <c r="C205" t="s">
        <v>21</v>
      </c>
      <c r="D205" t="s">
        <v>903</v>
      </c>
      <c r="E205" t="s">
        <v>1551</v>
      </c>
      <c r="F205" t="s">
        <v>226</v>
      </c>
      <c r="G205" s="59">
        <v>10.293459999999998</v>
      </c>
      <c r="H205">
        <v>161</v>
      </c>
      <c r="I205">
        <v>0</v>
      </c>
      <c r="J205" s="12">
        <v>34</v>
      </c>
      <c r="K205" s="12">
        <v>1</v>
      </c>
      <c r="L205">
        <v>1</v>
      </c>
      <c r="M205" s="12">
        <v>14</v>
      </c>
      <c r="N205" s="12">
        <v>0</v>
      </c>
      <c r="O205" s="12">
        <v>97431.117973696455</v>
      </c>
      <c r="P205" s="12">
        <v>78601.259606914115</v>
      </c>
      <c r="Q205" s="12">
        <v>0</v>
      </c>
      <c r="R205" s="58">
        <v>6.5868362487044748E-5</v>
      </c>
      <c r="S205" s="58">
        <v>6.6427089049432477E-4</v>
      </c>
      <c r="T205" s="58">
        <v>0</v>
      </c>
      <c r="U205" s="58">
        <v>3.3513332649730853E-3</v>
      </c>
      <c r="V205" s="58">
        <v>1.3684494245937377E-3</v>
      </c>
      <c r="W205" s="58">
        <v>3.9840637450199205E-4</v>
      </c>
      <c r="X205" s="58">
        <v>3.6326633473661034E-4</v>
      </c>
      <c r="Y205" s="58">
        <v>0</v>
      </c>
      <c r="Z205" s="58">
        <v>2.6773423902948794E-3</v>
      </c>
      <c r="AA205" s="58">
        <v>3.5296045400403106E-3</v>
      </c>
      <c r="AB205" s="58">
        <v>0</v>
      </c>
      <c r="AC205" s="18">
        <v>1.128958325647453E-3</v>
      </c>
      <c r="AD205" s="17">
        <v>198</v>
      </c>
      <c r="AE205">
        <v>4</v>
      </c>
      <c r="AF205" s="25">
        <v>0.79696091186933593</v>
      </c>
      <c r="AG205" t="str">
        <f>IF(AF205&lt;='CAV Tier 1 Analysis'!$A$5,"Tier 1", "Tier 2")</f>
        <v>Tier 2</v>
      </c>
      <c r="AH205" t="str">
        <f t="shared" si="8"/>
        <v>California - Tier 2</v>
      </c>
      <c r="AI205" t="str">
        <f t="shared" si="9"/>
        <v>Compton, City Of - Tier 2</v>
      </c>
    </row>
    <row r="206" spans="1:35" x14ac:dyDescent="0.3">
      <c r="A206" s="17">
        <v>199</v>
      </c>
      <c r="B206">
        <v>9</v>
      </c>
      <c r="C206" t="s">
        <v>21</v>
      </c>
      <c r="D206" t="s">
        <v>993</v>
      </c>
      <c r="E206" t="s">
        <v>1642</v>
      </c>
      <c r="F206" t="s">
        <v>238</v>
      </c>
      <c r="G206" s="59">
        <v>11.377470000000004</v>
      </c>
      <c r="H206">
        <v>86</v>
      </c>
      <c r="I206">
        <v>0</v>
      </c>
      <c r="J206" s="12">
        <v>22</v>
      </c>
      <c r="K206" s="12">
        <v>1</v>
      </c>
      <c r="L206">
        <v>0</v>
      </c>
      <c r="M206" s="12">
        <v>8.8759021118051713</v>
      </c>
      <c r="N206" s="12">
        <v>379.25150483303401</v>
      </c>
      <c r="O206" s="12">
        <v>70778.336486561311</v>
      </c>
      <c r="P206" s="12">
        <v>43276.128505053879</v>
      </c>
      <c r="Q206" s="12">
        <v>11895.846603050333</v>
      </c>
      <c r="R206" s="58">
        <v>7.2804996390472926E-5</v>
      </c>
      <c r="S206" s="58">
        <v>3.5482792908392508E-4</v>
      </c>
      <c r="T206" s="58">
        <v>0</v>
      </c>
      <c r="U206" s="58">
        <v>2.168509759688467E-3</v>
      </c>
      <c r="V206" s="58">
        <v>1.3684494245937377E-3</v>
      </c>
      <c r="W206" s="58">
        <v>0</v>
      </c>
      <c r="X206" s="58">
        <v>2.3030831625974312E-4</v>
      </c>
      <c r="Y206" s="58">
        <v>5.537328323964335E-4</v>
      </c>
      <c r="Z206" s="58">
        <v>1.9449416626953228E-3</v>
      </c>
      <c r="AA206" s="58">
        <v>1.9433227967426839E-3</v>
      </c>
      <c r="AB206" s="58">
        <v>3.7777807827490016E-3</v>
      </c>
      <c r="AC206" s="18">
        <v>1.1286071364181626E-3</v>
      </c>
      <c r="AD206" s="17">
        <v>199</v>
      </c>
      <c r="AE206">
        <v>4</v>
      </c>
      <c r="AF206" s="25">
        <v>0.79808951900575409</v>
      </c>
      <c r="AG206" t="str">
        <f>IF(AF206&lt;='CAV Tier 1 Analysis'!$A$5,"Tier 1", "Tier 2")</f>
        <v>Tier 2</v>
      </c>
      <c r="AH206" t="str">
        <f t="shared" si="8"/>
        <v>California - Tier 2</v>
      </c>
      <c r="AI206" t="str">
        <f t="shared" si="9"/>
        <v>Tustin, City Of - Tier 2</v>
      </c>
    </row>
    <row r="207" spans="1:35" x14ac:dyDescent="0.3">
      <c r="A207" s="17">
        <v>200</v>
      </c>
      <c r="B207">
        <v>9</v>
      </c>
      <c r="C207" t="s">
        <v>21</v>
      </c>
      <c r="D207" t="s">
        <v>1199</v>
      </c>
      <c r="E207" t="s">
        <v>1855</v>
      </c>
      <c r="F207" t="s">
        <v>206</v>
      </c>
      <c r="G207" s="59">
        <v>9.6938300000000019</v>
      </c>
      <c r="H207">
        <v>1</v>
      </c>
      <c r="I207">
        <v>0</v>
      </c>
      <c r="J207" s="12">
        <v>34</v>
      </c>
      <c r="K207" s="12">
        <v>1</v>
      </c>
      <c r="L207">
        <v>0</v>
      </c>
      <c r="M207" s="12">
        <v>2</v>
      </c>
      <c r="N207" s="12">
        <v>0</v>
      </c>
      <c r="O207" s="12">
        <v>115299.85223131458</v>
      </c>
      <c r="P207" s="12">
        <v>97567.032982675155</v>
      </c>
      <c r="Q207" s="12">
        <v>0</v>
      </c>
      <c r="R207" s="58">
        <v>6.2031300294341181E-5</v>
      </c>
      <c r="S207" s="58">
        <v>4.1259061521386636E-6</v>
      </c>
      <c r="T207" s="58">
        <v>0</v>
      </c>
      <c r="U207" s="58">
        <v>3.3513332649730853E-3</v>
      </c>
      <c r="V207" s="58">
        <v>1.3684494245937377E-3</v>
      </c>
      <c r="W207" s="58">
        <v>0</v>
      </c>
      <c r="X207" s="58">
        <v>5.1895190676658616E-5</v>
      </c>
      <c r="Y207" s="58">
        <v>0</v>
      </c>
      <c r="Z207" s="58">
        <v>3.1683633360029117E-3</v>
      </c>
      <c r="AA207" s="58">
        <v>4.3812662073881119E-3</v>
      </c>
      <c r="AB207" s="58">
        <v>0</v>
      </c>
      <c r="AC207" s="18">
        <v>1.1261331481891804E-3</v>
      </c>
      <c r="AD207" s="17">
        <v>200</v>
      </c>
      <c r="AE207">
        <v>4</v>
      </c>
      <c r="AF207" s="25">
        <v>0.7992156521539433</v>
      </c>
      <c r="AG207" t="str">
        <f>IF(AF207&lt;='CAV Tier 1 Analysis'!$A$5,"Tier 1", "Tier 2")</f>
        <v>Tier 2</v>
      </c>
      <c r="AH207" t="str">
        <f t="shared" si="8"/>
        <v>California - Tier 2</v>
      </c>
      <c r="AI207" t="str">
        <f t="shared" si="9"/>
        <v>El Monte, City Of - Tier 2</v>
      </c>
    </row>
    <row r="208" spans="1:35" x14ac:dyDescent="0.3">
      <c r="A208" s="17">
        <v>201</v>
      </c>
      <c r="B208">
        <v>9</v>
      </c>
      <c r="C208" t="s">
        <v>21</v>
      </c>
      <c r="D208" t="s">
        <v>929</v>
      </c>
      <c r="E208" t="s">
        <v>1577</v>
      </c>
      <c r="F208" t="s">
        <v>242</v>
      </c>
      <c r="G208" s="59">
        <v>8.2611499999999989</v>
      </c>
      <c r="H208">
        <v>121</v>
      </c>
      <c r="I208">
        <v>2</v>
      </c>
      <c r="J208" s="12">
        <v>34</v>
      </c>
      <c r="K208" s="12">
        <v>1</v>
      </c>
      <c r="L208">
        <v>1</v>
      </c>
      <c r="M208" s="12">
        <v>35.999520647851696</v>
      </c>
      <c r="N208" s="12">
        <v>0.64389460170837787</v>
      </c>
      <c r="O208" s="12">
        <v>83896.95081592178</v>
      </c>
      <c r="P208" s="12">
        <v>68785.661378316814</v>
      </c>
      <c r="Q208" s="12">
        <v>0</v>
      </c>
      <c r="R208" s="58">
        <v>5.2863509719749216E-5</v>
      </c>
      <c r="S208" s="58">
        <v>4.9923464440877828E-4</v>
      </c>
      <c r="T208" s="58">
        <v>2.4832381425378696E-4</v>
      </c>
      <c r="U208" s="58">
        <v>3.3513332649730853E-3</v>
      </c>
      <c r="V208" s="58">
        <v>1.3684494245937377E-3</v>
      </c>
      <c r="W208" s="58">
        <v>3.9840637450199205E-4</v>
      </c>
      <c r="X208" s="58">
        <v>9.3410099414428631E-4</v>
      </c>
      <c r="Y208" s="58">
        <v>9.4012964226924611E-7</v>
      </c>
      <c r="Z208" s="58">
        <v>2.3054324686759007E-3</v>
      </c>
      <c r="AA208" s="58">
        <v>3.0888332312326702E-3</v>
      </c>
      <c r="AB208" s="58">
        <v>0</v>
      </c>
      <c r="AC208" s="18">
        <v>1.1134470778314781E-3</v>
      </c>
      <c r="AD208" s="17">
        <v>201</v>
      </c>
      <c r="AE208">
        <v>4</v>
      </c>
      <c r="AF208" s="25">
        <v>0.80032909923177475</v>
      </c>
      <c r="AG208" t="str">
        <f>IF(AF208&lt;='CAV Tier 1 Analysis'!$A$5,"Tier 1", "Tier 2")</f>
        <v>Tier 2</v>
      </c>
      <c r="AH208" t="str">
        <f t="shared" si="8"/>
        <v>California - Tier 2</v>
      </c>
      <c r="AI208" t="str">
        <f t="shared" si="9"/>
        <v>Santa Monica, City Of - Tier 2</v>
      </c>
    </row>
    <row r="209" spans="1:35" x14ac:dyDescent="0.3">
      <c r="A209" s="17">
        <v>202</v>
      </c>
      <c r="B209">
        <v>9</v>
      </c>
      <c r="C209" t="s">
        <v>21</v>
      </c>
      <c r="D209" t="s">
        <v>1223</v>
      </c>
      <c r="E209" t="s">
        <v>1879</v>
      </c>
      <c r="F209" t="s">
        <v>564</v>
      </c>
      <c r="G209" s="59">
        <v>25.197429999999997</v>
      </c>
      <c r="H209">
        <v>15</v>
      </c>
      <c r="I209">
        <v>0</v>
      </c>
      <c r="J209" s="12">
        <v>5.7142857142857144</v>
      </c>
      <c r="K209" s="12">
        <v>8</v>
      </c>
      <c r="L209">
        <v>0</v>
      </c>
      <c r="M209" s="12">
        <v>0</v>
      </c>
      <c r="N209" s="12">
        <v>20.154274832417329</v>
      </c>
      <c r="O209" s="12">
        <v>5234.4426661466541</v>
      </c>
      <c r="P209" s="12">
        <v>5164.7945807159194</v>
      </c>
      <c r="Q209" s="12">
        <v>0</v>
      </c>
      <c r="R209" s="58">
        <v>1.612396077686158E-4</v>
      </c>
      <c r="S209" s="58">
        <v>6.1888592282079949E-5</v>
      </c>
      <c r="T209" s="58">
        <v>0</v>
      </c>
      <c r="U209" s="58">
        <v>5.6324928823077067E-4</v>
      </c>
      <c r="V209" s="58">
        <v>1.0947595396749901E-2</v>
      </c>
      <c r="W209" s="58">
        <v>0</v>
      </c>
      <c r="X209" s="58">
        <v>0</v>
      </c>
      <c r="Y209" s="58">
        <v>2.9426603574754029E-5</v>
      </c>
      <c r="Z209" s="58">
        <v>1.4383900678863255E-4</v>
      </c>
      <c r="AA209" s="58">
        <v>2.3192608479351824E-4</v>
      </c>
      <c r="AB209" s="58">
        <v>0</v>
      </c>
      <c r="AC209" s="18">
        <v>1.1035604163807519E-3</v>
      </c>
      <c r="AD209" s="17">
        <v>202</v>
      </c>
      <c r="AE209">
        <v>4</v>
      </c>
      <c r="AF209" s="25">
        <v>0.80143265964815547</v>
      </c>
      <c r="AG209" t="str">
        <f>IF(AF209&lt;='CAV Tier 1 Analysis'!$A$5,"Tier 1", "Tier 2")</f>
        <v>Tier 2</v>
      </c>
      <c r="AH209" t="str">
        <f t="shared" si="8"/>
        <v>California - Tier 2</v>
      </c>
      <c r="AI209" t="str">
        <f t="shared" si="9"/>
        <v>Mammoth Lakes, Town Of - Tier 2</v>
      </c>
    </row>
    <row r="210" spans="1:35" x14ac:dyDescent="0.3">
      <c r="A210" s="17">
        <v>203</v>
      </c>
      <c r="B210">
        <v>9</v>
      </c>
      <c r="C210" t="s">
        <v>21</v>
      </c>
      <c r="D210" t="s">
        <v>825</v>
      </c>
      <c r="E210" t="s">
        <v>1469</v>
      </c>
      <c r="F210" t="s">
        <v>219</v>
      </c>
      <c r="G210" s="59">
        <v>10.163040000000002</v>
      </c>
      <c r="H210">
        <v>92</v>
      </c>
      <c r="I210">
        <v>0</v>
      </c>
      <c r="J210" s="12">
        <v>13.947368421052632</v>
      </c>
      <c r="K210" s="12">
        <v>1</v>
      </c>
      <c r="L210">
        <v>1</v>
      </c>
      <c r="M210" s="12">
        <v>26.614940017947394</v>
      </c>
      <c r="N210" s="12">
        <v>685.3322166895781</v>
      </c>
      <c r="O210" s="12">
        <v>102915.18358811499</v>
      </c>
      <c r="P210" s="12">
        <v>87826.191960814365</v>
      </c>
      <c r="Q210" s="12">
        <v>0</v>
      </c>
      <c r="R210" s="58">
        <v>6.5033798420583119E-5</v>
      </c>
      <c r="S210" s="58">
        <v>3.7958336599675706E-4</v>
      </c>
      <c r="T210" s="58">
        <v>0</v>
      </c>
      <c r="U210" s="58">
        <v>1.3747729337737888E-3</v>
      </c>
      <c r="V210" s="58">
        <v>1.3684494245937377E-3</v>
      </c>
      <c r="W210" s="58">
        <v>3.9840637450199205E-4</v>
      </c>
      <c r="X210" s="58">
        <v>6.9059369353960593E-4</v>
      </c>
      <c r="Y210" s="58">
        <v>1.0006313610993259E-3</v>
      </c>
      <c r="Z210" s="58">
        <v>2.8280408698566676E-3</v>
      </c>
      <c r="AA210" s="58">
        <v>3.9438518851938852E-3</v>
      </c>
      <c r="AB210" s="58">
        <v>0</v>
      </c>
      <c r="AC210" s="18">
        <v>1.095396700634213E-3</v>
      </c>
      <c r="AD210" s="17">
        <v>203</v>
      </c>
      <c r="AE210">
        <v>4</v>
      </c>
      <c r="AF210" s="25">
        <v>0.80252805634878965</v>
      </c>
      <c r="AG210" t="str">
        <f>IF(AF210&lt;='CAV Tier 1 Analysis'!$A$5,"Tier 1", "Tier 2")</f>
        <v>Tier 2</v>
      </c>
      <c r="AH210" t="str">
        <f t="shared" si="8"/>
        <v>California - Tier 2</v>
      </c>
      <c r="AI210" t="str">
        <f t="shared" si="9"/>
        <v>Berkeley, City Of - Tier 2</v>
      </c>
    </row>
    <row r="211" spans="1:35" x14ac:dyDescent="0.3">
      <c r="A211" s="17">
        <v>204</v>
      </c>
      <c r="B211">
        <v>9</v>
      </c>
      <c r="C211" t="s">
        <v>21</v>
      </c>
      <c r="D211" t="s">
        <v>1201</v>
      </c>
      <c r="E211" t="s">
        <v>1857</v>
      </c>
      <c r="F211" t="s">
        <v>230</v>
      </c>
      <c r="G211" s="59">
        <v>16.177570000000006</v>
      </c>
      <c r="H211">
        <v>65</v>
      </c>
      <c r="I211">
        <v>4</v>
      </c>
      <c r="J211" s="12">
        <v>34</v>
      </c>
      <c r="K211" s="12">
        <v>1</v>
      </c>
      <c r="L211">
        <v>0</v>
      </c>
      <c r="M211" s="12">
        <v>5</v>
      </c>
      <c r="N211" s="12">
        <v>0</v>
      </c>
      <c r="O211" s="12">
        <v>105713.07349149953</v>
      </c>
      <c r="P211" s="12">
        <v>76119.03100271491</v>
      </c>
      <c r="Q211" s="12">
        <v>0</v>
      </c>
      <c r="R211" s="58">
        <v>1.0352107502429126E-4</v>
      </c>
      <c r="S211" s="58">
        <v>2.6818389988901315E-4</v>
      </c>
      <c r="T211" s="58">
        <v>4.9664762850757391E-4</v>
      </c>
      <c r="U211" s="58">
        <v>3.3513332649730853E-3</v>
      </c>
      <c r="V211" s="58">
        <v>1.3684494245937377E-3</v>
      </c>
      <c r="W211" s="58">
        <v>0</v>
      </c>
      <c r="X211" s="58">
        <v>1.2973797669164655E-4</v>
      </c>
      <c r="Y211" s="58">
        <v>0</v>
      </c>
      <c r="Z211" s="58">
        <v>2.904925025529928E-3</v>
      </c>
      <c r="AA211" s="58">
        <v>3.4181395915825539E-3</v>
      </c>
      <c r="AB211" s="58">
        <v>0</v>
      </c>
      <c r="AC211" s="18">
        <v>1.0946307169810753E-3</v>
      </c>
      <c r="AD211" s="17">
        <v>204</v>
      </c>
      <c r="AE211">
        <v>4</v>
      </c>
      <c r="AF211" s="25">
        <v>0.80362268706577078</v>
      </c>
      <c r="AG211" t="str">
        <f>IF(AF211&lt;='CAV Tier 1 Analysis'!$A$5,"Tier 1", "Tier 2")</f>
        <v>Tier 2</v>
      </c>
      <c r="AH211" t="str">
        <f t="shared" si="8"/>
        <v>California - Tier 2</v>
      </c>
      <c r="AI211" t="str">
        <f t="shared" si="9"/>
        <v>West Covina, City Of - Tier 2</v>
      </c>
    </row>
    <row r="212" spans="1:35" x14ac:dyDescent="0.3">
      <c r="A212" s="17">
        <v>205</v>
      </c>
      <c r="B212">
        <v>9</v>
      </c>
      <c r="C212" t="s">
        <v>21</v>
      </c>
      <c r="D212" t="s">
        <v>1278</v>
      </c>
      <c r="E212" t="s">
        <v>1935</v>
      </c>
      <c r="F212" t="s">
        <v>371</v>
      </c>
      <c r="G212" s="59">
        <v>3.1918300000000008</v>
      </c>
      <c r="H212">
        <v>402</v>
      </c>
      <c r="I212">
        <v>18</v>
      </c>
      <c r="J212" s="12">
        <v>16</v>
      </c>
      <c r="K212" s="12">
        <v>1</v>
      </c>
      <c r="L212">
        <v>1</v>
      </c>
      <c r="M212" s="12">
        <v>82.369988376573957</v>
      </c>
      <c r="N212" s="12">
        <v>1388.4530784832889</v>
      </c>
      <c r="O212" s="12">
        <v>9065.9463729929921</v>
      </c>
      <c r="P212" s="12">
        <v>7712.8320649172483</v>
      </c>
      <c r="Q212" s="12">
        <v>0</v>
      </c>
      <c r="R212" s="58">
        <v>2.0424678916226822E-5</v>
      </c>
      <c r="S212" s="58">
        <v>1.6586142731597428E-3</v>
      </c>
      <c r="T212" s="58">
        <v>2.2349143282840824E-3</v>
      </c>
      <c r="U212" s="58">
        <v>1.5770980070461578E-3</v>
      </c>
      <c r="V212" s="58">
        <v>1.3684494245937377E-3</v>
      </c>
      <c r="W212" s="58">
        <v>3.9840637450199205E-4</v>
      </c>
      <c r="X212" s="58">
        <v>2.1373031264182297E-3</v>
      </c>
      <c r="Y212" s="58">
        <v>2.0272353464663999E-3</v>
      </c>
      <c r="Z212" s="58">
        <v>2.4912618306511836E-4</v>
      </c>
      <c r="AA212" s="58">
        <v>3.4634619354758695E-4</v>
      </c>
      <c r="AB212" s="58">
        <v>0</v>
      </c>
      <c r="AC212" s="18">
        <v>1.0925379941817523E-3</v>
      </c>
      <c r="AD212" s="17">
        <v>205</v>
      </c>
      <c r="AE212">
        <v>4</v>
      </c>
      <c r="AF212" s="25">
        <v>0.80471522505995252</v>
      </c>
      <c r="AG212" t="str">
        <f>IF(AF212&lt;='CAV Tier 1 Analysis'!$A$5,"Tier 1", "Tier 2")</f>
        <v>Tier 2</v>
      </c>
      <c r="AH212" t="str">
        <f t="shared" si="8"/>
        <v>California - Tier 2</v>
      </c>
      <c r="AI212" t="str">
        <f t="shared" si="9"/>
        <v>Corte Madera, Town Of - Tier 2</v>
      </c>
    </row>
    <row r="213" spans="1:35" x14ac:dyDescent="0.3">
      <c r="A213" s="17">
        <v>206</v>
      </c>
      <c r="B213">
        <v>9</v>
      </c>
      <c r="C213" t="s">
        <v>21</v>
      </c>
      <c r="D213" t="s">
        <v>1185</v>
      </c>
      <c r="E213" t="s">
        <v>1841</v>
      </c>
      <c r="F213" t="s">
        <v>477</v>
      </c>
      <c r="G213" s="59">
        <v>742.53256999999996</v>
      </c>
      <c r="H213">
        <v>6</v>
      </c>
      <c r="I213">
        <v>0</v>
      </c>
      <c r="J213" s="12">
        <v>9.1428571428571423</v>
      </c>
      <c r="K213" s="12">
        <v>4.5714285714285712</v>
      </c>
      <c r="L213">
        <v>0</v>
      </c>
      <c r="M213" s="12">
        <v>0</v>
      </c>
      <c r="N213" s="12">
        <v>0</v>
      </c>
      <c r="O213" s="12">
        <v>1106.0454967833055</v>
      </c>
      <c r="P213" s="12">
        <v>4.384077277854658</v>
      </c>
      <c r="Q213" s="12">
        <v>0</v>
      </c>
      <c r="R213" s="58">
        <v>4.7515028454180553E-3</v>
      </c>
      <c r="S213" s="58">
        <v>2.475543691283198E-5</v>
      </c>
      <c r="T213" s="58">
        <v>0</v>
      </c>
      <c r="U213" s="58">
        <v>9.011988611692329E-4</v>
      </c>
      <c r="V213" s="58">
        <v>6.2557687981428011E-3</v>
      </c>
      <c r="W213" s="58">
        <v>0</v>
      </c>
      <c r="X213" s="58">
        <v>0</v>
      </c>
      <c r="Y213" s="58">
        <v>0</v>
      </c>
      <c r="Z213" s="58">
        <v>3.0393395413282194E-5</v>
      </c>
      <c r="AA213" s="58">
        <v>1.9686782554362782E-7</v>
      </c>
      <c r="AB213" s="58">
        <v>0</v>
      </c>
      <c r="AC213" s="18">
        <v>1.0876196549892499E-3</v>
      </c>
      <c r="AD213" s="17">
        <v>206</v>
      </c>
      <c r="AE213">
        <v>4</v>
      </c>
      <c r="AF213" s="25">
        <v>0.80580284471494179</v>
      </c>
      <c r="AG213" t="str">
        <f>IF(AF213&lt;='CAV Tier 1 Analysis'!$A$5,"Tier 1", "Tier 2")</f>
        <v>Tier 2</v>
      </c>
      <c r="AH213" t="str">
        <f t="shared" si="8"/>
        <v>California - Tier 2</v>
      </c>
      <c r="AI213" t="str">
        <f t="shared" si="9"/>
        <v>Alpine County* - Tier 2</v>
      </c>
    </row>
    <row r="214" spans="1:35" x14ac:dyDescent="0.3">
      <c r="A214" s="17">
        <v>207</v>
      </c>
      <c r="B214">
        <v>9</v>
      </c>
      <c r="C214" t="s">
        <v>21</v>
      </c>
      <c r="D214" t="s">
        <v>846</v>
      </c>
      <c r="E214" t="s">
        <v>1493</v>
      </c>
      <c r="F214" t="s">
        <v>326</v>
      </c>
      <c r="G214" s="59">
        <v>2.5360100000000001</v>
      </c>
      <c r="H214">
        <v>322</v>
      </c>
      <c r="I214">
        <v>16</v>
      </c>
      <c r="J214" s="12">
        <v>13</v>
      </c>
      <c r="K214" s="12">
        <v>1</v>
      </c>
      <c r="L214">
        <v>2</v>
      </c>
      <c r="M214" s="12">
        <v>56.061084143989973</v>
      </c>
      <c r="N214" s="12">
        <v>1083.6847451453127</v>
      </c>
      <c r="O214" s="12">
        <v>30071.46573209704</v>
      </c>
      <c r="P214" s="12">
        <v>27877.283850236374</v>
      </c>
      <c r="Q214" s="12">
        <v>0</v>
      </c>
      <c r="R214" s="58">
        <v>1.6228054118903692E-5</v>
      </c>
      <c r="S214" s="58">
        <v>1.3285417809886495E-3</v>
      </c>
      <c r="T214" s="58">
        <v>1.9865905140302956E-3</v>
      </c>
      <c r="U214" s="58">
        <v>1.2813921307250032E-3</v>
      </c>
      <c r="V214" s="58">
        <v>1.3684494245937377E-3</v>
      </c>
      <c r="W214" s="58">
        <v>7.9681274900398409E-4</v>
      </c>
      <c r="X214" s="58">
        <v>1.4546503255962813E-3</v>
      </c>
      <c r="Y214" s="58">
        <v>1.5822529791102706E-3</v>
      </c>
      <c r="Z214" s="58">
        <v>8.2634389933387625E-4</v>
      </c>
      <c r="AA214" s="58">
        <v>1.2518347432835721E-3</v>
      </c>
      <c r="AB214" s="58">
        <v>0</v>
      </c>
      <c r="AC214" s="18">
        <v>1.081190600071325E-3</v>
      </c>
      <c r="AD214" s="17">
        <v>207</v>
      </c>
      <c r="AE214">
        <v>4</v>
      </c>
      <c r="AF214" s="25">
        <v>0.80688403531501307</v>
      </c>
      <c r="AG214" t="str">
        <f>IF(AF214&lt;='CAV Tier 1 Analysis'!$A$5,"Tier 1", "Tier 2")</f>
        <v>Tier 2</v>
      </c>
      <c r="AH214" t="str">
        <f t="shared" si="8"/>
        <v>California - Tier 2</v>
      </c>
      <c r="AI214" t="str">
        <f t="shared" si="9"/>
        <v>San Pablo, City Of - Tier 2</v>
      </c>
    </row>
    <row r="215" spans="1:35" x14ac:dyDescent="0.3">
      <c r="A215" s="17">
        <v>208</v>
      </c>
      <c r="B215">
        <v>9</v>
      </c>
      <c r="C215" t="s">
        <v>21</v>
      </c>
      <c r="D215" t="s">
        <v>1014</v>
      </c>
      <c r="E215" t="s">
        <v>1665</v>
      </c>
      <c r="F215" t="s">
        <v>369</v>
      </c>
      <c r="G215" s="59">
        <v>23.263670000000005</v>
      </c>
      <c r="H215">
        <v>75</v>
      </c>
      <c r="I215">
        <v>10</v>
      </c>
      <c r="J215" s="12">
        <v>34</v>
      </c>
      <c r="K215" s="12">
        <v>1</v>
      </c>
      <c r="L215">
        <v>3</v>
      </c>
      <c r="M215" s="12">
        <v>90.919458537711364</v>
      </c>
      <c r="N215" s="12">
        <v>11.581115037421389</v>
      </c>
      <c r="O215" s="12">
        <v>15984.607689067692</v>
      </c>
      <c r="P215" s="12">
        <v>13872.091111190988</v>
      </c>
      <c r="Q215" s="12">
        <v>2219.215180312669</v>
      </c>
      <c r="R215" s="58">
        <v>1.4886538135272192E-4</v>
      </c>
      <c r="S215" s="58">
        <v>3.0944296141039975E-4</v>
      </c>
      <c r="T215" s="58">
        <v>1.2416190712689348E-3</v>
      </c>
      <c r="U215" s="58">
        <v>3.3513332649730853E-3</v>
      </c>
      <c r="V215" s="58">
        <v>1.3684494245937377E-3</v>
      </c>
      <c r="W215" s="58">
        <v>1.195219123505976E-3</v>
      </c>
      <c r="X215" s="58">
        <v>2.3591413185165442E-3</v>
      </c>
      <c r="Y215" s="58">
        <v>1.6909210775059516E-5</v>
      </c>
      <c r="Z215" s="58">
        <v>4.3924639938677638E-4</v>
      </c>
      <c r="AA215" s="58">
        <v>6.2292889466119378E-4</v>
      </c>
      <c r="AB215" s="58">
        <v>7.0475929462811922E-4</v>
      </c>
      <c r="AC215" s="18">
        <v>1.0689013040975045E-3</v>
      </c>
      <c r="AD215" s="17">
        <v>208</v>
      </c>
      <c r="AE215">
        <v>4</v>
      </c>
      <c r="AF215" s="25">
        <v>0.80795293661911061</v>
      </c>
      <c r="AG215" t="str">
        <f>IF(AF215&lt;='CAV Tier 1 Analysis'!$A$5,"Tier 1", "Tier 2")</f>
        <v>Tier 2</v>
      </c>
      <c r="AH215" t="str">
        <f t="shared" si="8"/>
        <v>California - Tier 2</v>
      </c>
      <c r="AI215" t="str">
        <f t="shared" si="9"/>
        <v>Rancho Mirage, City Of - Tier 2</v>
      </c>
    </row>
    <row r="216" spans="1:35" x14ac:dyDescent="0.3">
      <c r="A216" s="17">
        <v>209</v>
      </c>
      <c r="B216">
        <v>9</v>
      </c>
      <c r="C216" t="s">
        <v>21</v>
      </c>
      <c r="D216" t="s">
        <v>1187</v>
      </c>
      <c r="E216" t="s">
        <v>1843</v>
      </c>
      <c r="F216" t="s">
        <v>270</v>
      </c>
      <c r="G216" s="59">
        <v>4.850789999999999</v>
      </c>
      <c r="H216">
        <v>124</v>
      </c>
      <c r="I216">
        <v>2</v>
      </c>
      <c r="J216" s="12">
        <v>34</v>
      </c>
      <c r="K216" s="12">
        <v>1</v>
      </c>
      <c r="L216">
        <v>2</v>
      </c>
      <c r="M216" s="12">
        <v>18.685043054842616</v>
      </c>
      <c r="N216" s="12">
        <v>247.70318201170554</v>
      </c>
      <c r="O216" s="12">
        <v>68332.379721478079</v>
      </c>
      <c r="P216" s="12">
        <v>59518.107261757934</v>
      </c>
      <c r="Q216" s="12">
        <v>0</v>
      </c>
      <c r="R216" s="58">
        <v>3.1040446464894386E-5</v>
      </c>
      <c r="S216" s="58">
        <v>5.1161236286519432E-4</v>
      </c>
      <c r="T216" s="58">
        <v>2.4832381425378696E-4</v>
      </c>
      <c r="U216" s="58">
        <v>3.3513332649730853E-3</v>
      </c>
      <c r="V216" s="58">
        <v>1.3684494245937377E-3</v>
      </c>
      <c r="W216" s="58">
        <v>7.9681274900398409E-4</v>
      </c>
      <c r="X216" s="58">
        <v>4.8483193606631666E-4</v>
      </c>
      <c r="Y216" s="58">
        <v>3.616633891257373E-4</v>
      </c>
      <c r="Z216" s="58">
        <v>1.8777283958440298E-3</v>
      </c>
      <c r="AA216" s="58">
        <v>2.6726719477053753E-3</v>
      </c>
      <c r="AB216" s="58">
        <v>0</v>
      </c>
      <c r="AC216" s="18">
        <v>1.0640425209905583E-3</v>
      </c>
      <c r="AD216" s="17">
        <v>209</v>
      </c>
      <c r="AE216">
        <v>5</v>
      </c>
      <c r="AF216" s="25">
        <v>0.80901697914010118</v>
      </c>
      <c r="AG216" t="str">
        <f>IF(AF216&lt;='CAV Tier 1 Analysis'!$A$5,"Tier 1", "Tier 2")</f>
        <v>Tier 2</v>
      </c>
      <c r="AH216" t="str">
        <f t="shared" si="8"/>
        <v>California - Tier 2</v>
      </c>
      <c r="AI216" t="str">
        <f t="shared" si="9"/>
        <v>Lynwood, City Of - Tier 2</v>
      </c>
    </row>
    <row r="217" spans="1:35" x14ac:dyDescent="0.3">
      <c r="A217" s="17">
        <v>210</v>
      </c>
      <c r="B217">
        <v>9</v>
      </c>
      <c r="C217" t="s">
        <v>21</v>
      </c>
      <c r="D217" t="s">
        <v>1195</v>
      </c>
      <c r="E217" t="s">
        <v>1851</v>
      </c>
      <c r="F217" t="s">
        <v>224</v>
      </c>
      <c r="G217" s="59">
        <v>9.6815700000000042</v>
      </c>
      <c r="H217">
        <v>17</v>
      </c>
      <c r="I217">
        <v>0</v>
      </c>
      <c r="J217" s="12">
        <v>34</v>
      </c>
      <c r="K217" s="12">
        <v>1</v>
      </c>
      <c r="L217">
        <v>0</v>
      </c>
      <c r="M217" s="12">
        <v>5.9906977897179861</v>
      </c>
      <c r="N217" s="12">
        <v>43.10679685137783</v>
      </c>
      <c r="O217" s="12">
        <v>102475.64687829783</v>
      </c>
      <c r="P217" s="12">
        <v>84765.621632146504</v>
      </c>
      <c r="Q217" s="12">
        <v>0</v>
      </c>
      <c r="R217" s="58">
        <v>6.195284794458795E-5</v>
      </c>
      <c r="S217" s="58">
        <v>7.0140404586357285E-5</v>
      </c>
      <c r="T217" s="58">
        <v>0</v>
      </c>
      <c r="U217" s="58">
        <v>3.3513332649730853E-3</v>
      </c>
      <c r="V217" s="58">
        <v>1.3684494245937377E-3</v>
      </c>
      <c r="W217" s="58">
        <v>0</v>
      </c>
      <c r="X217" s="58">
        <v>1.5544420204182611E-4</v>
      </c>
      <c r="Y217" s="58">
        <v>6.2938837188160281E-5</v>
      </c>
      <c r="Z217" s="58">
        <v>2.8159626930918079E-3</v>
      </c>
      <c r="AA217" s="58">
        <v>3.8064163913964235E-3</v>
      </c>
      <c r="AB217" s="58">
        <v>0</v>
      </c>
      <c r="AC217" s="18">
        <v>1.0629670968923624E-3</v>
      </c>
      <c r="AD217" s="17">
        <v>210</v>
      </c>
      <c r="AE217">
        <v>5</v>
      </c>
      <c r="AF217" s="25">
        <v>0.81007994623699353</v>
      </c>
      <c r="AG217" t="str">
        <f>IF(AF217&lt;='CAV Tier 1 Analysis'!$A$5,"Tier 1", "Tier 2")</f>
        <v>Tier 2</v>
      </c>
      <c r="AH217" t="str">
        <f t="shared" si="8"/>
        <v>California - Tier 2</v>
      </c>
      <c r="AI217" t="str">
        <f t="shared" si="9"/>
        <v>Norwalk, City Of - Tier 2</v>
      </c>
    </row>
    <row r="218" spans="1:35" x14ac:dyDescent="0.3">
      <c r="A218" s="17">
        <v>211</v>
      </c>
      <c r="B218">
        <v>9</v>
      </c>
      <c r="C218" t="s">
        <v>21</v>
      </c>
      <c r="D218" t="s">
        <v>991</v>
      </c>
      <c r="E218" t="s">
        <v>1640</v>
      </c>
      <c r="F218" t="s">
        <v>386</v>
      </c>
      <c r="G218" s="59">
        <v>11.373020000000004</v>
      </c>
      <c r="H218">
        <v>377</v>
      </c>
      <c r="I218">
        <v>20</v>
      </c>
      <c r="J218" s="12">
        <v>22</v>
      </c>
      <c r="K218" s="12">
        <v>1</v>
      </c>
      <c r="L218">
        <v>0</v>
      </c>
      <c r="M218" s="12">
        <v>113.93987876571045</v>
      </c>
      <c r="N218" s="12">
        <v>323.31397593320429</v>
      </c>
      <c r="O218" s="12">
        <v>22044.651717482757</v>
      </c>
      <c r="P218" s="12">
        <v>0</v>
      </c>
      <c r="Q218" s="12">
        <v>0</v>
      </c>
      <c r="R218" s="58">
        <v>7.2776520619151396E-5</v>
      </c>
      <c r="S218" s="58">
        <v>1.555466619356276E-3</v>
      </c>
      <c r="T218" s="58">
        <v>2.4832381425378696E-3</v>
      </c>
      <c r="U218" s="58">
        <v>2.168509759688467E-3</v>
      </c>
      <c r="V218" s="58">
        <v>1.3684494245937377E-3</v>
      </c>
      <c r="W218" s="58">
        <v>0</v>
      </c>
      <c r="X218" s="58">
        <v>2.9564658671109548E-3</v>
      </c>
      <c r="Y218" s="58">
        <v>4.720602591297919E-4</v>
      </c>
      <c r="Z218" s="58">
        <v>6.057723830946635E-4</v>
      </c>
      <c r="AA218" s="58">
        <v>0</v>
      </c>
      <c r="AB218" s="58">
        <v>0</v>
      </c>
      <c r="AC218" s="18">
        <v>1.0620671796482647E-3</v>
      </c>
      <c r="AD218" s="17">
        <v>211</v>
      </c>
      <c r="AE218">
        <v>5</v>
      </c>
      <c r="AF218" s="25">
        <v>0.81114201341664183</v>
      </c>
      <c r="AG218" t="str">
        <f>IF(AF218&lt;='CAV Tier 1 Analysis'!$A$5,"Tier 1", "Tier 2")</f>
        <v>Tier 2</v>
      </c>
      <c r="AH218" t="str">
        <f t="shared" si="8"/>
        <v>California - Tier 2</v>
      </c>
      <c r="AI218" t="str">
        <f t="shared" si="9"/>
        <v>Seal Beach, City Of - Tier 2</v>
      </c>
    </row>
    <row r="219" spans="1:35" x14ac:dyDescent="0.3">
      <c r="A219" s="17">
        <v>212</v>
      </c>
      <c r="B219">
        <v>9</v>
      </c>
      <c r="C219" t="s">
        <v>21</v>
      </c>
      <c r="D219" t="s">
        <v>1050</v>
      </c>
      <c r="E219" t="s">
        <v>1701</v>
      </c>
      <c r="F219" t="s">
        <v>272</v>
      </c>
      <c r="G219" s="59">
        <v>12.231529999999999</v>
      </c>
      <c r="H219">
        <v>260</v>
      </c>
      <c r="I219">
        <v>0</v>
      </c>
      <c r="J219" s="12">
        <v>18</v>
      </c>
      <c r="K219" s="12">
        <v>1</v>
      </c>
      <c r="L219">
        <v>0</v>
      </c>
      <c r="M219" s="12">
        <v>8.0595698166950545</v>
      </c>
      <c r="N219" s="12">
        <v>2241.6716245906755</v>
      </c>
      <c r="O219" s="12">
        <v>54459.196956476808</v>
      </c>
      <c r="P219" s="12">
        <v>51478.392101927158</v>
      </c>
      <c r="Q219" s="12">
        <v>0</v>
      </c>
      <c r="R219" s="58">
        <v>7.8270168807297304E-5</v>
      </c>
      <c r="S219" s="58">
        <v>1.0727355995560526E-3</v>
      </c>
      <c r="T219" s="58">
        <v>0</v>
      </c>
      <c r="U219" s="58">
        <v>1.7742352579269275E-3</v>
      </c>
      <c r="V219" s="58">
        <v>1.3684494245937377E-3</v>
      </c>
      <c r="W219" s="58">
        <v>0</v>
      </c>
      <c r="X219" s="58">
        <v>2.091264562046162E-4</v>
      </c>
      <c r="Y219" s="58">
        <v>3.2729920967190036E-3</v>
      </c>
      <c r="Z219" s="58">
        <v>1.4965025505748232E-3</v>
      </c>
      <c r="AA219" s="58">
        <v>2.3116470064934477E-3</v>
      </c>
      <c r="AB219" s="58">
        <v>0</v>
      </c>
      <c r="AC219" s="18">
        <v>1.0530871418978098E-3</v>
      </c>
      <c r="AD219" s="17">
        <v>212</v>
      </c>
      <c r="AE219">
        <v>5</v>
      </c>
      <c r="AF219" s="25">
        <v>0.81219510055853961</v>
      </c>
      <c r="AG219" t="str">
        <f>IF(AF219&lt;='CAV Tier 1 Analysis'!$A$5,"Tier 1", "Tier 2")</f>
        <v>Tier 2</v>
      </c>
      <c r="AH219" t="str">
        <f t="shared" si="8"/>
        <v>California - Tier 2</v>
      </c>
      <c r="AI219" t="str">
        <f t="shared" si="9"/>
        <v>Lodi,City Of - Tier 2</v>
      </c>
    </row>
    <row r="220" spans="1:35" x14ac:dyDescent="0.3">
      <c r="A220" s="17">
        <v>213</v>
      </c>
      <c r="B220">
        <v>9</v>
      </c>
      <c r="C220" t="s">
        <v>21</v>
      </c>
      <c r="D220" t="s">
        <v>1212</v>
      </c>
      <c r="E220" t="s">
        <v>1868</v>
      </c>
      <c r="F220" t="s">
        <v>281</v>
      </c>
      <c r="G220" s="59">
        <v>16.023620000000001</v>
      </c>
      <c r="H220">
        <v>130</v>
      </c>
      <c r="I220">
        <v>0</v>
      </c>
      <c r="J220" s="12">
        <v>18</v>
      </c>
      <c r="K220" s="12">
        <v>1</v>
      </c>
      <c r="L220">
        <v>4</v>
      </c>
      <c r="M220" s="12">
        <v>7.6884898668340833</v>
      </c>
      <c r="N220" s="12">
        <v>759.49072726526686</v>
      </c>
      <c r="O220" s="12">
        <v>54146.093160714612</v>
      </c>
      <c r="P220" s="12">
        <v>50241.126332766595</v>
      </c>
      <c r="Q220" s="12">
        <v>3523.5973575132375</v>
      </c>
      <c r="R220" s="58">
        <v>1.0253594131756088E-4</v>
      </c>
      <c r="S220" s="58">
        <v>5.363677997780263E-4</v>
      </c>
      <c r="T220" s="58">
        <v>0</v>
      </c>
      <c r="U220" s="58">
        <v>1.7742352579269275E-3</v>
      </c>
      <c r="V220" s="58">
        <v>1.3684494245937377E-3</v>
      </c>
      <c r="W220" s="58">
        <v>1.5936254980079682E-3</v>
      </c>
      <c r="X220" s="58">
        <v>1.9949782382745618E-4</v>
      </c>
      <c r="Y220" s="58">
        <v>1.1089077992520382E-3</v>
      </c>
      <c r="Z220" s="58">
        <v>1.4878986662882579E-3</v>
      </c>
      <c r="AA220" s="58">
        <v>2.2560873513695311E-3</v>
      </c>
      <c r="AB220" s="58">
        <v>1.118993782245424E-3</v>
      </c>
      <c r="AC220" s="18">
        <v>1.0496908495097204E-3</v>
      </c>
      <c r="AD220" s="17">
        <v>213</v>
      </c>
      <c r="AE220">
        <v>5</v>
      </c>
      <c r="AF220" s="25">
        <v>0.81324479140804928</v>
      </c>
      <c r="AG220" t="str">
        <f>IF(AF220&lt;='CAV Tier 1 Analysis'!$A$5,"Tier 1", "Tier 2")</f>
        <v>Tier 2</v>
      </c>
      <c r="AH220" t="str">
        <f t="shared" si="8"/>
        <v>California - Tier 2</v>
      </c>
      <c r="AI220" t="str">
        <f t="shared" si="9"/>
        <v>Manteca, City Of - Tier 2</v>
      </c>
    </row>
    <row r="221" spans="1:35" x14ac:dyDescent="0.3">
      <c r="A221" s="17">
        <v>214</v>
      </c>
      <c r="B221">
        <v>9</v>
      </c>
      <c r="C221" t="s">
        <v>21</v>
      </c>
      <c r="D221" t="s">
        <v>932</v>
      </c>
      <c r="E221" t="s">
        <v>1580</v>
      </c>
      <c r="F221" t="s">
        <v>229</v>
      </c>
      <c r="G221" s="59">
        <v>7.5256199999999982</v>
      </c>
      <c r="H221">
        <v>38</v>
      </c>
      <c r="I221">
        <v>0</v>
      </c>
      <c r="J221" s="12">
        <v>34</v>
      </c>
      <c r="K221" s="12">
        <v>1</v>
      </c>
      <c r="L221">
        <v>0</v>
      </c>
      <c r="M221" s="12">
        <v>5.9999999999999982</v>
      </c>
      <c r="N221" s="12">
        <v>0</v>
      </c>
      <c r="O221" s="12">
        <v>97355.012451999341</v>
      </c>
      <c r="P221" s="12">
        <v>83588.404517514282</v>
      </c>
      <c r="Q221" s="12">
        <v>0</v>
      </c>
      <c r="R221" s="58">
        <v>4.8156816668035204E-5</v>
      </c>
      <c r="S221" s="58">
        <v>1.5678443378126921E-4</v>
      </c>
      <c r="T221" s="58">
        <v>0</v>
      </c>
      <c r="U221" s="58">
        <v>3.3513332649730853E-3</v>
      </c>
      <c r="V221" s="58">
        <v>1.3684494245937377E-3</v>
      </c>
      <c r="W221" s="58">
        <v>0</v>
      </c>
      <c r="X221" s="58">
        <v>1.5568557202997579E-4</v>
      </c>
      <c r="Y221" s="58">
        <v>0</v>
      </c>
      <c r="Z221" s="58">
        <v>2.6752510611218919E-3</v>
      </c>
      <c r="AA221" s="58">
        <v>3.7535532325463131E-3</v>
      </c>
      <c r="AB221" s="58">
        <v>0</v>
      </c>
      <c r="AC221" s="18">
        <v>1.0462921641558461E-3</v>
      </c>
      <c r="AD221" s="17">
        <v>214</v>
      </c>
      <c r="AE221">
        <v>5</v>
      </c>
      <c r="AF221" s="25">
        <v>0.81429108357220514</v>
      </c>
      <c r="AG221" t="str">
        <f>IF(AF221&lt;='CAV Tier 1 Analysis'!$A$5,"Tier 1", "Tier 2")</f>
        <v>Tier 2</v>
      </c>
      <c r="AH221" t="str">
        <f t="shared" si="8"/>
        <v>California - Tier 2</v>
      </c>
      <c r="AI221" t="str">
        <f t="shared" si="9"/>
        <v>South Gate, City Of - Tier 2</v>
      </c>
    </row>
    <row r="222" spans="1:35" x14ac:dyDescent="0.3">
      <c r="A222" s="17">
        <v>215</v>
      </c>
      <c r="B222">
        <v>9</v>
      </c>
      <c r="C222" t="s">
        <v>21</v>
      </c>
      <c r="D222" t="s">
        <v>1259</v>
      </c>
      <c r="E222" t="s">
        <v>1916</v>
      </c>
      <c r="F222" t="s">
        <v>328</v>
      </c>
      <c r="G222" s="59">
        <v>49.285970000000013</v>
      </c>
      <c r="H222">
        <v>247</v>
      </c>
      <c r="I222">
        <v>0</v>
      </c>
      <c r="J222" s="12">
        <v>34</v>
      </c>
      <c r="K222" s="12">
        <v>1</v>
      </c>
      <c r="L222">
        <v>0</v>
      </c>
      <c r="M222" s="12">
        <v>67.381737642578614</v>
      </c>
      <c r="N222" s="12">
        <v>924.18864825313119</v>
      </c>
      <c r="O222" s="12">
        <v>25545.89038225164</v>
      </c>
      <c r="P222" s="12">
        <v>21070.352830277512</v>
      </c>
      <c r="Q222" s="12">
        <v>2077.8560065618658</v>
      </c>
      <c r="R222" s="58">
        <v>3.1538337327639241E-4</v>
      </c>
      <c r="S222" s="58">
        <v>1.0190988195782499E-3</v>
      </c>
      <c r="T222" s="58">
        <v>0</v>
      </c>
      <c r="U222" s="58">
        <v>3.3513332649730853E-3</v>
      </c>
      <c r="V222" s="58">
        <v>1.3684494245937377E-3</v>
      </c>
      <c r="W222" s="58">
        <v>0</v>
      </c>
      <c r="X222" s="58">
        <v>1.7483940615431012E-3</v>
      </c>
      <c r="Y222" s="58">
        <v>1.3493778965785192E-3</v>
      </c>
      <c r="Z222" s="58">
        <v>7.0198409543748897E-4</v>
      </c>
      <c r="AA222" s="58">
        <v>9.4616820877838461E-4</v>
      </c>
      <c r="AB222" s="58">
        <v>6.5986766245759959E-4</v>
      </c>
      <c r="AC222" s="18">
        <v>1.041823346110596E-3</v>
      </c>
      <c r="AD222" s="17">
        <v>215</v>
      </c>
      <c r="AE222">
        <v>5</v>
      </c>
      <c r="AF222" s="25">
        <v>0.81533290691831573</v>
      </c>
      <c r="AG222" t="str">
        <f>IF(AF222&lt;='CAV Tier 1 Analysis'!$A$5,"Tier 1", "Tier 2")</f>
        <v>Tier 2</v>
      </c>
      <c r="AH222" t="str">
        <f t="shared" si="8"/>
        <v>California - Tier 2</v>
      </c>
      <c r="AI222" t="str">
        <f t="shared" si="9"/>
        <v>Agua Caliente Band Of Cahuilla Indians Tribe - Tier 2</v>
      </c>
    </row>
    <row r="223" spans="1:35" x14ac:dyDescent="0.3">
      <c r="A223" s="17">
        <v>216</v>
      </c>
      <c r="B223">
        <v>9</v>
      </c>
      <c r="C223" t="s">
        <v>21</v>
      </c>
      <c r="D223" t="s">
        <v>1232</v>
      </c>
      <c r="E223" t="s">
        <v>1888</v>
      </c>
      <c r="F223" t="s">
        <v>357</v>
      </c>
      <c r="G223" s="59">
        <v>54.794699999999999</v>
      </c>
      <c r="H223">
        <v>671</v>
      </c>
      <c r="I223">
        <v>7</v>
      </c>
      <c r="J223" s="12">
        <v>32</v>
      </c>
      <c r="K223" s="12">
        <v>1</v>
      </c>
      <c r="L223">
        <v>0</v>
      </c>
      <c r="M223" s="12">
        <v>48.095892668451512</v>
      </c>
      <c r="N223" s="12">
        <v>388.36567723331808</v>
      </c>
      <c r="O223" s="12">
        <v>14703.851379170041</v>
      </c>
      <c r="P223" s="12">
        <v>12264.44569147252</v>
      </c>
      <c r="Q223" s="12">
        <v>370.2686543915006</v>
      </c>
      <c r="R223" s="58">
        <v>3.5063401052404843E-4</v>
      </c>
      <c r="S223" s="58">
        <v>2.7684830280850434E-3</v>
      </c>
      <c r="T223" s="58">
        <v>8.6913334988825424E-4</v>
      </c>
      <c r="U223" s="58">
        <v>3.1541960140923156E-3</v>
      </c>
      <c r="V223" s="58">
        <v>1.3684494245937377E-3</v>
      </c>
      <c r="W223" s="58">
        <v>0</v>
      </c>
      <c r="X223" s="58">
        <v>1.2479727603966991E-3</v>
      </c>
      <c r="Y223" s="58">
        <v>5.6704014016936005E-4</v>
      </c>
      <c r="Z223" s="58">
        <v>4.0405206690408477E-4</v>
      </c>
      <c r="AA223" s="58">
        <v>5.5073727075350039E-4</v>
      </c>
      <c r="AB223" s="58">
        <v>1.1758673877451176E-4</v>
      </c>
      <c r="AC223" s="18">
        <v>1.0362077094710504E-3</v>
      </c>
      <c r="AD223" s="17">
        <v>216</v>
      </c>
      <c r="AE223">
        <v>5</v>
      </c>
      <c r="AF223" s="25">
        <v>0.81636911462778683</v>
      </c>
      <c r="AG223" t="str">
        <f>IF(AF223&lt;='CAV Tier 1 Analysis'!$A$5,"Tier 1", "Tier 2")</f>
        <v>Tier 2</v>
      </c>
      <c r="AH223" t="str">
        <f t="shared" si="8"/>
        <v>California - Tier 2</v>
      </c>
      <c r="AI223" t="str">
        <f t="shared" si="9"/>
        <v>Twentynine Palms, City Of - Tier 2</v>
      </c>
    </row>
    <row r="224" spans="1:35" x14ac:dyDescent="0.3">
      <c r="A224" s="17">
        <v>217</v>
      </c>
      <c r="B224">
        <v>9</v>
      </c>
      <c r="C224" t="s">
        <v>21</v>
      </c>
      <c r="D224" t="s">
        <v>1078</v>
      </c>
      <c r="E224" t="s">
        <v>1729</v>
      </c>
      <c r="F224" t="s">
        <v>285</v>
      </c>
      <c r="G224" s="59">
        <v>11.592600000000001</v>
      </c>
      <c r="H224">
        <v>99</v>
      </c>
      <c r="I224">
        <v>0</v>
      </c>
      <c r="J224" s="12">
        <v>19</v>
      </c>
      <c r="K224" s="12">
        <v>1</v>
      </c>
      <c r="L224">
        <v>0</v>
      </c>
      <c r="M224" s="12">
        <v>2.6045753325397225</v>
      </c>
      <c r="N224" s="12">
        <v>1732.4179644548747</v>
      </c>
      <c r="O224" s="12">
        <v>37399.318397203446</v>
      </c>
      <c r="P224" s="12">
        <v>36140.062183966977</v>
      </c>
      <c r="Q224" s="12">
        <v>7474.23670247681</v>
      </c>
      <c r="R224" s="58">
        <v>7.4181623960001316E-5</v>
      </c>
      <c r="S224" s="58">
        <v>4.0846470906172767E-4</v>
      </c>
      <c r="T224" s="58">
        <v>0</v>
      </c>
      <c r="U224" s="58">
        <v>1.8728038833673124E-3</v>
      </c>
      <c r="V224" s="58">
        <v>1.3684494245937377E-3</v>
      </c>
      <c r="W224" s="58">
        <v>0</v>
      </c>
      <c r="X224" s="58">
        <v>6.7582466756935217E-5</v>
      </c>
      <c r="Y224" s="58">
        <v>2.5294473301414938E-3</v>
      </c>
      <c r="Z224" s="58">
        <v>1.0277084220669654E-3</v>
      </c>
      <c r="AA224" s="58">
        <v>1.6228763788239374E-3</v>
      </c>
      <c r="AB224" s="58">
        <v>2.3736038907137451E-3</v>
      </c>
      <c r="AC224" s="18">
        <v>1.0313743754078052E-3</v>
      </c>
      <c r="AD224" s="17">
        <v>217</v>
      </c>
      <c r="AE224">
        <v>5</v>
      </c>
      <c r="AF224" s="25">
        <v>0.81740048900319462</v>
      </c>
      <c r="AG224" t="str">
        <f>IF(AF224&lt;='CAV Tier 1 Analysis'!$A$5,"Tier 1", "Tier 2")</f>
        <v>Tier 2</v>
      </c>
      <c r="AH224" t="str">
        <f t="shared" si="8"/>
        <v>California - Tier 2</v>
      </c>
      <c r="AI224" t="str">
        <f t="shared" si="9"/>
        <v>Lompoc, City Of - Tier 2</v>
      </c>
    </row>
    <row r="225" spans="1:35" x14ac:dyDescent="0.3">
      <c r="A225" s="17">
        <v>218</v>
      </c>
      <c r="B225">
        <v>9</v>
      </c>
      <c r="C225" t="s">
        <v>21</v>
      </c>
      <c r="D225" t="s">
        <v>1209</v>
      </c>
      <c r="E225" t="s">
        <v>1865</v>
      </c>
      <c r="F225" t="s">
        <v>288</v>
      </c>
      <c r="G225" s="59">
        <v>16.233050000000002</v>
      </c>
      <c r="H225">
        <v>59</v>
      </c>
      <c r="I225">
        <v>0</v>
      </c>
      <c r="J225" s="12">
        <v>25</v>
      </c>
      <c r="K225" s="12">
        <v>1</v>
      </c>
      <c r="L225">
        <v>1</v>
      </c>
      <c r="M225" s="12">
        <v>39.988104515171216</v>
      </c>
      <c r="N225" s="12">
        <v>892.43898426497435</v>
      </c>
      <c r="O225" s="12">
        <v>51229.950795487246</v>
      </c>
      <c r="P225" s="12">
        <v>44099.61364958388</v>
      </c>
      <c r="Q225" s="12">
        <v>2929.3942280456176</v>
      </c>
      <c r="R225" s="58">
        <v>1.038760943035988E-4</v>
      </c>
      <c r="S225" s="58">
        <v>2.4342846297618114E-4</v>
      </c>
      <c r="T225" s="58">
        <v>0</v>
      </c>
      <c r="U225" s="58">
        <v>2.4642156360096213E-3</v>
      </c>
      <c r="V225" s="58">
        <v>1.3684494245937377E-3</v>
      </c>
      <c r="W225" s="58">
        <v>3.9840637450199205E-4</v>
      </c>
      <c r="X225" s="58">
        <v>1.0375951543064818E-3</v>
      </c>
      <c r="Y225" s="58">
        <v>1.3030212410511085E-3</v>
      </c>
      <c r="Z225" s="58">
        <v>1.4077650115285353E-3</v>
      </c>
      <c r="AA225" s="58">
        <v>1.9803015540720789E-3</v>
      </c>
      <c r="AB225" s="58">
        <v>9.3029185640044153E-4</v>
      </c>
      <c r="AC225" s="18">
        <v>1.0215773463403434E-3</v>
      </c>
      <c r="AD225" s="17">
        <v>218</v>
      </c>
      <c r="AE225">
        <v>5</v>
      </c>
      <c r="AF225" s="25">
        <v>0.81842206634953496</v>
      </c>
      <c r="AG225" t="str">
        <f>IF(AF225&lt;='CAV Tier 1 Analysis'!$A$5,"Tier 1", "Tier 2")</f>
        <v>Tier 2</v>
      </c>
      <c r="AH225" t="str">
        <f t="shared" si="8"/>
        <v>California - Tier 2</v>
      </c>
      <c r="AI225" t="str">
        <f t="shared" si="9"/>
        <v>Santee, City Of - Tier 2</v>
      </c>
    </row>
    <row r="226" spans="1:35" x14ac:dyDescent="0.3">
      <c r="A226" s="17">
        <v>219</v>
      </c>
      <c r="B226">
        <v>9</v>
      </c>
      <c r="C226" t="s">
        <v>21</v>
      </c>
      <c r="D226" t="s">
        <v>899</v>
      </c>
      <c r="E226" t="s">
        <v>1547</v>
      </c>
      <c r="F226" t="s">
        <v>261</v>
      </c>
      <c r="G226" s="59">
        <v>18.957969999999992</v>
      </c>
      <c r="H226">
        <v>75</v>
      </c>
      <c r="I226">
        <v>0</v>
      </c>
      <c r="J226" s="12">
        <v>34</v>
      </c>
      <c r="K226" s="12">
        <v>1</v>
      </c>
      <c r="L226">
        <v>0</v>
      </c>
      <c r="M226" s="12">
        <v>37</v>
      </c>
      <c r="N226" s="12">
        <v>0</v>
      </c>
      <c r="O226" s="12">
        <v>91132.892598832099</v>
      </c>
      <c r="P226" s="12">
        <v>56452.439800422828</v>
      </c>
      <c r="Q226" s="12">
        <v>0</v>
      </c>
      <c r="R226" s="58">
        <v>1.2131299290797453E-4</v>
      </c>
      <c r="S226" s="58">
        <v>3.0944296141039975E-4</v>
      </c>
      <c r="T226" s="58">
        <v>0</v>
      </c>
      <c r="U226" s="58">
        <v>3.3513332649730853E-3</v>
      </c>
      <c r="V226" s="58">
        <v>1.3684494245937377E-3</v>
      </c>
      <c r="W226" s="58">
        <v>0</v>
      </c>
      <c r="X226" s="58">
        <v>9.6006102751818435E-4</v>
      </c>
      <c r="Y226" s="58">
        <v>0</v>
      </c>
      <c r="Z226" s="58">
        <v>2.5042713414303104E-3</v>
      </c>
      <c r="AA226" s="58">
        <v>2.535007566194237E-3</v>
      </c>
      <c r="AB226" s="58">
        <v>0</v>
      </c>
      <c r="AC226" s="18">
        <v>1.0136253253661754E-3</v>
      </c>
      <c r="AD226" s="17">
        <v>219</v>
      </c>
      <c r="AE226">
        <v>5</v>
      </c>
      <c r="AF226" s="25">
        <v>0.81943569167490116</v>
      </c>
      <c r="AG226" t="str">
        <f>IF(AF226&lt;='CAV Tier 1 Analysis'!$A$5,"Tier 1", "Tier 2")</f>
        <v>Tier 2</v>
      </c>
      <c r="AH226" t="str">
        <f t="shared" si="8"/>
        <v>California - Tier 2</v>
      </c>
      <c r="AI226" t="str">
        <f t="shared" si="9"/>
        <v>Carson, City Of - Tier 2</v>
      </c>
    </row>
    <row r="227" spans="1:35" x14ac:dyDescent="0.3">
      <c r="A227" s="17">
        <v>220</v>
      </c>
      <c r="B227">
        <v>9</v>
      </c>
      <c r="C227" t="s">
        <v>21</v>
      </c>
      <c r="D227" t="s">
        <v>1319</v>
      </c>
      <c r="E227" t="s">
        <v>1978</v>
      </c>
      <c r="F227" t="s">
        <v>247</v>
      </c>
      <c r="G227" s="59">
        <v>15.153589999999998</v>
      </c>
      <c r="H227">
        <v>57</v>
      </c>
      <c r="I227">
        <v>2</v>
      </c>
      <c r="J227" s="12">
        <v>32.092307692307692</v>
      </c>
      <c r="K227" s="12">
        <v>1</v>
      </c>
      <c r="L227">
        <v>0</v>
      </c>
      <c r="M227" s="12">
        <v>11.987575221449177</v>
      </c>
      <c r="N227" s="12">
        <v>28.127108711573324</v>
      </c>
      <c r="O227" s="12">
        <v>73491.686012340506</v>
      </c>
      <c r="P227" s="12">
        <v>72800.597017922555</v>
      </c>
      <c r="Q227" s="12">
        <v>972.69491395156365</v>
      </c>
      <c r="R227" s="58">
        <v>9.6968576076465689E-5</v>
      </c>
      <c r="S227" s="58">
        <v>2.3517665067190381E-4</v>
      </c>
      <c r="T227" s="58">
        <v>2.4832381425378696E-4</v>
      </c>
      <c r="U227" s="58">
        <v>3.1632946564406584E-3</v>
      </c>
      <c r="V227" s="58">
        <v>1.3684494245937377E-3</v>
      </c>
      <c r="W227" s="58">
        <v>0</v>
      </c>
      <c r="X227" s="58">
        <v>3.1104875093394661E-4</v>
      </c>
      <c r="Y227" s="58">
        <v>4.1067479958553544E-5</v>
      </c>
      <c r="Z227" s="58">
        <v>2.0195027049592158E-3</v>
      </c>
      <c r="AA227" s="58">
        <v>3.2691246811711585E-3</v>
      </c>
      <c r="AB227" s="58">
        <v>3.0890009564024326E-4</v>
      </c>
      <c r="AC227" s="18">
        <v>1.0056233486090609E-3</v>
      </c>
      <c r="AD227" s="17">
        <v>220</v>
      </c>
      <c r="AE227">
        <v>5</v>
      </c>
      <c r="AF227" s="25">
        <v>0.82044131502351025</v>
      </c>
      <c r="AG227" t="str">
        <f>IF(AF227&lt;='CAV Tier 1 Analysis'!$A$5,"Tier 1", "Tier 2")</f>
        <v>Tier 2</v>
      </c>
      <c r="AH227" t="str">
        <f t="shared" si="8"/>
        <v>California - Tier 2</v>
      </c>
      <c r="AI227" t="str">
        <f t="shared" si="9"/>
        <v>Upland, City Of - Tier 2</v>
      </c>
    </row>
    <row r="228" spans="1:35" x14ac:dyDescent="0.3">
      <c r="A228" s="17">
        <v>221</v>
      </c>
      <c r="B228">
        <v>9</v>
      </c>
      <c r="C228" t="s">
        <v>21</v>
      </c>
      <c r="D228" t="s">
        <v>714</v>
      </c>
      <c r="E228" t="s">
        <v>1648</v>
      </c>
      <c r="F228" t="s">
        <v>287</v>
      </c>
      <c r="G228" s="59">
        <v>18.256809999999994</v>
      </c>
      <c r="H228">
        <v>104</v>
      </c>
      <c r="I228">
        <v>5</v>
      </c>
      <c r="J228" s="12">
        <v>12</v>
      </c>
      <c r="K228" s="12">
        <v>1</v>
      </c>
      <c r="L228">
        <v>0</v>
      </c>
      <c r="M228" s="12">
        <v>7.734183573143393</v>
      </c>
      <c r="N228" s="12">
        <v>368.12632622147936</v>
      </c>
      <c r="O228" s="12">
        <v>29284.839420263423</v>
      </c>
      <c r="P228" s="12">
        <v>27859.337787675704</v>
      </c>
      <c r="Q228" s="12">
        <v>14324.213759343889</v>
      </c>
      <c r="R228" s="58">
        <v>1.1682623519565853E-4</v>
      </c>
      <c r="S228" s="58">
        <v>4.2909423982242102E-4</v>
      </c>
      <c r="T228" s="58">
        <v>6.2080953563446739E-4</v>
      </c>
      <c r="U228" s="58">
        <v>1.1828235052846183E-3</v>
      </c>
      <c r="V228" s="58">
        <v>1.3684494245937377E-3</v>
      </c>
      <c r="W228" s="58">
        <v>0</v>
      </c>
      <c r="X228" s="58">
        <v>2.0068346562827861E-4</v>
      </c>
      <c r="Y228" s="58">
        <v>5.3748931962196349E-4</v>
      </c>
      <c r="Z228" s="58">
        <v>8.0472793090619131E-4</v>
      </c>
      <c r="AA228" s="58">
        <v>1.2510288719246808E-3</v>
      </c>
      <c r="AB228" s="58">
        <v>4.5489607653617804E-3</v>
      </c>
      <c r="AC228" s="18">
        <v>1.0055357539976179E-3</v>
      </c>
      <c r="AD228" s="17">
        <v>221</v>
      </c>
      <c r="AE228">
        <v>5</v>
      </c>
      <c r="AF228" s="25">
        <v>0.8214468507775079</v>
      </c>
      <c r="AG228" t="str">
        <f>IF(AF228&lt;='CAV Tier 1 Analysis'!$A$5,"Tier 1", "Tier 2")</f>
        <v>Tier 2</v>
      </c>
      <c r="AH228" t="str">
        <f t="shared" si="8"/>
        <v>California - Tier 2</v>
      </c>
      <c r="AI228" t="str">
        <f t="shared" si="9"/>
        <v>Lincoln, City Of - Tier 2</v>
      </c>
    </row>
    <row r="229" spans="1:35" x14ac:dyDescent="0.3">
      <c r="A229" s="17">
        <v>222</v>
      </c>
      <c r="B229">
        <v>9</v>
      </c>
      <c r="C229" t="s">
        <v>21</v>
      </c>
      <c r="D229" t="s">
        <v>1041</v>
      </c>
      <c r="E229" t="s">
        <v>1692</v>
      </c>
      <c r="F229" t="s">
        <v>333</v>
      </c>
      <c r="G229" s="59">
        <v>4.3612800000000016</v>
      </c>
      <c r="H229">
        <v>75</v>
      </c>
      <c r="I229">
        <v>3</v>
      </c>
      <c r="J229" s="12">
        <v>25</v>
      </c>
      <c r="K229" s="12">
        <v>1</v>
      </c>
      <c r="L229">
        <v>0</v>
      </c>
      <c r="M229" s="12">
        <v>13.028301324381832</v>
      </c>
      <c r="N229" s="12">
        <v>2985.5584296353518</v>
      </c>
      <c r="O229" s="12">
        <v>25931.982174220379</v>
      </c>
      <c r="P229" s="12">
        <v>24016.318138574061</v>
      </c>
      <c r="Q229" s="12">
        <v>0</v>
      </c>
      <c r="R229" s="58">
        <v>2.7908047629028401E-5</v>
      </c>
      <c r="S229" s="58">
        <v>3.0944296141039975E-4</v>
      </c>
      <c r="T229" s="58">
        <v>3.7248572138068043E-4</v>
      </c>
      <c r="U229" s="58">
        <v>2.4642156360096213E-3</v>
      </c>
      <c r="V229" s="58">
        <v>1.3684494245937377E-3</v>
      </c>
      <c r="W229" s="58">
        <v>0</v>
      </c>
      <c r="X229" s="58">
        <v>3.3805309071087956E-4</v>
      </c>
      <c r="Y229" s="58">
        <v>4.3591171147886569E-3</v>
      </c>
      <c r="Z229" s="58">
        <v>7.1259364136779305E-4</v>
      </c>
      <c r="AA229" s="58">
        <v>1.0784573422982001E-3</v>
      </c>
      <c r="AB229" s="58">
        <v>0</v>
      </c>
      <c r="AC229" s="18">
        <v>1.0027929981989998E-3</v>
      </c>
      <c r="AD229" s="17">
        <v>222</v>
      </c>
      <c r="AE229">
        <v>5</v>
      </c>
      <c r="AF229" s="25">
        <v>0.82244964377570695</v>
      </c>
      <c r="AG229" t="str">
        <f>IF(AF229&lt;='CAV Tier 1 Analysis'!$A$5,"Tier 1", "Tier 2")</f>
        <v>Tier 2</v>
      </c>
      <c r="AH229" t="str">
        <f t="shared" si="8"/>
        <v>California - Tier 2</v>
      </c>
      <c r="AI229" t="str">
        <f t="shared" si="9"/>
        <v>Imperial Beach, City Of - Tier 2</v>
      </c>
    </row>
    <row r="230" spans="1:35" x14ac:dyDescent="0.3">
      <c r="A230" s="17">
        <v>223</v>
      </c>
      <c r="B230">
        <v>9</v>
      </c>
      <c r="C230" t="s">
        <v>21</v>
      </c>
      <c r="D230" t="s">
        <v>924</v>
      </c>
      <c r="E230" t="s">
        <v>1572</v>
      </c>
      <c r="F230" t="s">
        <v>298</v>
      </c>
      <c r="G230" s="59">
        <v>6.1560500000000005</v>
      </c>
      <c r="H230">
        <v>57</v>
      </c>
      <c r="I230">
        <v>2</v>
      </c>
      <c r="J230" s="12">
        <v>34</v>
      </c>
      <c r="K230" s="12">
        <v>1</v>
      </c>
      <c r="L230">
        <v>3</v>
      </c>
      <c r="M230" s="12">
        <v>13.947898408882324</v>
      </c>
      <c r="N230" s="12">
        <v>110.84569792749869</v>
      </c>
      <c r="O230" s="12">
        <v>63112.040948359332</v>
      </c>
      <c r="P230" s="12">
        <v>51850.980500852136</v>
      </c>
      <c r="Q230" s="12">
        <v>0</v>
      </c>
      <c r="R230" s="58">
        <v>3.9392870122230227E-5</v>
      </c>
      <c r="S230" s="58">
        <v>2.3517665067190381E-4</v>
      </c>
      <c r="T230" s="58">
        <v>2.4832381425378696E-4</v>
      </c>
      <c r="U230" s="58">
        <v>3.3513332649730853E-3</v>
      </c>
      <c r="V230" s="58">
        <v>1.3684494245937377E-3</v>
      </c>
      <c r="W230" s="58">
        <v>1.195219123505976E-3</v>
      </c>
      <c r="X230" s="58">
        <v>3.6191442373380577E-4</v>
      </c>
      <c r="Y230" s="58">
        <v>1.6184221154079658E-4</v>
      </c>
      <c r="Z230" s="58">
        <v>1.734276954665411E-3</v>
      </c>
      <c r="AA230" s="58">
        <v>2.3283781595435228E-3</v>
      </c>
      <c r="AB230" s="58">
        <v>0</v>
      </c>
      <c r="AC230" s="18">
        <v>1.0022097179640235E-3</v>
      </c>
      <c r="AD230" s="17">
        <v>223</v>
      </c>
      <c r="AE230">
        <v>5</v>
      </c>
      <c r="AF230" s="25">
        <v>0.823451853493671</v>
      </c>
      <c r="AG230" t="str">
        <f>IF(AF230&lt;='CAV Tier 1 Analysis'!$A$5,"Tier 1", "Tier 2")</f>
        <v>Tier 2</v>
      </c>
      <c r="AH230" t="str">
        <f t="shared" si="8"/>
        <v>California - Tier 2</v>
      </c>
      <c r="AI230" t="str">
        <f t="shared" si="9"/>
        <v>Redondo Beach, City Of - Tier 2</v>
      </c>
    </row>
    <row r="231" spans="1:35" x14ac:dyDescent="0.3">
      <c r="A231" s="17">
        <v>224</v>
      </c>
      <c r="B231">
        <v>9</v>
      </c>
      <c r="C231" t="s">
        <v>21</v>
      </c>
      <c r="D231" t="s">
        <v>893</v>
      </c>
      <c r="E231" t="s">
        <v>1541</v>
      </c>
      <c r="F231" t="s">
        <v>250</v>
      </c>
      <c r="G231" s="59">
        <v>7.6405499999999993</v>
      </c>
      <c r="H231">
        <v>6</v>
      </c>
      <c r="I231">
        <v>0</v>
      </c>
      <c r="J231" s="12">
        <v>34</v>
      </c>
      <c r="K231" s="12">
        <v>1</v>
      </c>
      <c r="L231">
        <v>1</v>
      </c>
      <c r="M231" s="12">
        <v>10</v>
      </c>
      <c r="N231" s="12">
        <v>0</v>
      </c>
      <c r="O231" s="12">
        <v>85587.533667218711</v>
      </c>
      <c r="P231" s="12">
        <v>71610.584287622813</v>
      </c>
      <c r="Q231" s="12">
        <v>0</v>
      </c>
      <c r="R231" s="58">
        <v>4.8892259454098992E-5</v>
      </c>
      <c r="S231" s="58">
        <v>2.475543691283198E-5</v>
      </c>
      <c r="T231" s="58">
        <v>0</v>
      </c>
      <c r="U231" s="58">
        <v>3.3513332649730853E-3</v>
      </c>
      <c r="V231" s="58">
        <v>1.3684494245937377E-3</v>
      </c>
      <c r="W231" s="58">
        <v>3.9840637450199205E-4</v>
      </c>
      <c r="X231" s="58">
        <v>2.5947595338329311E-4</v>
      </c>
      <c r="Y231" s="58">
        <v>0</v>
      </c>
      <c r="Z231" s="58">
        <v>2.3518885622342729E-3</v>
      </c>
      <c r="AA231" s="58">
        <v>3.2156869327613067E-3</v>
      </c>
      <c r="AB231" s="58">
        <v>0</v>
      </c>
      <c r="AC231" s="18">
        <v>1.0017171098922382E-3</v>
      </c>
      <c r="AD231" s="17">
        <v>224</v>
      </c>
      <c r="AE231">
        <v>5</v>
      </c>
      <c r="AF231" s="25">
        <v>0.82445357060356328</v>
      </c>
      <c r="AG231" t="str">
        <f>IF(AF231&lt;='CAV Tier 1 Analysis'!$A$5,"Tier 1", "Tier 2")</f>
        <v>Tier 2</v>
      </c>
      <c r="AH231" t="str">
        <f t="shared" si="8"/>
        <v>California - Tier 2</v>
      </c>
      <c r="AI231" t="str">
        <f t="shared" si="9"/>
        <v>Alhambra, City Of - Tier 2</v>
      </c>
    </row>
    <row r="232" spans="1:35" x14ac:dyDescent="0.3">
      <c r="A232" s="17">
        <v>225</v>
      </c>
      <c r="B232">
        <v>9</v>
      </c>
      <c r="C232" t="s">
        <v>21</v>
      </c>
      <c r="D232" t="s">
        <v>1230</v>
      </c>
      <c r="E232" t="s">
        <v>1886</v>
      </c>
      <c r="F232" t="s">
        <v>276</v>
      </c>
      <c r="G232" s="59">
        <v>13.778399999999998</v>
      </c>
      <c r="H232">
        <v>106</v>
      </c>
      <c r="I232">
        <v>0</v>
      </c>
      <c r="J232" s="12">
        <v>32</v>
      </c>
      <c r="K232" s="12">
        <v>1</v>
      </c>
      <c r="L232">
        <v>0</v>
      </c>
      <c r="M232" s="12">
        <v>6.9439376124949188</v>
      </c>
      <c r="N232" s="12">
        <v>132.73818142089502</v>
      </c>
      <c r="O232" s="12">
        <v>49781.885986419926</v>
      </c>
      <c r="P232" s="12">
        <v>49168.489293293409</v>
      </c>
      <c r="Q232" s="12">
        <v>6221.2480821751378</v>
      </c>
      <c r="R232" s="58">
        <v>8.8168666871149001E-5</v>
      </c>
      <c r="S232" s="58">
        <v>4.3734605212669833E-4</v>
      </c>
      <c r="T232" s="58">
        <v>0</v>
      </c>
      <c r="U232" s="58">
        <v>3.1541960140923156E-3</v>
      </c>
      <c r="V232" s="58">
        <v>1.3684494245937377E-3</v>
      </c>
      <c r="W232" s="58">
        <v>0</v>
      </c>
      <c r="X232" s="58">
        <v>1.801784832236227E-4</v>
      </c>
      <c r="Y232" s="58">
        <v>1.9380671725403696E-4</v>
      </c>
      <c r="Z232" s="58">
        <v>1.3679731526456591E-3</v>
      </c>
      <c r="AA232" s="58">
        <v>2.2079203807220671E-3</v>
      </c>
      <c r="AB232" s="58">
        <v>1.9756905274424773E-3</v>
      </c>
      <c r="AC232" s="18">
        <v>9.9761176536106947E-4</v>
      </c>
      <c r="AD232" s="17">
        <v>225</v>
      </c>
      <c r="AE232">
        <v>5</v>
      </c>
      <c r="AF232" s="25">
        <v>0.82545118236892434</v>
      </c>
      <c r="AG232" t="str">
        <f>IF(AF232&lt;='CAV Tier 1 Analysis'!$A$5,"Tier 1", "Tier 2")</f>
        <v>Tier 2</v>
      </c>
      <c r="AH232" t="str">
        <f t="shared" si="8"/>
        <v>California - Tier 2</v>
      </c>
      <c r="AI232" t="str">
        <f t="shared" si="9"/>
        <v>Highland, City Of - Tier 2</v>
      </c>
    </row>
    <row r="233" spans="1:35" x14ac:dyDescent="0.3">
      <c r="A233" s="17">
        <v>226</v>
      </c>
      <c r="B233">
        <v>9</v>
      </c>
      <c r="C233" t="s">
        <v>21</v>
      </c>
      <c r="D233" t="s">
        <v>879</v>
      </c>
      <c r="E233" t="s">
        <v>1526</v>
      </c>
      <c r="F233" t="s">
        <v>353</v>
      </c>
      <c r="G233" s="59">
        <v>4.8108399999999998</v>
      </c>
      <c r="H233">
        <v>1279</v>
      </c>
      <c r="I233">
        <v>2</v>
      </c>
      <c r="J233" s="12">
        <v>18</v>
      </c>
      <c r="K233" s="12">
        <v>1</v>
      </c>
      <c r="L233">
        <v>0</v>
      </c>
      <c r="M233" s="12">
        <v>2.9903343283085704</v>
      </c>
      <c r="N233" s="12">
        <v>935.45467411271704</v>
      </c>
      <c r="O233" s="12">
        <v>7660.7703604808921</v>
      </c>
      <c r="P233" s="12">
        <v>7423.1552967628922</v>
      </c>
      <c r="Q233" s="12">
        <v>644.85270242196384</v>
      </c>
      <c r="R233" s="58">
        <v>3.0784804427974111E-5</v>
      </c>
      <c r="S233" s="58">
        <v>5.2770339685853504E-3</v>
      </c>
      <c r="T233" s="58">
        <v>2.4832381425378696E-4</v>
      </c>
      <c r="U233" s="58">
        <v>1.7742352579269275E-3</v>
      </c>
      <c r="V233" s="58">
        <v>1.3684494245937377E-3</v>
      </c>
      <c r="W233" s="58">
        <v>0</v>
      </c>
      <c r="X233" s="58">
        <v>7.7591985077265564E-5</v>
      </c>
      <c r="Y233" s="58">
        <v>1.3658270558556233E-3</v>
      </c>
      <c r="Z233" s="58">
        <v>2.1051287981697296E-4</v>
      </c>
      <c r="AA233" s="58">
        <v>3.3333820307599555E-4</v>
      </c>
      <c r="AB233" s="58">
        <v>2.0478678216048849E-4</v>
      </c>
      <c r="AC233" s="18">
        <v>9.9008037961582939E-4</v>
      </c>
      <c r="AD233" s="17">
        <v>226</v>
      </c>
      <c r="AE233">
        <v>5</v>
      </c>
      <c r="AF233" s="25">
        <v>0.82644126274854013</v>
      </c>
      <c r="AG233" t="str">
        <f>IF(AF233&lt;='CAV Tier 1 Analysis'!$A$5,"Tier 1", "Tier 2")</f>
        <v>Tier 2</v>
      </c>
      <c r="AH233" t="str">
        <f t="shared" si="8"/>
        <v>California - Tier 2</v>
      </c>
      <c r="AI233" t="str">
        <f t="shared" si="9"/>
        <v>Arvin, City Of - Tier 2</v>
      </c>
    </row>
    <row r="234" spans="1:35" x14ac:dyDescent="0.3">
      <c r="A234" s="17">
        <v>227</v>
      </c>
      <c r="B234">
        <v>9</v>
      </c>
      <c r="C234" t="s">
        <v>21</v>
      </c>
      <c r="D234" t="s">
        <v>1305</v>
      </c>
      <c r="E234" t="s">
        <v>1964</v>
      </c>
      <c r="F234" t="s">
        <v>402</v>
      </c>
      <c r="G234" s="59">
        <v>7.6555400000000002</v>
      </c>
      <c r="H234">
        <v>193</v>
      </c>
      <c r="I234">
        <v>18</v>
      </c>
      <c r="J234" s="12">
        <v>14</v>
      </c>
      <c r="K234" s="12">
        <v>2</v>
      </c>
      <c r="L234">
        <v>1</v>
      </c>
      <c r="M234" s="12">
        <v>42.51920700564559</v>
      </c>
      <c r="N234" s="12">
        <v>624.13049179173822</v>
      </c>
      <c r="O234" s="12">
        <v>10666.070564089147</v>
      </c>
      <c r="P234" s="12">
        <v>10565.54577389268</v>
      </c>
      <c r="Q234" s="12">
        <v>1563.27589221585</v>
      </c>
      <c r="R234" s="58">
        <v>4.8988181209629285E-5</v>
      </c>
      <c r="S234" s="58">
        <v>7.9629988736276203E-4</v>
      </c>
      <c r="T234" s="58">
        <v>2.2349143282840824E-3</v>
      </c>
      <c r="U234" s="58">
        <v>1.3799607561653881E-3</v>
      </c>
      <c r="V234" s="58">
        <v>2.7368988491874753E-3</v>
      </c>
      <c r="W234" s="58">
        <v>3.9840637450199205E-4</v>
      </c>
      <c r="X234" s="58">
        <v>1.1032711774891484E-3</v>
      </c>
      <c r="Y234" s="58">
        <v>9.1127270584455498E-4</v>
      </c>
      <c r="Z234" s="58">
        <v>2.9309653274041018E-4</v>
      </c>
      <c r="AA234" s="58">
        <v>4.7444784623088833E-4</v>
      </c>
      <c r="AB234" s="58">
        <v>4.9645172981917023E-4</v>
      </c>
      <c r="AC234" s="18">
        <v>9.885462153486819E-4</v>
      </c>
      <c r="AD234" s="17">
        <v>227</v>
      </c>
      <c r="AE234">
        <v>5</v>
      </c>
      <c r="AF234" s="25">
        <v>0.82742980896388885</v>
      </c>
      <c r="AG234" t="str">
        <f>IF(AF234&lt;='CAV Tier 1 Analysis'!$A$5,"Tier 1", "Tier 2")</f>
        <v>Tier 2</v>
      </c>
      <c r="AH234" t="str">
        <f t="shared" si="8"/>
        <v>California - Tier 2</v>
      </c>
      <c r="AI234" t="str">
        <f t="shared" si="9"/>
        <v>Red Bluff, City Of - Tier 2</v>
      </c>
    </row>
    <row r="235" spans="1:35" x14ac:dyDescent="0.3">
      <c r="A235" s="17">
        <v>228</v>
      </c>
      <c r="B235">
        <v>9</v>
      </c>
      <c r="C235" t="s">
        <v>21</v>
      </c>
      <c r="D235" t="s">
        <v>922</v>
      </c>
      <c r="E235" t="s">
        <v>1570</v>
      </c>
      <c r="F235" t="s">
        <v>289</v>
      </c>
      <c r="G235" s="59">
        <v>8.8543600000000016</v>
      </c>
      <c r="H235">
        <v>121</v>
      </c>
      <c r="I235">
        <v>3</v>
      </c>
      <c r="J235" s="12">
        <v>34</v>
      </c>
      <c r="K235" s="12">
        <v>1</v>
      </c>
      <c r="L235">
        <v>0</v>
      </c>
      <c r="M235" s="12">
        <v>8.6323099580319766</v>
      </c>
      <c r="N235" s="12">
        <v>713.49535096684167</v>
      </c>
      <c r="O235" s="12">
        <v>64628.966514070155</v>
      </c>
      <c r="P235" s="12">
        <v>48431.43126608149</v>
      </c>
      <c r="Q235" s="12">
        <v>0</v>
      </c>
      <c r="R235" s="58">
        <v>5.6659490013152986E-5</v>
      </c>
      <c r="S235" s="58">
        <v>4.9923464440877828E-4</v>
      </c>
      <c r="T235" s="58">
        <v>3.7248572138068043E-4</v>
      </c>
      <c r="U235" s="58">
        <v>3.3513332649730853E-3</v>
      </c>
      <c r="V235" s="58">
        <v>1.3684494245937377E-3</v>
      </c>
      <c r="W235" s="58">
        <v>0</v>
      </c>
      <c r="X235" s="58">
        <v>2.2398768562604417E-4</v>
      </c>
      <c r="Y235" s="58">
        <v>1.0417514408189196E-3</v>
      </c>
      <c r="Z235" s="58">
        <v>1.7759610613909036E-3</v>
      </c>
      <c r="AA235" s="58">
        <v>2.1748226495644416E-3</v>
      </c>
      <c r="AB235" s="58">
        <v>0</v>
      </c>
      <c r="AC235" s="18">
        <v>9.8769867116088573E-4</v>
      </c>
      <c r="AD235" s="17">
        <v>228</v>
      </c>
      <c r="AE235">
        <v>5</v>
      </c>
      <c r="AF235" s="25">
        <v>0.82841750763504973</v>
      </c>
      <c r="AG235" t="str">
        <f>IF(AF235&lt;='CAV Tier 1 Analysis'!$A$5,"Tier 1", "Tier 2")</f>
        <v>Tier 2</v>
      </c>
      <c r="AH235" t="str">
        <f t="shared" si="8"/>
        <v>California - Tier 2</v>
      </c>
      <c r="AI235" t="str">
        <f t="shared" si="9"/>
        <v>Pico Rivera, City Of - Tier 2</v>
      </c>
    </row>
    <row r="236" spans="1:35" x14ac:dyDescent="0.3">
      <c r="A236" s="17">
        <v>229</v>
      </c>
      <c r="B236">
        <v>9</v>
      </c>
      <c r="C236" t="s">
        <v>21</v>
      </c>
      <c r="D236" t="s">
        <v>1052</v>
      </c>
      <c r="E236" t="s">
        <v>1703</v>
      </c>
      <c r="F236" t="s">
        <v>254</v>
      </c>
      <c r="G236" s="59">
        <v>21.153489999999998</v>
      </c>
      <c r="H236">
        <v>91</v>
      </c>
      <c r="I236">
        <v>0</v>
      </c>
      <c r="J236" s="12">
        <v>18</v>
      </c>
      <c r="K236" s="12">
        <v>1</v>
      </c>
      <c r="L236">
        <v>0</v>
      </c>
      <c r="M236" s="12">
        <v>6.7964543912139339</v>
      </c>
      <c r="N236" s="12">
        <v>648.65473933454302</v>
      </c>
      <c r="O236" s="12">
        <v>67335.245427538393</v>
      </c>
      <c r="P236" s="12">
        <v>62180.150535674496</v>
      </c>
      <c r="Q236" s="12">
        <v>4058.4391974984756</v>
      </c>
      <c r="R236" s="58">
        <v>1.3536223458254817E-4</v>
      </c>
      <c r="S236" s="58">
        <v>3.7545745984461838E-4</v>
      </c>
      <c r="T236" s="58">
        <v>0</v>
      </c>
      <c r="U236" s="58">
        <v>1.7742352579269275E-3</v>
      </c>
      <c r="V236" s="58">
        <v>1.3684494245937377E-3</v>
      </c>
      <c r="W236" s="58">
        <v>0</v>
      </c>
      <c r="X236" s="58">
        <v>1.7635164827863042E-4</v>
      </c>
      <c r="Y236" s="58">
        <v>9.4707976496287579E-4</v>
      </c>
      <c r="Z236" s="58">
        <v>1.8503278079260894E-3</v>
      </c>
      <c r="AA236" s="58">
        <v>2.7922115081702964E-3</v>
      </c>
      <c r="AB236" s="58">
        <v>1.2888442596707338E-3</v>
      </c>
      <c r="AC236" s="18">
        <v>9.7348357872331431E-4</v>
      </c>
      <c r="AD236" s="17">
        <v>229</v>
      </c>
      <c r="AE236">
        <v>5</v>
      </c>
      <c r="AF236" s="25">
        <v>0.82939099121377302</v>
      </c>
      <c r="AG236" t="str">
        <f>IF(AF236&lt;='CAV Tier 1 Analysis'!$A$5,"Tier 1", "Tier 2")</f>
        <v>Tier 2</v>
      </c>
      <c r="AH236" t="str">
        <f t="shared" si="8"/>
        <v>California - Tier 2</v>
      </c>
      <c r="AI236" t="str">
        <f t="shared" si="9"/>
        <v>Tracy, City Of - Tier 2</v>
      </c>
    </row>
    <row r="237" spans="1:35" x14ac:dyDescent="0.3">
      <c r="A237" s="17">
        <v>230</v>
      </c>
      <c r="B237">
        <v>9</v>
      </c>
      <c r="C237" t="s">
        <v>21</v>
      </c>
      <c r="D237" t="s">
        <v>1233</v>
      </c>
      <c r="E237" t="s">
        <v>1889</v>
      </c>
      <c r="F237" t="s">
        <v>274</v>
      </c>
      <c r="G237" s="59">
        <v>19.071189999999998</v>
      </c>
      <c r="H237">
        <v>84</v>
      </c>
      <c r="I237">
        <v>0</v>
      </c>
      <c r="J237" s="12">
        <v>22</v>
      </c>
      <c r="K237" s="12">
        <v>1</v>
      </c>
      <c r="L237">
        <v>2</v>
      </c>
      <c r="M237" s="12">
        <v>5.9086873970633178</v>
      </c>
      <c r="N237" s="12">
        <v>526.79002686491401</v>
      </c>
      <c r="O237" s="12">
        <v>97026.645290376517</v>
      </c>
      <c r="P237" s="12">
        <v>50927.342456508377</v>
      </c>
      <c r="Q237" s="12">
        <v>0</v>
      </c>
      <c r="R237" s="58">
        <v>1.2203749331899119E-4</v>
      </c>
      <c r="S237" s="58">
        <v>3.4657611677964772E-4</v>
      </c>
      <c r="T237" s="58">
        <v>0</v>
      </c>
      <c r="U237" s="58">
        <v>2.168509759688467E-3</v>
      </c>
      <c r="V237" s="58">
        <v>1.3684494245937377E-3</v>
      </c>
      <c r="W237" s="58">
        <v>7.9681274900398409E-4</v>
      </c>
      <c r="X237" s="58">
        <v>1.5331622955968527E-4</v>
      </c>
      <c r="Y237" s="58">
        <v>7.6914904736508267E-4</v>
      </c>
      <c r="Z237" s="58">
        <v>2.6662277496822041E-3</v>
      </c>
      <c r="AA237" s="58">
        <v>2.2869020171639555E-3</v>
      </c>
      <c r="AB237" s="58">
        <v>0</v>
      </c>
      <c r="AC237" s="18">
        <v>9.7072550792325042E-4</v>
      </c>
      <c r="AD237" s="17">
        <v>230</v>
      </c>
      <c r="AE237">
        <v>5</v>
      </c>
      <c r="AF237" s="25">
        <v>0.83036171672169623</v>
      </c>
      <c r="AG237" t="str">
        <f>IF(AF237&lt;='CAV Tier 1 Analysis'!$A$5,"Tier 1", "Tier 2")</f>
        <v>Tier 2</v>
      </c>
      <c r="AH237" t="str">
        <f t="shared" si="8"/>
        <v>California - Tier 2</v>
      </c>
      <c r="AI237" t="str">
        <f t="shared" si="9"/>
        <v>Mission Viejo, Ciy Of - Tier 2</v>
      </c>
    </row>
    <row r="238" spans="1:35" x14ac:dyDescent="0.3">
      <c r="A238" s="17">
        <v>231</v>
      </c>
      <c r="B238">
        <v>9</v>
      </c>
      <c r="C238" t="s">
        <v>21</v>
      </c>
      <c r="D238" t="s">
        <v>907</v>
      </c>
      <c r="E238" t="s">
        <v>1555</v>
      </c>
      <c r="F238" t="s">
        <v>244</v>
      </c>
      <c r="G238" s="59">
        <v>6.0794999999999986</v>
      </c>
      <c r="H238">
        <v>10</v>
      </c>
      <c r="I238">
        <v>0</v>
      </c>
      <c r="J238" s="12">
        <v>34</v>
      </c>
      <c r="K238" s="12">
        <v>1</v>
      </c>
      <c r="L238">
        <v>0</v>
      </c>
      <c r="M238" s="12">
        <v>0</v>
      </c>
      <c r="N238" s="12">
        <v>0</v>
      </c>
      <c r="O238" s="12">
        <v>87829.320184360637</v>
      </c>
      <c r="P238" s="12">
        <v>76707.93245675441</v>
      </c>
      <c r="Q238" s="12">
        <v>0</v>
      </c>
      <c r="R238" s="58">
        <v>3.8903022865002491E-5</v>
      </c>
      <c r="S238" s="58">
        <v>4.1259061521386637E-5</v>
      </c>
      <c r="T238" s="58">
        <v>0</v>
      </c>
      <c r="U238" s="58">
        <v>3.3513332649730853E-3</v>
      </c>
      <c r="V238" s="58">
        <v>1.3684494245937377E-3</v>
      </c>
      <c r="W238" s="58">
        <v>0</v>
      </c>
      <c r="X238" s="58">
        <v>0</v>
      </c>
      <c r="Y238" s="58">
        <v>0</v>
      </c>
      <c r="Z238" s="58">
        <v>2.4134913663194728E-3</v>
      </c>
      <c r="AA238" s="58">
        <v>3.444584323590784E-3</v>
      </c>
      <c r="AB238" s="58">
        <v>0</v>
      </c>
      <c r="AC238" s="18">
        <v>9.6891095126031533E-4</v>
      </c>
      <c r="AD238" s="17">
        <v>231</v>
      </c>
      <c r="AE238">
        <v>5</v>
      </c>
      <c r="AF238" s="25">
        <v>0.83133062767295651</v>
      </c>
      <c r="AG238" t="str">
        <f>IF(AF238&lt;='CAV Tier 1 Analysis'!$A$5,"Tier 1", "Tier 2")</f>
        <v>Tier 2</v>
      </c>
      <c r="AH238" t="str">
        <f t="shared" si="8"/>
        <v>California - Tier 2</v>
      </c>
      <c r="AI238" t="str">
        <f t="shared" si="9"/>
        <v>Hawthorne, City Of - Tier 2</v>
      </c>
    </row>
    <row r="239" spans="1:35" x14ac:dyDescent="0.3">
      <c r="A239" s="17">
        <v>232</v>
      </c>
      <c r="B239">
        <v>9</v>
      </c>
      <c r="C239" t="s">
        <v>21</v>
      </c>
      <c r="D239" t="s">
        <v>847</v>
      </c>
      <c r="E239" t="s">
        <v>1494</v>
      </c>
      <c r="F239" t="s">
        <v>551</v>
      </c>
      <c r="G239" s="59">
        <v>1.8619100000000002</v>
      </c>
      <c r="H239">
        <v>28</v>
      </c>
      <c r="I239">
        <v>0</v>
      </c>
      <c r="J239" s="12">
        <v>11</v>
      </c>
      <c r="K239" s="12">
        <v>6</v>
      </c>
      <c r="L239">
        <v>1</v>
      </c>
      <c r="M239" s="12">
        <v>0</v>
      </c>
      <c r="N239" s="12">
        <v>299.4047303635416</v>
      </c>
      <c r="O239" s="12">
        <v>3825.192536611532</v>
      </c>
      <c r="P239" s="12">
        <v>3791.7294047816436</v>
      </c>
      <c r="Q239" s="12">
        <v>266.60679927984393</v>
      </c>
      <c r="R239" s="58">
        <v>1.191445469242155E-5</v>
      </c>
      <c r="S239" s="58">
        <v>1.1552537225988258E-4</v>
      </c>
      <c r="T239" s="58">
        <v>0</v>
      </c>
      <c r="U239" s="58">
        <v>1.0842548798442335E-3</v>
      </c>
      <c r="V239" s="58">
        <v>8.2106965475624259E-3</v>
      </c>
      <c r="W239" s="58">
        <v>3.9840637450199205E-4</v>
      </c>
      <c r="X239" s="58">
        <v>0</v>
      </c>
      <c r="Y239" s="58">
        <v>4.3715114446304893E-4</v>
      </c>
      <c r="Z239" s="58">
        <v>1.0511374951147041E-4</v>
      </c>
      <c r="AA239" s="58">
        <v>1.7026833143198611E-4</v>
      </c>
      <c r="AB239" s="58">
        <v>8.466669724972354E-5</v>
      </c>
      <c r="AC239" s="18">
        <v>9.6527250468338047E-4</v>
      </c>
      <c r="AD239" s="17">
        <v>232</v>
      </c>
      <c r="AE239">
        <v>5</v>
      </c>
      <c r="AF239" s="25">
        <v>0.83229590017763988</v>
      </c>
      <c r="AG239" t="str">
        <f>IF(AF239&lt;='CAV Tier 1 Analysis'!$A$5,"Tier 1", "Tier 2")</f>
        <v>Tier 2</v>
      </c>
      <c r="AH239" t="str">
        <f t="shared" si="8"/>
        <v>California - Tier 2</v>
      </c>
      <c r="AI239" t="str">
        <f t="shared" si="9"/>
        <v>Crescent City, City Of - Tier 2</v>
      </c>
    </row>
    <row r="240" spans="1:35" x14ac:dyDescent="0.3">
      <c r="A240" s="17">
        <v>233</v>
      </c>
      <c r="B240">
        <v>9</v>
      </c>
      <c r="C240" t="s">
        <v>21</v>
      </c>
      <c r="D240" t="s">
        <v>1113</v>
      </c>
      <c r="E240" t="s">
        <v>1766</v>
      </c>
      <c r="F240" t="s">
        <v>348</v>
      </c>
      <c r="G240" s="59">
        <v>4.0602099999999997</v>
      </c>
      <c r="H240">
        <v>533</v>
      </c>
      <c r="I240">
        <v>6</v>
      </c>
      <c r="J240" s="12">
        <v>15</v>
      </c>
      <c r="K240" s="12">
        <v>1</v>
      </c>
      <c r="L240">
        <v>1</v>
      </c>
      <c r="M240" s="12">
        <v>48.338214033264286</v>
      </c>
      <c r="N240" s="12">
        <v>1149.0288108547179</v>
      </c>
      <c r="O240" s="12">
        <v>20302.805745948976</v>
      </c>
      <c r="P240" s="12">
        <v>19229.661259091983</v>
      </c>
      <c r="Q240" s="12">
        <v>0</v>
      </c>
      <c r="R240" s="58">
        <v>2.5981485725258948E-5</v>
      </c>
      <c r="S240" s="58">
        <v>2.1991079790899077E-3</v>
      </c>
      <c r="T240" s="58">
        <v>7.4497144276136087E-4</v>
      </c>
      <c r="U240" s="58">
        <v>1.4785293816057729E-3</v>
      </c>
      <c r="V240" s="58">
        <v>1.3684494245937377E-3</v>
      </c>
      <c r="W240" s="58">
        <v>3.9840637450199205E-4</v>
      </c>
      <c r="X240" s="58">
        <v>1.2542604171126928E-3</v>
      </c>
      <c r="Y240" s="58">
        <v>1.6776597319496491E-3</v>
      </c>
      <c r="Z240" s="58">
        <v>5.5790761305055114E-4</v>
      </c>
      <c r="AA240" s="58">
        <v>8.6351160303235047E-4</v>
      </c>
      <c r="AB240" s="58">
        <v>0</v>
      </c>
      <c r="AC240" s="18">
        <v>9.6079867758393407E-4</v>
      </c>
      <c r="AD240" s="17">
        <v>233</v>
      </c>
      <c r="AE240">
        <v>5</v>
      </c>
      <c r="AF240" s="25">
        <v>0.8332566988552238</v>
      </c>
      <c r="AG240" t="str">
        <f>IF(AF240&lt;='CAV Tier 1 Analysis'!$A$5,"Tier 1", "Tier 2")</f>
        <v>Tier 2</v>
      </c>
      <c r="AH240" t="str">
        <f t="shared" si="8"/>
        <v>California - Tier 2</v>
      </c>
      <c r="AI240" t="str">
        <f t="shared" si="9"/>
        <v>Suisun City, City Of - Tier 2</v>
      </c>
    </row>
    <row r="241" spans="1:35" x14ac:dyDescent="0.3">
      <c r="A241" s="17">
        <v>234</v>
      </c>
      <c r="B241">
        <v>9</v>
      </c>
      <c r="C241" t="s">
        <v>21</v>
      </c>
      <c r="D241" t="s">
        <v>843</v>
      </c>
      <c r="E241" t="s">
        <v>1490</v>
      </c>
      <c r="F241" t="s">
        <v>305</v>
      </c>
      <c r="G241" s="59">
        <v>16.784760000000002</v>
      </c>
      <c r="H241">
        <v>29</v>
      </c>
      <c r="I241">
        <v>2</v>
      </c>
      <c r="J241" s="12">
        <v>13</v>
      </c>
      <c r="K241" s="12">
        <v>1</v>
      </c>
      <c r="L241">
        <v>0</v>
      </c>
      <c r="M241" s="12">
        <v>5.8250591608101621</v>
      </c>
      <c r="N241" s="12">
        <v>2903.5995649197234</v>
      </c>
      <c r="O241" s="12">
        <v>50031.250207532765</v>
      </c>
      <c r="P241" s="12">
        <v>35509.007400306531</v>
      </c>
      <c r="Q241" s="12">
        <v>0</v>
      </c>
      <c r="R241" s="58">
        <v>1.0740651403299275E-4</v>
      </c>
      <c r="S241" s="58">
        <v>1.1965127841202124E-4</v>
      </c>
      <c r="T241" s="58">
        <v>2.4832381425378696E-4</v>
      </c>
      <c r="U241" s="58">
        <v>1.2813921307250032E-3</v>
      </c>
      <c r="V241" s="58">
        <v>1.3684494245937377E-3</v>
      </c>
      <c r="W241" s="58">
        <v>0</v>
      </c>
      <c r="X241" s="58">
        <v>1.5114627792653018E-4</v>
      </c>
      <c r="Y241" s="58">
        <v>4.2394516323300937E-3</v>
      </c>
      <c r="Z241" s="58">
        <v>1.3748255157683784E-3</v>
      </c>
      <c r="AA241" s="58">
        <v>1.5945387435168036E-3</v>
      </c>
      <c r="AB241" s="58">
        <v>0</v>
      </c>
      <c r="AC241" s="18">
        <v>9.5319866650539519E-4</v>
      </c>
      <c r="AD241" s="17">
        <v>234</v>
      </c>
      <c r="AE241">
        <v>5</v>
      </c>
      <c r="AF241" s="25">
        <v>0.83420989752172925</v>
      </c>
      <c r="AG241" t="str">
        <f>IF(AF241&lt;='CAV Tier 1 Analysis'!$A$5,"Tier 1", "Tier 2")</f>
        <v>Tier 2</v>
      </c>
      <c r="AH241" t="str">
        <f t="shared" si="8"/>
        <v>California - Tier 2</v>
      </c>
      <c r="AI241" t="str">
        <f t="shared" si="9"/>
        <v>Pittsburg,City Of - Tier 2</v>
      </c>
    </row>
    <row r="242" spans="1:35" x14ac:dyDescent="0.3">
      <c r="A242" s="17">
        <v>235</v>
      </c>
      <c r="B242">
        <v>9</v>
      </c>
      <c r="C242" t="s">
        <v>21</v>
      </c>
      <c r="D242" t="s">
        <v>911</v>
      </c>
      <c r="E242" t="s">
        <v>1559</v>
      </c>
      <c r="F242" t="s">
        <v>269</v>
      </c>
      <c r="G242" s="59">
        <v>9.4719900000000035</v>
      </c>
      <c r="H242">
        <v>157</v>
      </c>
      <c r="I242">
        <v>0</v>
      </c>
      <c r="J242" s="12">
        <v>33.880000000000003</v>
      </c>
      <c r="K242" s="12">
        <v>1</v>
      </c>
      <c r="L242">
        <v>0</v>
      </c>
      <c r="M242" s="12">
        <v>7.9999999999999956</v>
      </c>
      <c r="N242" s="12">
        <v>0</v>
      </c>
      <c r="O242" s="12">
        <v>77740.279387256334</v>
      </c>
      <c r="P242" s="12">
        <v>60410.974117908656</v>
      </c>
      <c r="Q242" s="12">
        <v>0</v>
      </c>
      <c r="R242" s="58">
        <v>6.0611735101089754E-5</v>
      </c>
      <c r="S242" s="58">
        <v>6.4776726588577015E-4</v>
      </c>
      <c r="T242" s="58">
        <v>0</v>
      </c>
      <c r="U242" s="58">
        <v>3.339505029920239E-3</v>
      </c>
      <c r="V242" s="58">
        <v>1.3684494245937377E-3</v>
      </c>
      <c r="W242" s="58">
        <v>0</v>
      </c>
      <c r="X242" s="58">
        <v>2.0758076270663436E-4</v>
      </c>
      <c r="Y242" s="58">
        <v>0</v>
      </c>
      <c r="Z242" s="58">
        <v>2.1362512282067786E-3</v>
      </c>
      <c r="AA242" s="58">
        <v>2.7127663040157146E-3</v>
      </c>
      <c r="AB242" s="58">
        <v>0</v>
      </c>
      <c r="AC242" s="18">
        <v>9.5208470458454225E-4</v>
      </c>
      <c r="AD242" s="17">
        <v>235</v>
      </c>
      <c r="AE242">
        <v>5</v>
      </c>
      <c r="AF242" s="25">
        <v>0.83516198222631377</v>
      </c>
      <c r="AG242" t="str">
        <f>IF(AF242&lt;='CAV Tier 1 Analysis'!$A$5,"Tier 1", "Tier 2")</f>
        <v>Tier 2</v>
      </c>
      <c r="AH242" t="str">
        <f t="shared" si="8"/>
        <v>California - Tier 2</v>
      </c>
      <c r="AI242" t="str">
        <f t="shared" si="9"/>
        <v>Lakewood, City Of - Tier 2</v>
      </c>
    </row>
    <row r="243" spans="1:35" x14ac:dyDescent="0.3">
      <c r="A243" s="17">
        <v>236</v>
      </c>
      <c r="B243">
        <v>9</v>
      </c>
      <c r="C243" t="s">
        <v>21</v>
      </c>
      <c r="D243" t="s">
        <v>1255</v>
      </c>
      <c r="E243" t="s">
        <v>1912</v>
      </c>
      <c r="F243" t="s">
        <v>292</v>
      </c>
      <c r="G243" s="59">
        <v>12.591119999999997</v>
      </c>
      <c r="H243">
        <v>58</v>
      </c>
      <c r="I243">
        <v>0</v>
      </c>
      <c r="J243" s="12">
        <v>22</v>
      </c>
      <c r="K243" s="12">
        <v>1</v>
      </c>
      <c r="L243">
        <v>0</v>
      </c>
      <c r="M243" s="12">
        <v>13.540387193514162</v>
      </c>
      <c r="N243" s="12">
        <v>744.30026649599961</v>
      </c>
      <c r="O243" s="12">
        <v>64461.221341367003</v>
      </c>
      <c r="P243" s="12">
        <v>34025.539587648134</v>
      </c>
      <c r="Q243" s="12">
        <v>5873.2434336289807</v>
      </c>
      <c r="R243" s="58">
        <v>8.0571203101569225E-5</v>
      </c>
      <c r="S243" s="58">
        <v>2.3930255682404249E-4</v>
      </c>
      <c r="T243" s="58">
        <v>0</v>
      </c>
      <c r="U243" s="58">
        <v>2.168509759688467E-3</v>
      </c>
      <c r="V243" s="58">
        <v>1.3684494245937377E-3</v>
      </c>
      <c r="W243" s="58">
        <v>0</v>
      </c>
      <c r="X243" s="58">
        <v>3.5134048762160196E-4</v>
      </c>
      <c r="Y243" s="58">
        <v>1.0867286997363317E-3</v>
      </c>
      <c r="Z243" s="58">
        <v>1.7713515354921376E-3</v>
      </c>
      <c r="AA243" s="58">
        <v>1.5279233387160624E-3</v>
      </c>
      <c r="AB243" s="58">
        <v>1.8651742004037713E-3</v>
      </c>
      <c r="AC243" s="18">
        <v>9.5085010965252007E-4</v>
      </c>
      <c r="AD243" s="17">
        <v>236</v>
      </c>
      <c r="AE243">
        <v>5</v>
      </c>
      <c r="AF243" s="25">
        <v>0.83611283233596634</v>
      </c>
      <c r="AG243" t="str">
        <f>IF(AF243&lt;='CAV Tier 1 Analysis'!$A$5,"Tier 1", "Tier 2")</f>
        <v>Tier 2</v>
      </c>
      <c r="AH243" t="str">
        <f t="shared" si="8"/>
        <v>California - Tier 2</v>
      </c>
      <c r="AI243" t="str">
        <f t="shared" si="9"/>
        <v>Lake Forest, City Of - Tier 2</v>
      </c>
    </row>
    <row r="244" spans="1:35" x14ac:dyDescent="0.3">
      <c r="A244" s="17">
        <v>237</v>
      </c>
      <c r="B244">
        <v>9</v>
      </c>
      <c r="C244" t="s">
        <v>21</v>
      </c>
      <c r="D244" t="s">
        <v>1025</v>
      </c>
      <c r="E244" t="s">
        <v>1676</v>
      </c>
      <c r="F244" t="s">
        <v>341</v>
      </c>
      <c r="G244" s="59">
        <v>33.710260000000005</v>
      </c>
      <c r="H244">
        <v>50</v>
      </c>
      <c r="I244">
        <v>2</v>
      </c>
      <c r="J244" s="12">
        <v>32</v>
      </c>
      <c r="K244" s="12">
        <v>1</v>
      </c>
      <c r="L244">
        <v>0</v>
      </c>
      <c r="M244" s="12">
        <v>1.526733997305272</v>
      </c>
      <c r="N244" s="12">
        <v>2147.9297984266354</v>
      </c>
      <c r="O244" s="12">
        <v>21657.207563652541</v>
      </c>
      <c r="P244" s="12">
        <v>20156.464235716619</v>
      </c>
      <c r="Q244" s="12">
        <v>1782.4732105913026</v>
      </c>
      <c r="R244" s="58">
        <v>2.1571363032571418E-4</v>
      </c>
      <c r="S244" s="58">
        <v>2.0629530760693317E-4</v>
      </c>
      <c r="T244" s="58">
        <v>2.4832381425378696E-4</v>
      </c>
      <c r="U244" s="58">
        <v>3.1541960140923156E-3</v>
      </c>
      <c r="V244" s="58">
        <v>1.3684494245937377E-3</v>
      </c>
      <c r="W244" s="58">
        <v>0</v>
      </c>
      <c r="X244" s="58">
        <v>3.9615075951347146E-5</v>
      </c>
      <c r="Y244" s="58">
        <v>3.1361226940816154E-3</v>
      </c>
      <c r="Z244" s="58">
        <v>5.9512567515889272E-4</v>
      </c>
      <c r="AA244" s="58">
        <v>9.0512986729906499E-4</v>
      </c>
      <c r="AB244" s="58">
        <v>5.6606253135527639E-4</v>
      </c>
      <c r="AC244" s="18">
        <v>9.4863945770169852E-4</v>
      </c>
      <c r="AD244" s="17">
        <v>237</v>
      </c>
      <c r="AE244">
        <v>5</v>
      </c>
      <c r="AF244" s="25">
        <v>0.83706147179366808</v>
      </c>
      <c r="AG244" t="str">
        <f>IF(AF244&lt;='CAV Tier 1 Analysis'!$A$5,"Tier 1", "Tier 2")</f>
        <v>Tier 2</v>
      </c>
      <c r="AH244" t="str">
        <f t="shared" si="8"/>
        <v>California - Tier 2</v>
      </c>
      <c r="AI244" t="str">
        <f t="shared" si="9"/>
        <v>Barstow, City Of - Tier 2</v>
      </c>
    </row>
    <row r="245" spans="1:35" x14ac:dyDescent="0.3">
      <c r="A245" s="17">
        <v>238</v>
      </c>
      <c r="B245">
        <v>9</v>
      </c>
      <c r="C245" t="s">
        <v>21</v>
      </c>
      <c r="D245" t="s">
        <v>828</v>
      </c>
      <c r="E245" t="s">
        <v>1474</v>
      </c>
      <c r="F245" t="s">
        <v>310</v>
      </c>
      <c r="G245" s="59">
        <v>21.83023</v>
      </c>
      <c r="H245">
        <v>93</v>
      </c>
      <c r="I245">
        <v>6</v>
      </c>
      <c r="J245" s="12">
        <v>14</v>
      </c>
      <c r="K245" s="12">
        <v>1</v>
      </c>
      <c r="L245">
        <v>0</v>
      </c>
      <c r="M245" s="12">
        <v>15.350522646806743</v>
      </c>
      <c r="N245" s="12">
        <v>867.09913737519912</v>
      </c>
      <c r="O245" s="12">
        <v>53602.268670646015</v>
      </c>
      <c r="P245" s="12">
        <v>21165.154333474704</v>
      </c>
      <c r="Q245" s="12">
        <v>7316.1899466968753</v>
      </c>
      <c r="R245" s="58">
        <v>1.3969272750033121E-4</v>
      </c>
      <c r="S245" s="58">
        <v>3.8370927214889569E-4</v>
      </c>
      <c r="T245" s="58">
        <v>7.4497144276136087E-4</v>
      </c>
      <c r="U245" s="58">
        <v>1.3799607561653881E-3</v>
      </c>
      <c r="V245" s="58">
        <v>1.3684494245937377E-3</v>
      </c>
      <c r="W245" s="58">
        <v>0</v>
      </c>
      <c r="X245" s="58">
        <v>3.9830914987120113E-4</v>
      </c>
      <c r="Y245" s="58">
        <v>1.2660233517561284E-3</v>
      </c>
      <c r="Z245" s="58">
        <v>1.4729547306091639E-3</v>
      </c>
      <c r="AA245" s="58">
        <v>9.5042528834378664E-4</v>
      </c>
      <c r="AB245" s="58">
        <v>2.3234127595833081E-3</v>
      </c>
      <c r="AC245" s="18">
        <v>9.4799171848484543E-4</v>
      </c>
      <c r="AD245" s="17">
        <v>238</v>
      </c>
      <c r="AE245">
        <v>5</v>
      </c>
      <c r="AF245" s="25">
        <v>0.83800946351215289</v>
      </c>
      <c r="AG245" t="str">
        <f>IF(AF245&lt;='CAV Tier 1 Analysis'!$A$5,"Tier 1", "Tier 2")</f>
        <v>Tier 2</v>
      </c>
      <c r="AH245" t="str">
        <f t="shared" si="8"/>
        <v>California - Tier 2</v>
      </c>
      <c r="AI245" t="str">
        <f t="shared" si="9"/>
        <v>Pleasanton, City Of - Tier 2</v>
      </c>
    </row>
    <row r="246" spans="1:35" x14ac:dyDescent="0.3">
      <c r="A246" s="17">
        <v>239</v>
      </c>
      <c r="B246">
        <v>9</v>
      </c>
      <c r="C246" t="s">
        <v>21</v>
      </c>
      <c r="D246" t="s">
        <v>1324</v>
      </c>
      <c r="E246" t="s">
        <v>1983</v>
      </c>
      <c r="F246" t="s">
        <v>373</v>
      </c>
      <c r="G246" s="59">
        <v>8.2146800000000031</v>
      </c>
      <c r="H246">
        <v>52</v>
      </c>
      <c r="I246">
        <v>9</v>
      </c>
      <c r="J246" s="12">
        <v>32.363636363636367</v>
      </c>
      <c r="K246" s="12">
        <v>1</v>
      </c>
      <c r="L246">
        <v>1</v>
      </c>
      <c r="M246" s="12">
        <v>49.297355466068069</v>
      </c>
      <c r="N246" s="12">
        <v>104.67679458715577</v>
      </c>
      <c r="O246" s="12">
        <v>21274.046990227682</v>
      </c>
      <c r="P246" s="12">
        <v>6264.4326958959828</v>
      </c>
      <c r="Q246" s="12">
        <v>5556.3880713761318</v>
      </c>
      <c r="R246" s="58">
        <v>5.2566145878555612E-5</v>
      </c>
      <c r="S246" s="58">
        <v>2.1454711991121051E-4</v>
      </c>
      <c r="T246" s="58">
        <v>1.1174571641420412E-3</v>
      </c>
      <c r="U246" s="58">
        <v>3.1900391506160921E-3</v>
      </c>
      <c r="V246" s="58">
        <v>1.3684494245937377E-3</v>
      </c>
      <c r="W246" s="58">
        <v>3.9840637450199205E-4</v>
      </c>
      <c r="X246" s="58">
        <v>1.2791478308833107E-3</v>
      </c>
      <c r="Y246" s="58">
        <v>1.5283519567956284E-4</v>
      </c>
      <c r="Z246" s="58">
        <v>5.845966771667213E-4</v>
      </c>
      <c r="AA246" s="58">
        <v>2.8130554389062799E-4</v>
      </c>
      <c r="AB246" s="58">
        <v>1.7645499961438703E-3</v>
      </c>
      <c r="AC246" s="18">
        <v>9.4580914758252014E-4</v>
      </c>
      <c r="AD246" s="17">
        <v>239</v>
      </c>
      <c r="AE246">
        <v>5</v>
      </c>
      <c r="AF246" s="25">
        <v>0.83895527265973535</v>
      </c>
      <c r="AG246" t="str">
        <f>IF(AF246&lt;='CAV Tier 1 Analysis'!$A$5,"Tier 1", "Tier 2")</f>
        <v>Tier 2</v>
      </c>
      <c r="AH246" t="str">
        <f t="shared" si="8"/>
        <v>California - Tier 2</v>
      </c>
      <c r="AI246" t="str">
        <f t="shared" si="9"/>
        <v>Agoura Hills, City Of - Tier 2</v>
      </c>
    </row>
    <row r="247" spans="1:35" x14ac:dyDescent="0.3">
      <c r="A247" s="17">
        <v>240</v>
      </c>
      <c r="B247">
        <v>9</v>
      </c>
      <c r="C247" t="s">
        <v>21</v>
      </c>
      <c r="D247" t="s">
        <v>1083</v>
      </c>
      <c r="E247" t="s">
        <v>1734</v>
      </c>
      <c r="F247" t="s">
        <v>286</v>
      </c>
      <c r="G247" s="59">
        <v>11.067970000000001</v>
      </c>
      <c r="H247">
        <v>103</v>
      </c>
      <c r="I247">
        <v>2</v>
      </c>
      <c r="J247" s="12">
        <v>12</v>
      </c>
      <c r="K247" s="12">
        <v>1</v>
      </c>
      <c r="L247">
        <v>1</v>
      </c>
      <c r="M247" s="12">
        <v>16.585059410171873</v>
      </c>
      <c r="N247" s="12">
        <v>480.72742779391632</v>
      </c>
      <c r="O247" s="12">
        <v>52516.327109101745</v>
      </c>
      <c r="P247" s="12">
        <v>41481.484083603973</v>
      </c>
      <c r="Q247" s="12">
        <v>6990.6626552195012</v>
      </c>
      <c r="R247" s="58">
        <v>7.0824490497435933E-5</v>
      </c>
      <c r="S247" s="58">
        <v>4.2496833367028234E-4</v>
      </c>
      <c r="T247" s="58">
        <v>2.4832381425378696E-4</v>
      </c>
      <c r="U247" s="58">
        <v>1.1828235052846183E-3</v>
      </c>
      <c r="V247" s="58">
        <v>1.3684494245937377E-3</v>
      </c>
      <c r="W247" s="58">
        <v>3.9840637450199205E-4</v>
      </c>
      <c r="X247" s="58">
        <v>4.3034241023729033E-4</v>
      </c>
      <c r="Y247" s="58">
        <v>7.0189453914011439E-4</v>
      </c>
      <c r="Z247" s="58">
        <v>1.4431137779795284E-3</v>
      </c>
      <c r="AA247" s="58">
        <v>1.8627339470297663E-3</v>
      </c>
      <c r="AB247" s="58">
        <v>2.2200345985293299E-3</v>
      </c>
      <c r="AC247" s="18">
        <v>9.410832014288983E-4</v>
      </c>
      <c r="AD247" s="17">
        <v>240</v>
      </c>
      <c r="AE247">
        <v>5</v>
      </c>
      <c r="AF247" s="25">
        <v>0.83989635586116429</v>
      </c>
      <c r="AG247" t="str">
        <f>IF(AF247&lt;='CAV Tier 1 Analysis'!$A$5,"Tier 1", "Tier 2")</f>
        <v>Tier 2</v>
      </c>
      <c r="AH247" t="str">
        <f t="shared" si="8"/>
        <v>California - Tier 2</v>
      </c>
      <c r="AI247" t="str">
        <f t="shared" si="9"/>
        <v>Cupertino, City Of - Tier 2</v>
      </c>
    </row>
    <row r="248" spans="1:35" x14ac:dyDescent="0.3">
      <c r="A248" s="17">
        <v>241</v>
      </c>
      <c r="B248">
        <v>9</v>
      </c>
      <c r="C248" t="s">
        <v>21</v>
      </c>
      <c r="D248" t="s">
        <v>898</v>
      </c>
      <c r="E248" t="s">
        <v>1546</v>
      </c>
      <c r="F248" t="s">
        <v>271</v>
      </c>
      <c r="G248" s="59">
        <v>6.1596399999999996</v>
      </c>
      <c r="H248">
        <v>57</v>
      </c>
      <c r="I248">
        <v>0</v>
      </c>
      <c r="J248" s="12">
        <v>34</v>
      </c>
      <c r="K248" s="12">
        <v>1</v>
      </c>
      <c r="L248">
        <v>0</v>
      </c>
      <c r="M248" s="12">
        <v>9.9245248098914871</v>
      </c>
      <c r="N248" s="12">
        <v>187.45049162013541</v>
      </c>
      <c r="O248" s="12">
        <v>73467.937855333701</v>
      </c>
      <c r="P248" s="12">
        <v>62200.127017041516</v>
      </c>
      <c r="Q248" s="12">
        <v>0</v>
      </c>
      <c r="R248" s="58">
        <v>3.9415842710779503E-5</v>
      </c>
      <c r="S248" s="58">
        <v>2.3517665067190381E-4</v>
      </c>
      <c r="T248" s="58">
        <v>0</v>
      </c>
      <c r="U248" s="58">
        <v>3.3513332649730853E-3</v>
      </c>
      <c r="V248" s="58">
        <v>1.3684494245937377E-3</v>
      </c>
      <c r="W248" s="58">
        <v>0</v>
      </c>
      <c r="X248" s="58">
        <v>2.5751755369227391E-4</v>
      </c>
      <c r="Y248" s="58">
        <v>2.7369038839969402E-4</v>
      </c>
      <c r="Z248" s="58">
        <v>2.0188501213825516E-3</v>
      </c>
      <c r="AA248" s="58">
        <v>2.7931085558725813E-3</v>
      </c>
      <c r="AB248" s="58">
        <v>0</v>
      </c>
      <c r="AC248" s="18">
        <v>9.3977652748150977E-4</v>
      </c>
      <c r="AD248" s="17">
        <v>241</v>
      </c>
      <c r="AE248">
        <v>5</v>
      </c>
      <c r="AF248" s="25">
        <v>0.84083613238864585</v>
      </c>
      <c r="AG248" t="str">
        <f>IF(AF248&lt;='CAV Tier 1 Analysis'!$A$5,"Tier 1", "Tier 2")</f>
        <v>Tier 2</v>
      </c>
      <c r="AH248" t="str">
        <f t="shared" si="8"/>
        <v>California - Tier 2</v>
      </c>
      <c r="AI248" t="str">
        <f t="shared" si="9"/>
        <v>Bellflower, City Of - Tier 2</v>
      </c>
    </row>
    <row r="249" spans="1:35" x14ac:dyDescent="0.3">
      <c r="A249" s="17">
        <v>242</v>
      </c>
      <c r="B249">
        <v>9</v>
      </c>
      <c r="C249" t="s">
        <v>21</v>
      </c>
      <c r="D249" t="s">
        <v>973</v>
      </c>
      <c r="E249" t="s">
        <v>1622</v>
      </c>
      <c r="F249" t="s">
        <v>319</v>
      </c>
      <c r="G249" s="59">
        <v>10.546709999999999</v>
      </c>
      <c r="H249">
        <v>26</v>
      </c>
      <c r="I249">
        <v>0</v>
      </c>
      <c r="J249" s="12">
        <v>22</v>
      </c>
      <c r="K249" s="12">
        <v>1</v>
      </c>
      <c r="L249">
        <v>0</v>
      </c>
      <c r="M249" s="12">
        <v>3.8546542002197839</v>
      </c>
      <c r="N249" s="12">
        <v>473.61660508830198</v>
      </c>
      <c r="O249" s="12">
        <v>34320.386035244985</v>
      </c>
      <c r="P249" s="12">
        <v>8826.3463789012167</v>
      </c>
      <c r="Q249" s="12">
        <v>13882.139475591903</v>
      </c>
      <c r="R249" s="58">
        <v>6.7488921832478083E-5</v>
      </c>
      <c r="S249" s="58">
        <v>1.0727355995560525E-4</v>
      </c>
      <c r="T249" s="58">
        <v>0</v>
      </c>
      <c r="U249" s="58">
        <v>2.168509759688467E-3</v>
      </c>
      <c r="V249" s="58">
        <v>1.3684494245937377E-3</v>
      </c>
      <c r="W249" s="58">
        <v>0</v>
      </c>
      <c r="X249" s="58">
        <v>1.0001900735649435E-4</v>
      </c>
      <c r="Y249" s="58">
        <v>6.9151225733695538E-4</v>
      </c>
      <c r="Z249" s="58">
        <v>9.4310140635205184E-4</v>
      </c>
      <c r="AA249" s="58">
        <v>3.9634876599608197E-4</v>
      </c>
      <c r="AB249" s="58">
        <v>4.4085706116019337E-3</v>
      </c>
      <c r="AC249" s="18">
        <v>9.3193397406489138E-4</v>
      </c>
      <c r="AD249" s="17">
        <v>242</v>
      </c>
      <c r="AE249">
        <v>5</v>
      </c>
      <c r="AF249" s="25">
        <v>0.84176806636271073</v>
      </c>
      <c r="AG249" t="str">
        <f>IF(AF249&lt;='CAV Tier 1 Analysis'!$A$5,"Tier 1", "Tier 2")</f>
        <v>Tier 2</v>
      </c>
      <c r="AH249" t="str">
        <f t="shared" si="8"/>
        <v>California - Tier 2</v>
      </c>
      <c r="AI249" t="str">
        <f t="shared" si="9"/>
        <v>Brea, City Of - Tier 2</v>
      </c>
    </row>
    <row r="250" spans="1:35" x14ac:dyDescent="0.3">
      <c r="A250" s="17">
        <v>243</v>
      </c>
      <c r="B250">
        <v>9</v>
      </c>
      <c r="C250" t="s">
        <v>21</v>
      </c>
      <c r="D250" t="s">
        <v>1084</v>
      </c>
      <c r="E250" t="s">
        <v>1735</v>
      </c>
      <c r="F250" t="s">
        <v>324</v>
      </c>
      <c r="G250" s="59">
        <v>15.834999999999997</v>
      </c>
      <c r="H250">
        <v>103</v>
      </c>
      <c r="I250">
        <v>0</v>
      </c>
      <c r="J250" s="12">
        <v>12</v>
      </c>
      <c r="K250" s="12">
        <v>1</v>
      </c>
      <c r="L250">
        <v>3</v>
      </c>
      <c r="M250" s="12">
        <v>21.371336911904013</v>
      </c>
      <c r="N250" s="12">
        <v>1348.7543348952495</v>
      </c>
      <c r="O250" s="12">
        <v>41534.166349328465</v>
      </c>
      <c r="P250" s="12">
        <v>25746.64241978194</v>
      </c>
      <c r="Q250" s="12">
        <v>3617.9555290120043</v>
      </c>
      <c r="R250" s="58">
        <v>1.0132895255651196E-4</v>
      </c>
      <c r="S250" s="58">
        <v>4.2496833367028234E-4</v>
      </c>
      <c r="T250" s="58">
        <v>0</v>
      </c>
      <c r="U250" s="58">
        <v>1.1828235052846183E-3</v>
      </c>
      <c r="V250" s="58">
        <v>1.3684494245937377E-3</v>
      </c>
      <c r="W250" s="58">
        <v>1.195219123505976E-3</v>
      </c>
      <c r="X250" s="58">
        <v>5.5453480202918566E-4</v>
      </c>
      <c r="Y250" s="58">
        <v>1.9692724974085889E-3</v>
      </c>
      <c r="Z250" s="58">
        <v>1.1413312966668131E-3</v>
      </c>
      <c r="AA250" s="58">
        <v>1.1561578838574105E-3</v>
      </c>
      <c r="AB250" s="58">
        <v>1.1489592398440426E-3</v>
      </c>
      <c r="AC250" s="18">
        <v>9.3118591449246966E-4</v>
      </c>
      <c r="AD250" s="17">
        <v>243</v>
      </c>
      <c r="AE250">
        <v>5</v>
      </c>
      <c r="AF250" s="25">
        <v>0.84269925227720321</v>
      </c>
      <c r="AG250" t="str">
        <f>IF(AF250&lt;='CAV Tier 1 Analysis'!$A$5,"Tier 1", "Tier 2")</f>
        <v>Tier 2</v>
      </c>
      <c r="AH250" t="str">
        <f t="shared" si="8"/>
        <v>California - Tier 2</v>
      </c>
      <c r="AI250" t="str">
        <f t="shared" si="9"/>
        <v>Gilroy, City Of - Tier 2</v>
      </c>
    </row>
    <row r="251" spans="1:35" x14ac:dyDescent="0.3">
      <c r="A251" s="17">
        <v>244</v>
      </c>
      <c r="B251">
        <v>9</v>
      </c>
      <c r="C251" t="s">
        <v>21</v>
      </c>
      <c r="D251" t="s">
        <v>1064</v>
      </c>
      <c r="E251" t="s">
        <v>1715</v>
      </c>
      <c r="F251" t="s">
        <v>234</v>
      </c>
      <c r="G251" s="59">
        <v>7.5822300000000009</v>
      </c>
      <c r="H251">
        <v>35</v>
      </c>
      <c r="I251">
        <v>4</v>
      </c>
      <c r="J251" s="12">
        <v>11.111111111111111</v>
      </c>
      <c r="K251" s="12">
        <v>1</v>
      </c>
      <c r="L251">
        <v>0</v>
      </c>
      <c r="M251" s="12">
        <v>18</v>
      </c>
      <c r="N251" s="12">
        <v>0</v>
      </c>
      <c r="O251" s="12">
        <v>95984.909402583464</v>
      </c>
      <c r="P251" s="12">
        <v>86186.6649696932</v>
      </c>
      <c r="Q251" s="12">
        <v>0</v>
      </c>
      <c r="R251" s="58">
        <v>4.8519066873543535E-5</v>
      </c>
      <c r="S251" s="58">
        <v>1.4440671532485322E-4</v>
      </c>
      <c r="T251" s="58">
        <v>4.9664762850757391E-4</v>
      </c>
      <c r="U251" s="58">
        <v>1.0952069493376094E-3</v>
      </c>
      <c r="V251" s="58">
        <v>1.3684494245937377E-3</v>
      </c>
      <c r="W251" s="58">
        <v>0</v>
      </c>
      <c r="X251" s="58">
        <v>4.6705671608992757E-4</v>
      </c>
      <c r="Y251" s="58">
        <v>0</v>
      </c>
      <c r="Z251" s="58">
        <v>2.6376015395977344E-3</v>
      </c>
      <c r="AA251" s="58">
        <v>3.8702286132473521E-3</v>
      </c>
      <c r="AB251" s="58">
        <v>0</v>
      </c>
      <c r="AC251" s="18">
        <v>9.2073787759748462E-4</v>
      </c>
      <c r="AD251" s="17">
        <v>244</v>
      </c>
      <c r="AE251">
        <v>5</v>
      </c>
      <c r="AF251" s="25">
        <v>0.84361999015480071</v>
      </c>
      <c r="AG251" t="str">
        <f>IF(AF251&lt;='CAV Tier 1 Analysis'!$A$5,"Tier 1", "Tier 2")</f>
        <v>Tier 2</v>
      </c>
      <c r="AH251" t="str">
        <f t="shared" si="8"/>
        <v>California - Tier 2</v>
      </c>
      <c r="AI251" t="str">
        <f t="shared" si="9"/>
        <v>Daly City, City Of - Tier 2</v>
      </c>
    </row>
    <row r="252" spans="1:35" x14ac:dyDescent="0.3">
      <c r="A252" s="17">
        <v>245</v>
      </c>
      <c r="B252">
        <v>9</v>
      </c>
      <c r="C252" t="s">
        <v>21</v>
      </c>
      <c r="D252" t="s">
        <v>1011</v>
      </c>
      <c r="E252" t="s">
        <v>1662</v>
      </c>
      <c r="F252" t="s">
        <v>337</v>
      </c>
      <c r="G252" s="59">
        <v>14.260090000000002</v>
      </c>
      <c r="H252">
        <v>49</v>
      </c>
      <c r="I252">
        <v>6</v>
      </c>
      <c r="J252" s="12">
        <v>34</v>
      </c>
      <c r="K252" s="12">
        <v>1</v>
      </c>
      <c r="L252">
        <v>1</v>
      </c>
      <c r="M252" s="12">
        <v>13.600492002504893</v>
      </c>
      <c r="N252" s="12">
        <v>222.41657616726664</v>
      </c>
      <c r="O252" s="12">
        <v>28873.021250627993</v>
      </c>
      <c r="P252" s="12">
        <v>27578.099414276192</v>
      </c>
      <c r="Q252" s="12">
        <v>3739.6579488362222</v>
      </c>
      <c r="R252" s="58">
        <v>9.1251025138085946E-5</v>
      </c>
      <c r="S252" s="58">
        <v>2.0216940145479452E-4</v>
      </c>
      <c r="T252" s="58">
        <v>7.4497144276136087E-4</v>
      </c>
      <c r="U252" s="58">
        <v>3.3513332649730853E-3</v>
      </c>
      <c r="V252" s="58">
        <v>1.3684494245937377E-3</v>
      </c>
      <c r="W252" s="58">
        <v>3.9840637450199205E-4</v>
      </c>
      <c r="X252" s="58">
        <v>3.5290006288318099E-4</v>
      </c>
      <c r="Y252" s="58">
        <v>3.247432353557535E-4</v>
      </c>
      <c r="Z252" s="58">
        <v>7.934114412097861E-4</v>
      </c>
      <c r="AA252" s="58">
        <v>1.2383998091774835E-3</v>
      </c>
      <c r="AB252" s="58">
        <v>1.1876084489476711E-3</v>
      </c>
      <c r="AC252" s="18">
        <v>9.1396763009063018E-4</v>
      </c>
      <c r="AD252" s="17">
        <v>245</v>
      </c>
      <c r="AE252">
        <v>5</v>
      </c>
      <c r="AF252" s="25">
        <v>0.84453395778489138</v>
      </c>
      <c r="AG252" t="str">
        <f>IF(AF252&lt;='CAV Tier 1 Analysis'!$A$5,"Tier 1", "Tier 2")</f>
        <v>Tier 2</v>
      </c>
      <c r="AH252" t="str">
        <f t="shared" si="8"/>
        <v>California - Tier 2</v>
      </c>
      <c r="AI252" t="str">
        <f t="shared" si="9"/>
        <v>Norco, City Of - Tier 2</v>
      </c>
    </row>
    <row r="253" spans="1:35" x14ac:dyDescent="0.3">
      <c r="A253" s="17">
        <v>246</v>
      </c>
      <c r="B253">
        <v>9</v>
      </c>
      <c r="C253" t="s">
        <v>21</v>
      </c>
      <c r="D253" t="s">
        <v>1069</v>
      </c>
      <c r="E253" t="s">
        <v>1720</v>
      </c>
      <c r="F253" t="s">
        <v>360</v>
      </c>
      <c r="G253" s="59">
        <v>12.44584</v>
      </c>
      <c r="H253">
        <v>254</v>
      </c>
      <c r="I253">
        <v>3</v>
      </c>
      <c r="J253" s="12">
        <v>12</v>
      </c>
      <c r="K253" s="12">
        <v>1</v>
      </c>
      <c r="L253">
        <v>3</v>
      </c>
      <c r="M253" s="12">
        <v>97.490242522802788</v>
      </c>
      <c r="N253" s="12">
        <v>211.1427527460996</v>
      </c>
      <c r="O253" s="12">
        <v>36586.806946009063</v>
      </c>
      <c r="P253" s="12">
        <v>20525.383397358441</v>
      </c>
      <c r="Q253" s="12">
        <v>0</v>
      </c>
      <c r="R253" s="58">
        <v>7.9641549156042883E-5</v>
      </c>
      <c r="S253" s="58">
        <v>1.0479801626432205E-3</v>
      </c>
      <c r="T253" s="58">
        <v>3.7248572138068043E-4</v>
      </c>
      <c r="U253" s="58">
        <v>1.1828235052846183E-3</v>
      </c>
      <c r="V253" s="58">
        <v>1.3684494245937377E-3</v>
      </c>
      <c r="W253" s="58">
        <v>1.195219123505976E-3</v>
      </c>
      <c r="X253" s="58">
        <v>2.5296373624172715E-3</v>
      </c>
      <c r="Y253" s="58">
        <v>3.0828269111166822E-4</v>
      </c>
      <c r="Z253" s="58">
        <v>1.0053811472073048E-3</v>
      </c>
      <c r="AA253" s="58">
        <v>9.2169625254977033E-4</v>
      </c>
      <c r="AB253" s="58">
        <v>0</v>
      </c>
      <c r="AC253" s="18">
        <v>9.1014517635002639E-4</v>
      </c>
      <c r="AD253" s="17">
        <v>246</v>
      </c>
      <c r="AE253">
        <v>5</v>
      </c>
      <c r="AF253" s="25">
        <v>0.84544410296124139</v>
      </c>
      <c r="AG253" t="str">
        <f>IF(AF253&lt;='CAV Tier 1 Analysis'!$A$5,"Tier 1", "Tier 2")</f>
        <v>Tier 2</v>
      </c>
      <c r="AH253" t="str">
        <f t="shared" si="8"/>
        <v>California - Tier 2</v>
      </c>
      <c r="AI253" t="str">
        <f t="shared" si="9"/>
        <v>Pacifica, City Of - Tier 2</v>
      </c>
    </row>
    <row r="254" spans="1:35" x14ac:dyDescent="0.3">
      <c r="A254" s="17">
        <v>247</v>
      </c>
      <c r="B254">
        <v>9</v>
      </c>
      <c r="C254" t="s">
        <v>21</v>
      </c>
      <c r="D254" t="s">
        <v>988</v>
      </c>
      <c r="E254" t="s">
        <v>1637</v>
      </c>
      <c r="F254" t="s">
        <v>354</v>
      </c>
      <c r="G254" s="59">
        <v>17.550430000000002</v>
      </c>
      <c r="H254">
        <v>122</v>
      </c>
      <c r="I254">
        <v>2</v>
      </c>
      <c r="J254" s="12">
        <v>22.066666666666666</v>
      </c>
      <c r="K254" s="12">
        <v>1</v>
      </c>
      <c r="L254">
        <v>2</v>
      </c>
      <c r="M254" s="12">
        <v>63.435792741260492</v>
      </c>
      <c r="N254" s="12">
        <v>190.34039593925812</v>
      </c>
      <c r="O254" s="12">
        <v>52472.475908173801</v>
      </c>
      <c r="P254" s="12">
        <v>10085.272833976807</v>
      </c>
      <c r="Q254" s="12">
        <v>3044.5604356801632</v>
      </c>
      <c r="R254" s="58">
        <v>1.1230607444372497E-4</v>
      </c>
      <c r="S254" s="58">
        <v>5.0336055056091696E-4</v>
      </c>
      <c r="T254" s="58">
        <v>2.4832381425378696E-4</v>
      </c>
      <c r="U254" s="58">
        <v>2.1750810013844925E-3</v>
      </c>
      <c r="V254" s="58">
        <v>1.3684494245937377E-3</v>
      </c>
      <c r="W254" s="58">
        <v>7.9681274900398409E-4</v>
      </c>
      <c r="X254" s="58">
        <v>1.6460062800163549E-3</v>
      </c>
      <c r="Y254" s="58">
        <v>2.7790984404743628E-4</v>
      </c>
      <c r="Z254" s="58">
        <v>1.4419087761120407E-3</v>
      </c>
      <c r="AA254" s="58">
        <v>4.5288109834843511E-4</v>
      </c>
      <c r="AB254" s="58">
        <v>9.6686535138080772E-4</v>
      </c>
      <c r="AC254" s="18">
        <v>9.0817317855870154E-4</v>
      </c>
      <c r="AD254" s="17">
        <v>247</v>
      </c>
      <c r="AE254">
        <v>5</v>
      </c>
      <c r="AF254" s="25">
        <v>0.84635227613980013</v>
      </c>
      <c r="AG254" t="str">
        <f>IF(AF254&lt;='CAV Tier 1 Analysis'!$A$5,"Tier 1", "Tier 2")</f>
        <v>Tier 2</v>
      </c>
      <c r="AH254" t="str">
        <f t="shared" si="8"/>
        <v>California - Tier 2</v>
      </c>
      <c r="AI254" t="str">
        <f t="shared" si="9"/>
        <v>San Clemente, City Of - Tier 2</v>
      </c>
    </row>
    <row r="255" spans="1:35" x14ac:dyDescent="0.3">
      <c r="A255" s="17">
        <v>248</v>
      </c>
      <c r="B255">
        <v>9</v>
      </c>
      <c r="C255" t="s">
        <v>21</v>
      </c>
      <c r="D255" t="s">
        <v>1007</v>
      </c>
      <c r="E255" t="s">
        <v>1658</v>
      </c>
      <c r="F255" t="s">
        <v>361</v>
      </c>
      <c r="G255" s="59">
        <v>23.15579</v>
      </c>
      <c r="H255">
        <v>150</v>
      </c>
      <c r="I255">
        <v>0</v>
      </c>
      <c r="J255" s="12">
        <v>34</v>
      </c>
      <c r="K255" s="12">
        <v>1</v>
      </c>
      <c r="L255">
        <v>0</v>
      </c>
      <c r="M255" s="12">
        <v>4.8416132638964164</v>
      </c>
      <c r="N255" s="12">
        <v>1547.5403087808613</v>
      </c>
      <c r="O255" s="12">
        <v>18370.298691454118</v>
      </c>
      <c r="P255" s="12">
        <v>16267.578430685648</v>
      </c>
      <c r="Q255" s="12">
        <v>2699.5612905473718</v>
      </c>
      <c r="R255" s="58">
        <v>1.481750518672911E-4</v>
      </c>
      <c r="S255" s="58">
        <v>6.1888592282079949E-4</v>
      </c>
      <c r="T255" s="58">
        <v>0</v>
      </c>
      <c r="U255" s="58">
        <v>3.3513332649730853E-3</v>
      </c>
      <c r="V255" s="58">
        <v>1.3684494245937377E-3</v>
      </c>
      <c r="W255" s="58">
        <v>0</v>
      </c>
      <c r="X255" s="58">
        <v>1.2562822175627201E-4</v>
      </c>
      <c r="Y255" s="58">
        <v>2.2595134561328627E-3</v>
      </c>
      <c r="Z255" s="58">
        <v>5.0480360311873655E-4</v>
      </c>
      <c r="AA255" s="58">
        <v>7.304987092008274E-4</v>
      </c>
      <c r="AB255" s="58">
        <v>8.573034862998228E-4</v>
      </c>
      <c r="AC255" s="18">
        <v>9.0587192188758508E-4</v>
      </c>
      <c r="AD255" s="17">
        <v>248</v>
      </c>
      <c r="AE255">
        <v>5</v>
      </c>
      <c r="AF255" s="25">
        <v>0.84725814806168775</v>
      </c>
      <c r="AG255" t="str">
        <f>IF(AF255&lt;='CAV Tier 1 Analysis'!$A$5,"Tier 1", "Tier 2")</f>
        <v>Tier 2</v>
      </c>
      <c r="AH255" t="str">
        <f t="shared" si="8"/>
        <v>California - Tier 2</v>
      </c>
      <c r="AI255" t="str">
        <f t="shared" si="9"/>
        <v>Desert Hot Springs, City Of - Tier 2</v>
      </c>
    </row>
    <row r="256" spans="1:35" x14ac:dyDescent="0.3">
      <c r="A256" s="17">
        <v>249</v>
      </c>
      <c r="B256">
        <v>9</v>
      </c>
      <c r="C256" t="s">
        <v>21</v>
      </c>
      <c r="D256" t="s">
        <v>947</v>
      </c>
      <c r="E256" t="s">
        <v>1595</v>
      </c>
      <c r="F256" t="s">
        <v>410</v>
      </c>
      <c r="G256" s="59">
        <v>4.6597800000000005</v>
      </c>
      <c r="H256">
        <v>348</v>
      </c>
      <c r="I256">
        <v>0</v>
      </c>
      <c r="J256" s="12">
        <v>16</v>
      </c>
      <c r="K256" s="12">
        <v>2</v>
      </c>
      <c r="L256">
        <v>3</v>
      </c>
      <c r="M256" s="12">
        <v>44.991823648326736</v>
      </c>
      <c r="N256" s="12">
        <v>579.57767972835256</v>
      </c>
      <c r="O256" s="12">
        <v>13245.132347726794</v>
      </c>
      <c r="P256" s="12">
        <v>13156.571284147894</v>
      </c>
      <c r="Q256" s="12">
        <v>0</v>
      </c>
      <c r="R256" s="58">
        <v>2.981816397497843E-5</v>
      </c>
      <c r="S256" s="58">
        <v>1.4358153409442548E-3</v>
      </c>
      <c r="T256" s="58">
        <v>0</v>
      </c>
      <c r="U256" s="58">
        <v>1.5770980070461578E-3</v>
      </c>
      <c r="V256" s="58">
        <v>2.7368988491874753E-3</v>
      </c>
      <c r="W256" s="58">
        <v>1.195219123505976E-3</v>
      </c>
      <c r="X256" s="58">
        <v>1.1674296335602572E-3</v>
      </c>
      <c r="Y256" s="58">
        <v>8.4622258870409512E-4</v>
      </c>
      <c r="Z256" s="58">
        <v>3.6396743706880707E-4</v>
      </c>
      <c r="AA256" s="58">
        <v>5.9079834048623243E-4</v>
      </c>
      <c r="AB256" s="58">
        <v>0</v>
      </c>
      <c r="AC256" s="18">
        <v>9.0393340767983942E-4</v>
      </c>
      <c r="AD256" s="17">
        <v>249</v>
      </c>
      <c r="AE256">
        <v>5</v>
      </c>
      <c r="AF256" s="25">
        <v>0.84816208146936756</v>
      </c>
      <c r="AG256" t="str">
        <f>IF(AF256&lt;='CAV Tier 1 Analysis'!$A$5,"Tier 1", "Tier 2")</f>
        <v>Tier 2</v>
      </c>
      <c r="AH256" t="str">
        <f t="shared" si="8"/>
        <v>California - Tier 2</v>
      </c>
      <c r="AI256" t="str">
        <f t="shared" si="9"/>
        <v>Ukiah, City Of - Tier 2</v>
      </c>
    </row>
    <row r="257" spans="1:35" x14ac:dyDescent="0.3">
      <c r="A257" s="17">
        <v>250</v>
      </c>
      <c r="B257">
        <v>9</v>
      </c>
      <c r="C257" t="s">
        <v>21</v>
      </c>
      <c r="D257" t="s">
        <v>934</v>
      </c>
      <c r="E257" t="s">
        <v>1582</v>
      </c>
      <c r="F257" t="s">
        <v>280</v>
      </c>
      <c r="G257" s="59">
        <v>14.669360000000005</v>
      </c>
      <c r="H257">
        <v>36</v>
      </c>
      <c r="I257">
        <v>0</v>
      </c>
      <c r="J257" s="12">
        <v>33.234042553191486</v>
      </c>
      <c r="K257" s="12">
        <v>1</v>
      </c>
      <c r="L257">
        <v>0</v>
      </c>
      <c r="M257" s="12">
        <v>8.9934107554794434</v>
      </c>
      <c r="N257" s="12">
        <v>21.233812469897572</v>
      </c>
      <c r="O257" s="12">
        <v>82532.685709574129</v>
      </c>
      <c r="P257" s="12">
        <v>55686.998550955635</v>
      </c>
      <c r="Q257" s="12">
        <v>0</v>
      </c>
      <c r="R257" s="58">
        <v>9.3869964223201451E-5</v>
      </c>
      <c r="S257" s="58">
        <v>1.4853262147699188E-4</v>
      </c>
      <c r="T257" s="58">
        <v>0</v>
      </c>
      <c r="U257" s="58">
        <v>3.2758338922953432E-3</v>
      </c>
      <c r="V257" s="58">
        <v>1.3684494245937377E-3</v>
      </c>
      <c r="W257" s="58">
        <v>0</v>
      </c>
      <c r="X257" s="58">
        <v>2.3335738299455906E-4</v>
      </c>
      <c r="Y257" s="58">
        <v>3.1002801496351363E-5</v>
      </c>
      <c r="Z257" s="58">
        <v>2.2679433699486252E-3</v>
      </c>
      <c r="AA257" s="58">
        <v>2.5006352810328443E-3</v>
      </c>
      <c r="AB257" s="58">
        <v>0</v>
      </c>
      <c r="AC257" s="18">
        <v>9.0178406709651398E-4</v>
      </c>
      <c r="AD257" s="17">
        <v>250</v>
      </c>
      <c r="AE257">
        <v>5</v>
      </c>
      <c r="AF257" s="25">
        <v>0.84906386553646407</v>
      </c>
      <c r="AG257" t="str">
        <f>IF(AF257&lt;='CAV Tier 1 Analysis'!$A$5,"Tier 1", "Tier 2")</f>
        <v>Tier 2</v>
      </c>
      <c r="AH257" t="str">
        <f t="shared" si="8"/>
        <v>California - Tier 2</v>
      </c>
      <c r="AI257" t="str">
        <f t="shared" si="9"/>
        <v>Whittier, City Of - Tier 2</v>
      </c>
    </row>
    <row r="258" spans="1:35" x14ac:dyDescent="0.3">
      <c r="A258" s="17">
        <v>251</v>
      </c>
      <c r="B258">
        <v>9</v>
      </c>
      <c r="C258" t="s">
        <v>21</v>
      </c>
      <c r="D258" t="s">
        <v>1176</v>
      </c>
      <c r="E258" t="s">
        <v>1832</v>
      </c>
      <c r="F258" t="s">
        <v>624</v>
      </c>
      <c r="G258" s="59">
        <v>2.2610200000000003</v>
      </c>
      <c r="H258">
        <v>10</v>
      </c>
      <c r="I258">
        <v>0</v>
      </c>
      <c r="J258" s="12">
        <v>11</v>
      </c>
      <c r="K258" s="12">
        <v>6</v>
      </c>
      <c r="L258">
        <v>1</v>
      </c>
      <c r="M258" s="12">
        <v>4.6509318803018109</v>
      </c>
      <c r="N258" s="12">
        <v>10.354804869728392</v>
      </c>
      <c r="O258" s="12">
        <v>279.39249512793265</v>
      </c>
      <c r="P258" s="12">
        <v>264.39067900381309</v>
      </c>
      <c r="Q258" s="12">
        <v>0</v>
      </c>
      <c r="R258" s="58">
        <v>1.4468379432227645E-5</v>
      </c>
      <c r="S258" s="58">
        <v>4.1259061521386637E-5</v>
      </c>
      <c r="T258" s="58">
        <v>0</v>
      </c>
      <c r="U258" s="58">
        <v>1.0842548798442335E-3</v>
      </c>
      <c r="V258" s="58">
        <v>8.2106965475624259E-3</v>
      </c>
      <c r="W258" s="58">
        <v>3.9840637450199205E-4</v>
      </c>
      <c r="X258" s="58">
        <v>1.2068049837620644E-4</v>
      </c>
      <c r="Y258" s="58">
        <v>1.5118715038326339E-5</v>
      </c>
      <c r="Z258" s="58">
        <v>7.6775201423657643E-6</v>
      </c>
      <c r="AA258" s="58">
        <v>1.1872513820047119E-5</v>
      </c>
      <c r="AB258" s="58">
        <v>0</v>
      </c>
      <c r="AC258" s="18">
        <v>9.00403135476292E-4</v>
      </c>
      <c r="AD258" s="17">
        <v>251</v>
      </c>
      <c r="AE258">
        <v>5</v>
      </c>
      <c r="AF258" s="25">
        <v>0.84996426867194041</v>
      </c>
      <c r="AG258" t="str">
        <f>IF(AF258&lt;='CAV Tier 1 Analysis'!$A$5,"Tier 1", "Tier 2")</f>
        <v>Tier 2</v>
      </c>
      <c r="AH258" t="str">
        <f t="shared" si="8"/>
        <v>California - Tier 2</v>
      </c>
      <c r="AI258" t="str">
        <f t="shared" si="9"/>
        <v>Portola, City Of - Tier 2</v>
      </c>
    </row>
    <row r="259" spans="1:35" x14ac:dyDescent="0.3">
      <c r="A259" s="17">
        <v>252</v>
      </c>
      <c r="B259">
        <v>9</v>
      </c>
      <c r="C259" t="s">
        <v>21</v>
      </c>
      <c r="D259" t="s">
        <v>1123</v>
      </c>
      <c r="E259" t="s">
        <v>1776</v>
      </c>
      <c r="F259" t="s">
        <v>484</v>
      </c>
      <c r="G259" s="59">
        <v>1.7752599999999998</v>
      </c>
      <c r="H259">
        <v>28</v>
      </c>
      <c r="I259">
        <v>20</v>
      </c>
      <c r="J259" s="12">
        <v>16</v>
      </c>
      <c r="K259" s="12">
        <v>1</v>
      </c>
      <c r="L259">
        <v>6</v>
      </c>
      <c r="M259" s="12">
        <v>40.827281637619286</v>
      </c>
      <c r="N259" s="12">
        <v>360.44143751747691</v>
      </c>
      <c r="O259" s="12">
        <v>5007.4198962594801</v>
      </c>
      <c r="P259" s="12">
        <v>4672.8267313545957</v>
      </c>
      <c r="Q259" s="12">
        <v>0</v>
      </c>
      <c r="R259" s="58">
        <v>1.1359977032868546E-5</v>
      </c>
      <c r="S259" s="58">
        <v>1.1552537225988258E-4</v>
      </c>
      <c r="T259" s="58">
        <v>2.4832381425378696E-3</v>
      </c>
      <c r="U259" s="58">
        <v>1.5770980070461578E-3</v>
      </c>
      <c r="V259" s="58">
        <v>1.3684494245937377E-3</v>
      </c>
      <c r="W259" s="58">
        <v>2.3904382470119521E-3</v>
      </c>
      <c r="X259" s="58">
        <v>1.0593697826969479E-3</v>
      </c>
      <c r="Y259" s="58">
        <v>5.2626886265741684E-4</v>
      </c>
      <c r="Z259" s="58">
        <v>1.3760057190230412E-4</v>
      </c>
      <c r="AA259" s="58">
        <v>2.0983417477396366E-4</v>
      </c>
      <c r="AB259" s="58">
        <v>0</v>
      </c>
      <c r="AC259" s="18">
        <v>8.9810750568300934E-4</v>
      </c>
      <c r="AD259" s="17">
        <v>252</v>
      </c>
      <c r="AE259">
        <v>5</v>
      </c>
      <c r="AF259" s="25">
        <v>0.85086237617762339</v>
      </c>
      <c r="AG259" t="str">
        <f>IF(AF259&lt;='CAV Tier 1 Analysis'!$A$5,"Tier 1", "Tier 2")</f>
        <v>Tier 2</v>
      </c>
      <c r="AH259" t="str">
        <f t="shared" si="8"/>
        <v>California - Tier 2</v>
      </c>
      <c r="AI259" t="str">
        <f t="shared" si="9"/>
        <v>Sebastopol, City Of - Tier 2</v>
      </c>
    </row>
    <row r="260" spans="1:35" x14ac:dyDescent="0.3">
      <c r="A260" s="17">
        <v>253</v>
      </c>
      <c r="B260">
        <v>9</v>
      </c>
      <c r="C260" t="s">
        <v>21</v>
      </c>
      <c r="D260" t="s">
        <v>827</v>
      </c>
      <c r="E260" t="s">
        <v>1471</v>
      </c>
      <c r="F260" t="s">
        <v>300</v>
      </c>
      <c r="G260" s="59">
        <v>24.119750000000003</v>
      </c>
      <c r="H260">
        <v>55</v>
      </c>
      <c r="I260">
        <v>0</v>
      </c>
      <c r="J260" s="12">
        <v>14</v>
      </c>
      <c r="K260" s="12">
        <v>1</v>
      </c>
      <c r="L260">
        <v>0</v>
      </c>
      <c r="M260" s="12">
        <v>0</v>
      </c>
      <c r="N260" s="12">
        <v>1311.0767790843865</v>
      </c>
      <c r="O260" s="12">
        <v>69474.448326143087</v>
      </c>
      <c r="P260" s="12">
        <v>33635.646633706463</v>
      </c>
      <c r="Q260" s="12">
        <v>4107.2109566087893</v>
      </c>
      <c r="R260" s="58">
        <v>1.5434347985001138E-4</v>
      </c>
      <c r="S260" s="58">
        <v>2.269248383676265E-4</v>
      </c>
      <c r="T260" s="58">
        <v>0</v>
      </c>
      <c r="U260" s="58">
        <v>1.3799607561653881E-3</v>
      </c>
      <c r="V260" s="58">
        <v>1.3684494245937377E-3</v>
      </c>
      <c r="W260" s="58">
        <v>0</v>
      </c>
      <c r="X260" s="58">
        <v>0</v>
      </c>
      <c r="Y260" s="58">
        <v>1.9142607191267626E-3</v>
      </c>
      <c r="Z260" s="58">
        <v>1.9091116823287445E-3</v>
      </c>
      <c r="AA260" s="58">
        <v>1.5104151213255971E-3</v>
      </c>
      <c r="AB260" s="58">
        <v>1.304332775995462E-3</v>
      </c>
      <c r="AC260" s="18">
        <v>8.8798170888666631E-4</v>
      </c>
      <c r="AD260" s="17">
        <v>253</v>
      </c>
      <c r="AE260">
        <v>5</v>
      </c>
      <c r="AF260" s="25">
        <v>0.8517503578865101</v>
      </c>
      <c r="AG260" t="str">
        <f>IF(AF260&lt;='CAV Tier 1 Analysis'!$A$5,"Tier 1", "Tier 2")</f>
        <v>Tier 2</v>
      </c>
      <c r="AH260" t="str">
        <f t="shared" si="8"/>
        <v>California - Tier 2</v>
      </c>
      <c r="AI260" t="str">
        <f t="shared" si="9"/>
        <v>Livermore, City Of - Tier 2</v>
      </c>
    </row>
    <row r="261" spans="1:35" x14ac:dyDescent="0.3">
      <c r="A261" s="17">
        <v>254</v>
      </c>
      <c r="B261">
        <v>9</v>
      </c>
      <c r="C261" t="s">
        <v>21</v>
      </c>
      <c r="D261" t="s">
        <v>844</v>
      </c>
      <c r="E261" t="s">
        <v>1491</v>
      </c>
      <c r="F261" t="s">
        <v>339</v>
      </c>
      <c r="G261" s="59">
        <v>7.1465700000000005</v>
      </c>
      <c r="H261">
        <v>408</v>
      </c>
      <c r="I261">
        <v>7</v>
      </c>
      <c r="J261" s="12">
        <v>13</v>
      </c>
      <c r="K261" s="12">
        <v>1</v>
      </c>
      <c r="L261">
        <v>0</v>
      </c>
      <c r="M261" s="12">
        <v>43.266352949736742</v>
      </c>
      <c r="N261" s="12">
        <v>890.77418576970308</v>
      </c>
      <c r="O261" s="12">
        <v>32146.638878735095</v>
      </c>
      <c r="P261" s="12">
        <v>25963.431030548531</v>
      </c>
      <c r="Q261" s="12">
        <v>0</v>
      </c>
      <c r="R261" s="58">
        <v>4.5731256865916761E-5</v>
      </c>
      <c r="S261" s="58">
        <v>1.6833697100725746E-3</v>
      </c>
      <c r="T261" s="58">
        <v>8.6913334988825424E-4</v>
      </c>
      <c r="U261" s="58">
        <v>1.2813921307250032E-3</v>
      </c>
      <c r="V261" s="58">
        <v>1.3684494245937377E-3</v>
      </c>
      <c r="W261" s="58">
        <v>0</v>
      </c>
      <c r="X261" s="58">
        <v>1.1226578181050995E-3</v>
      </c>
      <c r="Y261" s="58">
        <v>1.3005905227166836E-3</v>
      </c>
      <c r="Z261" s="58">
        <v>8.8336827869279545E-4</v>
      </c>
      <c r="AA261" s="58">
        <v>1.1658928177327385E-3</v>
      </c>
      <c r="AB261" s="58">
        <v>0</v>
      </c>
      <c r="AC261" s="18">
        <v>8.836895735811639E-4</v>
      </c>
      <c r="AD261" s="17">
        <v>254</v>
      </c>
      <c r="AE261">
        <v>5</v>
      </c>
      <c r="AF261" s="25">
        <v>0.8526340474600913</v>
      </c>
      <c r="AG261" t="str">
        <f>IF(AF261&lt;='CAV Tier 1 Analysis'!$A$5,"Tier 1", "Tier 2")</f>
        <v>Tier 2</v>
      </c>
      <c r="AH261" t="str">
        <f t="shared" si="8"/>
        <v>California - Tier 2</v>
      </c>
      <c r="AI261" t="str">
        <f t="shared" si="9"/>
        <v>Pleasant Hill, City Of - Tier 2</v>
      </c>
    </row>
    <row r="262" spans="1:35" x14ac:dyDescent="0.3">
      <c r="A262" s="17">
        <v>255</v>
      </c>
      <c r="B262">
        <v>9</v>
      </c>
      <c r="C262" t="s">
        <v>21</v>
      </c>
      <c r="D262" t="s">
        <v>896</v>
      </c>
      <c r="E262" t="s">
        <v>1544</v>
      </c>
      <c r="F262" t="s">
        <v>278</v>
      </c>
      <c r="G262" s="59">
        <v>6.7767800000000022</v>
      </c>
      <c r="H262">
        <v>4</v>
      </c>
      <c r="I262">
        <v>0</v>
      </c>
      <c r="J262" s="12">
        <v>34</v>
      </c>
      <c r="K262" s="12">
        <v>1</v>
      </c>
      <c r="L262">
        <v>0</v>
      </c>
      <c r="M262" s="12">
        <v>2.0000000000000004</v>
      </c>
      <c r="N262" s="12">
        <v>0</v>
      </c>
      <c r="O262" s="12">
        <v>75143.144200630268</v>
      </c>
      <c r="P262" s="12">
        <v>62746.33507698273</v>
      </c>
      <c r="Q262" s="12">
        <v>0</v>
      </c>
      <c r="R262" s="58">
        <v>4.3364952264346038E-5</v>
      </c>
      <c r="S262" s="58">
        <v>1.6503624608554654E-5</v>
      </c>
      <c r="T262" s="58">
        <v>0</v>
      </c>
      <c r="U262" s="58">
        <v>3.3513332649730853E-3</v>
      </c>
      <c r="V262" s="58">
        <v>1.3684494245937377E-3</v>
      </c>
      <c r="W262" s="58">
        <v>0</v>
      </c>
      <c r="X262" s="58">
        <v>5.189519067665863E-5</v>
      </c>
      <c r="Y262" s="58">
        <v>0</v>
      </c>
      <c r="Z262" s="58">
        <v>2.0648836787719297E-3</v>
      </c>
      <c r="AA262" s="58">
        <v>2.8176361328836439E-3</v>
      </c>
      <c r="AB262" s="58">
        <v>0</v>
      </c>
      <c r="AC262" s="18">
        <v>8.8309693352472312E-4</v>
      </c>
      <c r="AD262" s="17">
        <v>255</v>
      </c>
      <c r="AE262">
        <v>5</v>
      </c>
      <c r="AF262" s="25">
        <v>0.85351714439361603</v>
      </c>
      <c r="AG262" t="str">
        <f>IF(AF262&lt;='CAV Tier 1 Analysis'!$A$5,"Tier 1", "Tier 2")</f>
        <v>Tier 2</v>
      </c>
      <c r="AH262" t="str">
        <f t="shared" si="8"/>
        <v>California - Tier 2</v>
      </c>
      <c r="AI262" t="str">
        <f t="shared" si="9"/>
        <v>Baldwin Park, City Of - Tier 2</v>
      </c>
    </row>
    <row r="263" spans="1:35" x14ac:dyDescent="0.3">
      <c r="A263" s="17">
        <v>256</v>
      </c>
      <c r="B263">
        <v>9</v>
      </c>
      <c r="C263" t="s">
        <v>21</v>
      </c>
      <c r="D263" t="s">
        <v>1090</v>
      </c>
      <c r="E263" t="s">
        <v>1741</v>
      </c>
      <c r="F263" t="s">
        <v>355</v>
      </c>
      <c r="G263" s="59">
        <v>11.811109999999998</v>
      </c>
      <c r="H263">
        <v>302</v>
      </c>
      <c r="I263">
        <v>7</v>
      </c>
      <c r="J263" s="12">
        <v>12</v>
      </c>
      <c r="K263" s="12">
        <v>1</v>
      </c>
      <c r="L263">
        <v>1</v>
      </c>
      <c r="M263" s="12">
        <v>37.210152136420731</v>
      </c>
      <c r="N263" s="12">
        <v>615.95695145614366</v>
      </c>
      <c r="O263" s="12">
        <v>26533.62920764826</v>
      </c>
      <c r="P263" s="12">
        <v>14757.859127510859</v>
      </c>
      <c r="Q263" s="12">
        <v>4133.6206002173276</v>
      </c>
      <c r="R263" s="58">
        <v>7.55798803176346E-5</v>
      </c>
      <c r="S263" s="58">
        <v>1.2460236579458763E-3</v>
      </c>
      <c r="T263" s="58">
        <v>8.6913334988825424E-4</v>
      </c>
      <c r="U263" s="58">
        <v>1.1828235052846183E-3</v>
      </c>
      <c r="V263" s="58">
        <v>1.3684494245937377E-3</v>
      </c>
      <c r="W263" s="58">
        <v>3.9840637450199205E-4</v>
      </c>
      <c r="X263" s="58">
        <v>9.6551397011351489E-4</v>
      </c>
      <c r="Y263" s="58">
        <v>8.9933878446768966E-4</v>
      </c>
      <c r="Z263" s="58">
        <v>7.2912650212205951E-4</v>
      </c>
      <c r="AA263" s="58">
        <v>6.6270447621625205E-4</v>
      </c>
      <c r="AB263" s="58">
        <v>1.3127197237624249E-3</v>
      </c>
      <c r="AC263" s="18">
        <v>8.8271087720127775E-4</v>
      </c>
      <c r="AD263" s="17">
        <v>256</v>
      </c>
      <c r="AE263">
        <v>5</v>
      </c>
      <c r="AF263" s="25">
        <v>0.8543998552708173</v>
      </c>
      <c r="AG263" t="str">
        <f>IF(AF263&lt;='CAV Tier 1 Analysis'!$A$5,"Tier 1", "Tier 2")</f>
        <v>Tier 2</v>
      </c>
      <c r="AH263" t="str">
        <f t="shared" si="8"/>
        <v>California - Tier 2</v>
      </c>
      <c r="AI263" t="str">
        <f t="shared" si="9"/>
        <v>Morgan Hill, City Of - Tier 2</v>
      </c>
    </row>
    <row r="264" spans="1:35" x14ac:dyDescent="0.3">
      <c r="A264" s="17">
        <v>257</v>
      </c>
      <c r="B264">
        <v>9</v>
      </c>
      <c r="C264" t="s">
        <v>21</v>
      </c>
      <c r="D264" t="s">
        <v>1224</v>
      </c>
      <c r="E264" t="s">
        <v>1880</v>
      </c>
      <c r="F264" t="s">
        <v>428</v>
      </c>
      <c r="G264" s="59">
        <v>3.5184199999999999</v>
      </c>
      <c r="H264">
        <v>66</v>
      </c>
      <c r="I264">
        <v>14</v>
      </c>
      <c r="J264" s="12">
        <v>25</v>
      </c>
      <c r="K264" s="12">
        <v>1</v>
      </c>
      <c r="L264">
        <v>4</v>
      </c>
      <c r="M264" s="12">
        <v>22.535936585171747</v>
      </c>
      <c r="N264" s="12">
        <v>122.69759354495409</v>
      </c>
      <c r="O264" s="12">
        <v>11662.353439731382</v>
      </c>
      <c r="P264" s="12">
        <v>10116.885403040025</v>
      </c>
      <c r="Q264" s="12">
        <v>1848.5864164282884</v>
      </c>
      <c r="R264" s="58">
        <v>2.2514544569237945E-5</v>
      </c>
      <c r="S264" s="58">
        <v>2.7230980604115178E-4</v>
      </c>
      <c r="T264" s="58">
        <v>1.7382666997765085E-3</v>
      </c>
      <c r="U264" s="58">
        <v>2.4642156360096213E-3</v>
      </c>
      <c r="V264" s="58">
        <v>1.3684494245937377E-3</v>
      </c>
      <c r="W264" s="58">
        <v>1.5936254980079682E-3</v>
      </c>
      <c r="X264" s="58">
        <v>5.8475336308228736E-4</v>
      </c>
      <c r="Y264" s="58">
        <v>1.7914678026600107E-4</v>
      </c>
      <c r="Z264" s="58">
        <v>3.2047372424920466E-4</v>
      </c>
      <c r="AA264" s="58">
        <v>4.5430066678596247E-4</v>
      </c>
      <c r="AB264" s="58">
        <v>5.8705819537408193E-4</v>
      </c>
      <c r="AC264" s="18">
        <v>8.7137403079597814E-4</v>
      </c>
      <c r="AD264" s="17">
        <v>257</v>
      </c>
      <c r="AE264">
        <v>5</v>
      </c>
      <c r="AF264" s="25">
        <v>0.85527122930161326</v>
      </c>
      <c r="AG264" t="str">
        <f>IF(AF264&lt;='CAV Tier 1 Analysis'!$A$5,"Tier 1", "Tier 2")</f>
        <v>Tier 2</v>
      </c>
      <c r="AH264" t="str">
        <f t="shared" ref="AH264:AH327" si="10">C264&amp;" - "&amp;AG264</f>
        <v>California - Tier 2</v>
      </c>
      <c r="AI264" t="str">
        <f t="shared" ref="AI264:AI327" si="11">D264&amp;" - "&amp;AG264</f>
        <v>Solana Beach,City Of - Tier 2</v>
      </c>
    </row>
    <row r="265" spans="1:35" x14ac:dyDescent="0.3">
      <c r="A265" s="17">
        <v>258</v>
      </c>
      <c r="B265">
        <v>9</v>
      </c>
      <c r="C265" t="s">
        <v>21</v>
      </c>
      <c r="D265" t="s">
        <v>1119</v>
      </c>
      <c r="E265" t="s">
        <v>1772</v>
      </c>
      <c r="F265" t="s">
        <v>460</v>
      </c>
      <c r="G265" s="59">
        <v>3.7535599999999998</v>
      </c>
      <c r="H265">
        <v>138</v>
      </c>
      <c r="I265">
        <v>18</v>
      </c>
      <c r="J265" s="12">
        <v>16</v>
      </c>
      <c r="K265" s="12">
        <v>1</v>
      </c>
      <c r="L265">
        <v>5</v>
      </c>
      <c r="M265" s="12">
        <v>30.165538848453199</v>
      </c>
      <c r="N265" s="12">
        <v>236.7555096280158</v>
      </c>
      <c r="O265" s="12">
        <v>9877.6594584250943</v>
      </c>
      <c r="P265" s="12">
        <v>9170.2020834240884</v>
      </c>
      <c r="Q265" s="12">
        <v>0</v>
      </c>
      <c r="R265" s="58">
        <v>2.4019217123967231E-5</v>
      </c>
      <c r="S265" s="58">
        <v>5.6937504899513553E-4</v>
      </c>
      <c r="T265" s="58">
        <v>2.2349143282840824E-3</v>
      </c>
      <c r="U265" s="58">
        <v>1.5770980070461578E-3</v>
      </c>
      <c r="V265" s="58">
        <v>1.3684494245937377E-3</v>
      </c>
      <c r="W265" s="58">
        <v>1.9920318725099601E-3</v>
      </c>
      <c r="X265" s="58">
        <v>7.8272319520231583E-4</v>
      </c>
      <c r="Y265" s="58">
        <v>3.4567904744240612E-4</v>
      </c>
      <c r="Z265" s="58">
        <v>2.714315193640524E-4</v>
      </c>
      <c r="AA265" s="58">
        <v>4.11789671929044E-4</v>
      </c>
      <c r="AB265" s="58">
        <v>0</v>
      </c>
      <c r="AC265" s="18">
        <v>8.7068284840826E-4</v>
      </c>
      <c r="AD265" s="17">
        <v>258</v>
      </c>
      <c r="AE265">
        <v>5</v>
      </c>
      <c r="AF265" s="25">
        <v>0.85614191215002156</v>
      </c>
      <c r="AG265" t="str">
        <f>IF(AF265&lt;='CAV Tier 1 Analysis'!$A$5,"Tier 1", "Tier 2")</f>
        <v>Tier 2</v>
      </c>
      <c r="AH265" t="str">
        <f t="shared" si="10"/>
        <v>California - Tier 2</v>
      </c>
      <c r="AI265" t="str">
        <f t="shared" si="11"/>
        <v>Healdsburg, City Of - Tier 2</v>
      </c>
    </row>
    <row r="266" spans="1:35" x14ac:dyDescent="0.3">
      <c r="A266" s="17">
        <v>259</v>
      </c>
      <c r="B266">
        <v>9</v>
      </c>
      <c r="C266" t="s">
        <v>21</v>
      </c>
      <c r="D266" t="s">
        <v>1234</v>
      </c>
      <c r="E266" t="s">
        <v>1890</v>
      </c>
      <c r="F266" t="s">
        <v>365</v>
      </c>
      <c r="G266" s="59">
        <v>6.6376200000000001</v>
      </c>
      <c r="H266">
        <v>161</v>
      </c>
      <c r="I266">
        <v>5</v>
      </c>
      <c r="J266" s="12">
        <v>22</v>
      </c>
      <c r="K266" s="12">
        <v>1</v>
      </c>
      <c r="L266">
        <v>0</v>
      </c>
      <c r="M266" s="12">
        <v>46.345376806746984</v>
      </c>
      <c r="N266" s="12">
        <v>1145.4497299824211</v>
      </c>
      <c r="O266" s="12">
        <v>34147.989585299874</v>
      </c>
      <c r="P266" s="12">
        <v>18103.310612643989</v>
      </c>
      <c r="Q266" s="12">
        <v>0</v>
      </c>
      <c r="R266" s="58">
        <v>4.2474460503198928E-5</v>
      </c>
      <c r="S266" s="58">
        <v>6.6427089049432477E-4</v>
      </c>
      <c r="T266" s="58">
        <v>6.2080953563446739E-4</v>
      </c>
      <c r="U266" s="58">
        <v>2.168509759688467E-3</v>
      </c>
      <c r="V266" s="58">
        <v>1.3684494245937377E-3</v>
      </c>
      <c r="W266" s="58">
        <v>0</v>
      </c>
      <c r="X266" s="58">
        <v>1.2025510831838633E-3</v>
      </c>
      <c r="Y266" s="58">
        <v>1.6724340319496838E-3</v>
      </c>
      <c r="Z266" s="58">
        <v>9.383640664449084E-4</v>
      </c>
      <c r="AA266" s="58">
        <v>8.1293261262860793E-4</v>
      </c>
      <c r="AB266" s="58">
        <v>0</v>
      </c>
      <c r="AC266" s="18">
        <v>8.627996241019326E-4</v>
      </c>
      <c r="AD266" s="17">
        <v>259</v>
      </c>
      <c r="AE266">
        <v>5</v>
      </c>
      <c r="AF266" s="25">
        <v>0.85700471177412352</v>
      </c>
      <c r="AG266" t="str">
        <f>IF(AF266&lt;='CAV Tier 1 Analysis'!$A$5,"Tier 1", "Tier 2")</f>
        <v>Tier 2</v>
      </c>
      <c r="AH266" t="str">
        <f t="shared" si="10"/>
        <v>California - Tier 2</v>
      </c>
      <c r="AI266" t="str">
        <f t="shared" si="11"/>
        <v>Dana Point, City Of - Tier 2</v>
      </c>
    </row>
    <row r="267" spans="1:35" x14ac:dyDescent="0.3">
      <c r="A267" s="17">
        <v>260</v>
      </c>
      <c r="B267">
        <v>9</v>
      </c>
      <c r="C267" t="s">
        <v>21</v>
      </c>
      <c r="D267" t="s">
        <v>823</v>
      </c>
      <c r="E267" t="s">
        <v>1467</v>
      </c>
      <c r="F267" t="s">
        <v>290</v>
      </c>
      <c r="G267" s="59">
        <v>9.9597499999999997</v>
      </c>
      <c r="H267">
        <v>70</v>
      </c>
      <c r="I267">
        <v>0</v>
      </c>
      <c r="J267" s="12">
        <v>13.827586206896552</v>
      </c>
      <c r="K267" s="12">
        <v>1</v>
      </c>
      <c r="L267">
        <v>0</v>
      </c>
      <c r="M267" s="12">
        <v>5.7858741434272947</v>
      </c>
      <c r="N267" s="12">
        <v>1035.801706261246</v>
      </c>
      <c r="O267" s="12">
        <v>64242.297665782331</v>
      </c>
      <c r="P267" s="12">
        <v>49367.904786723579</v>
      </c>
      <c r="Q267" s="12">
        <v>2247.0288329512987</v>
      </c>
      <c r="R267" s="58">
        <v>6.3732935599919172E-5</v>
      </c>
      <c r="S267" s="58">
        <v>2.8881343064970645E-4</v>
      </c>
      <c r="T267" s="58">
        <v>0</v>
      </c>
      <c r="U267" s="58">
        <v>1.3629661655722182E-3</v>
      </c>
      <c r="V267" s="58">
        <v>1.3684494245937377E-3</v>
      </c>
      <c r="W267" s="58">
        <v>0</v>
      </c>
      <c r="X267" s="58">
        <v>1.5012952095215415E-4</v>
      </c>
      <c r="Y267" s="58">
        <v>1.5123405057063857E-3</v>
      </c>
      <c r="Z267" s="58">
        <v>1.7653356583363377E-3</v>
      </c>
      <c r="AA267" s="58">
        <v>2.2168751714529726E-3</v>
      </c>
      <c r="AB267" s="58">
        <v>7.1359211552287824E-4</v>
      </c>
      <c r="AC267" s="18">
        <v>8.5838499348966446E-4</v>
      </c>
      <c r="AD267" s="17">
        <v>260</v>
      </c>
      <c r="AE267">
        <v>5</v>
      </c>
      <c r="AF267" s="25">
        <v>0.85786309676761319</v>
      </c>
      <c r="AG267" t="str">
        <f>IF(AF267&lt;='CAV Tier 1 Analysis'!$A$5,"Tier 1", "Tier 2")</f>
        <v>Tier 2</v>
      </c>
      <c r="AH267" t="str">
        <f t="shared" si="10"/>
        <v>California - Tier 2</v>
      </c>
      <c r="AI267" t="str">
        <f t="shared" si="11"/>
        <v>Alameda, City Of - Tier 2</v>
      </c>
    </row>
    <row r="268" spans="1:35" x14ac:dyDescent="0.3">
      <c r="A268" s="17">
        <v>261</v>
      </c>
      <c r="B268">
        <v>9</v>
      </c>
      <c r="C268" t="s">
        <v>21</v>
      </c>
      <c r="D268" t="s">
        <v>1301</v>
      </c>
      <c r="E268" t="s">
        <v>1960</v>
      </c>
      <c r="F268" t="s">
        <v>316</v>
      </c>
      <c r="G268" s="59">
        <v>4.8371099999999982</v>
      </c>
      <c r="H268">
        <v>55</v>
      </c>
      <c r="I268">
        <v>4</v>
      </c>
      <c r="J268" s="12">
        <v>34</v>
      </c>
      <c r="K268" s="12">
        <v>1</v>
      </c>
      <c r="L268">
        <v>0</v>
      </c>
      <c r="M268" s="12">
        <v>14.999999999999996</v>
      </c>
      <c r="N268" s="12">
        <v>0</v>
      </c>
      <c r="O268" s="12">
        <v>54487.711255129449</v>
      </c>
      <c r="P268" s="12">
        <v>45639.412435354847</v>
      </c>
      <c r="Q268" s="12">
        <v>0</v>
      </c>
      <c r="R268" s="58">
        <v>3.0952907464517177E-5</v>
      </c>
      <c r="S268" s="58">
        <v>2.269248383676265E-4</v>
      </c>
      <c r="T268" s="58">
        <v>4.9664762850757391E-4</v>
      </c>
      <c r="U268" s="58">
        <v>3.3513332649730853E-3</v>
      </c>
      <c r="V268" s="58">
        <v>1.3684494245937377E-3</v>
      </c>
      <c r="W268" s="58">
        <v>0</v>
      </c>
      <c r="X268" s="58">
        <v>3.8921393007493955E-4</v>
      </c>
      <c r="Y268" s="58">
        <v>0</v>
      </c>
      <c r="Z268" s="58">
        <v>1.4972861045573695E-3</v>
      </c>
      <c r="AA268" s="58">
        <v>2.049446511954251E-3</v>
      </c>
      <c r="AB268" s="58">
        <v>0</v>
      </c>
      <c r="AC268" s="18">
        <v>8.5547769186300915E-4</v>
      </c>
      <c r="AD268" s="17">
        <v>261</v>
      </c>
      <c r="AE268">
        <v>6</v>
      </c>
      <c r="AF268" s="25">
        <v>0.85871857445947619</v>
      </c>
      <c r="AG268" t="str">
        <f>IF(AF268&lt;='CAV Tier 1 Analysis'!$A$5,"Tier 1", "Tier 2")</f>
        <v>Tier 2</v>
      </c>
      <c r="AH268" t="str">
        <f t="shared" si="10"/>
        <v>California - Tier 2</v>
      </c>
      <c r="AI268" t="str">
        <f t="shared" si="11"/>
        <v>Paramount, City Of - Tier 2</v>
      </c>
    </row>
    <row r="269" spans="1:35" x14ac:dyDescent="0.3">
      <c r="A269" s="17">
        <v>262</v>
      </c>
      <c r="B269">
        <v>9</v>
      </c>
      <c r="C269" t="s">
        <v>21</v>
      </c>
      <c r="D269" t="s">
        <v>953</v>
      </c>
      <c r="E269" t="s">
        <v>1601</v>
      </c>
      <c r="F269" t="s">
        <v>628</v>
      </c>
      <c r="G269" s="59">
        <v>2.2661000000000002</v>
      </c>
      <c r="H269">
        <v>11</v>
      </c>
      <c r="I269">
        <v>0</v>
      </c>
      <c r="J269" s="12">
        <v>9</v>
      </c>
      <c r="K269" s="12">
        <v>6</v>
      </c>
      <c r="L269">
        <v>0</v>
      </c>
      <c r="M269" s="12">
        <v>0</v>
      </c>
      <c r="N269" s="12">
        <v>11.68265417258042</v>
      </c>
      <c r="O269" s="12">
        <v>1483.8792193589504</v>
      </c>
      <c r="P269" s="12">
        <v>1479.2373619746911</v>
      </c>
      <c r="Q269" s="12">
        <v>0</v>
      </c>
      <c r="R269" s="58">
        <v>1.4500886604882337E-5</v>
      </c>
      <c r="S269" s="58">
        <v>4.5384967673525298E-5</v>
      </c>
      <c r="T269" s="58">
        <v>0</v>
      </c>
      <c r="U269" s="58">
        <v>8.8711762896346376E-4</v>
      </c>
      <c r="V269" s="58">
        <v>8.2106965475624259E-3</v>
      </c>
      <c r="W269" s="58">
        <v>0</v>
      </c>
      <c r="X269" s="58">
        <v>0</v>
      </c>
      <c r="Y269" s="58">
        <v>1.7057464775885296E-5</v>
      </c>
      <c r="Z269" s="58">
        <v>4.0776015083188778E-5</v>
      </c>
      <c r="AA269" s="58">
        <v>6.6425435606681411E-5</v>
      </c>
      <c r="AB269" s="58">
        <v>0</v>
      </c>
      <c r="AC269" s="18">
        <v>8.4381444966091399E-4</v>
      </c>
      <c r="AD269" s="17">
        <v>262</v>
      </c>
      <c r="AE269">
        <v>6</v>
      </c>
      <c r="AF269" s="25">
        <v>0.85956238890913705</v>
      </c>
      <c r="AG269" t="str">
        <f>IF(AF269&lt;='CAV Tier 1 Analysis'!$A$5,"Tier 1", "Tier 2")</f>
        <v>Tier 2</v>
      </c>
      <c r="AH269" t="str">
        <f t="shared" si="10"/>
        <v>California - Tier 2</v>
      </c>
      <c r="AI269" t="str">
        <f t="shared" si="11"/>
        <v>Alturas, City Of - Tier 2</v>
      </c>
    </row>
    <row r="270" spans="1:35" x14ac:dyDescent="0.3">
      <c r="A270" s="17">
        <v>263</v>
      </c>
      <c r="B270">
        <v>9</v>
      </c>
      <c r="C270" t="s">
        <v>21</v>
      </c>
      <c r="D270" t="s">
        <v>1299</v>
      </c>
      <c r="E270" t="s">
        <v>1958</v>
      </c>
      <c r="F270" t="s">
        <v>311</v>
      </c>
      <c r="G270" s="59">
        <v>7.6837400000000011</v>
      </c>
      <c r="H270">
        <v>21</v>
      </c>
      <c r="I270">
        <v>0</v>
      </c>
      <c r="J270" s="12">
        <v>34</v>
      </c>
      <c r="K270" s="12">
        <v>1</v>
      </c>
      <c r="L270">
        <v>0</v>
      </c>
      <c r="M270" s="12">
        <v>26</v>
      </c>
      <c r="N270" s="12">
        <v>0</v>
      </c>
      <c r="O270" s="12">
        <v>60526.089027110414</v>
      </c>
      <c r="P270" s="12">
        <v>46469.872863581193</v>
      </c>
      <c r="Q270" s="12">
        <v>0</v>
      </c>
      <c r="R270" s="58">
        <v>4.9168634412161253E-5</v>
      </c>
      <c r="S270" s="58">
        <v>8.6644029194911929E-5</v>
      </c>
      <c r="T270" s="58">
        <v>0</v>
      </c>
      <c r="U270" s="58">
        <v>3.3513332649730853E-3</v>
      </c>
      <c r="V270" s="58">
        <v>1.3684494245937377E-3</v>
      </c>
      <c r="W270" s="58">
        <v>0</v>
      </c>
      <c r="X270" s="58">
        <v>6.7463747879656203E-4</v>
      </c>
      <c r="Y270" s="58">
        <v>0</v>
      </c>
      <c r="Z270" s="58">
        <v>1.6632167139331497E-3</v>
      </c>
      <c r="AA270" s="58">
        <v>2.0867384957271636E-3</v>
      </c>
      <c r="AB270" s="58">
        <v>0</v>
      </c>
      <c r="AC270" s="18">
        <v>8.4365345833007017E-4</v>
      </c>
      <c r="AD270" s="17">
        <v>263</v>
      </c>
      <c r="AE270">
        <v>6</v>
      </c>
      <c r="AF270" s="25">
        <v>0.86040604236746709</v>
      </c>
      <c r="AG270" t="str">
        <f>IF(AF270&lt;='CAV Tier 1 Analysis'!$A$5,"Tier 1", "Tier 2")</f>
        <v>Tier 2</v>
      </c>
      <c r="AH270" t="str">
        <f t="shared" si="10"/>
        <v>California - Tier 2</v>
      </c>
      <c r="AI270" t="str">
        <f t="shared" si="11"/>
        <v>Monterey Park, City Of - Tier 2</v>
      </c>
    </row>
    <row r="271" spans="1:35" x14ac:dyDescent="0.3">
      <c r="A271" s="17">
        <v>264</v>
      </c>
      <c r="B271">
        <v>9</v>
      </c>
      <c r="C271" t="s">
        <v>21</v>
      </c>
      <c r="D271" t="s">
        <v>919</v>
      </c>
      <c r="E271" t="s">
        <v>1567</v>
      </c>
      <c r="F271" t="s">
        <v>306</v>
      </c>
      <c r="G271" s="59">
        <v>8.3116499999999967</v>
      </c>
      <c r="H271">
        <v>19</v>
      </c>
      <c r="I271">
        <v>0</v>
      </c>
      <c r="J271" s="12">
        <v>34</v>
      </c>
      <c r="K271" s="12">
        <v>1</v>
      </c>
      <c r="L271">
        <v>0</v>
      </c>
      <c r="M271" s="12">
        <v>1.9636558324761038</v>
      </c>
      <c r="N271" s="12">
        <v>358.58064221235617</v>
      </c>
      <c r="O271" s="12">
        <v>62414.799822005341</v>
      </c>
      <c r="P271" s="12">
        <v>47210.065950444368</v>
      </c>
      <c r="Q271" s="12">
        <v>0</v>
      </c>
      <c r="R271" s="58">
        <v>5.3186661731375589E-5</v>
      </c>
      <c r="S271" s="58">
        <v>7.8392216890634607E-5</v>
      </c>
      <c r="T271" s="58">
        <v>0</v>
      </c>
      <c r="U271" s="58">
        <v>3.3513332649730853E-3</v>
      </c>
      <c r="V271" s="58">
        <v>1.3684494245937377E-3</v>
      </c>
      <c r="W271" s="58">
        <v>0</v>
      </c>
      <c r="X271" s="58">
        <v>5.0952146924840108E-5</v>
      </c>
      <c r="Y271" s="58">
        <v>5.2355197573229274E-4</v>
      </c>
      <c r="Z271" s="58">
        <v>1.7151172317486684E-3</v>
      </c>
      <c r="AA271" s="58">
        <v>2.1199770073358107E-3</v>
      </c>
      <c r="AB271" s="58">
        <v>0</v>
      </c>
      <c r="AC271" s="18">
        <v>8.4190544817549498E-4</v>
      </c>
      <c r="AD271" s="17">
        <v>264</v>
      </c>
      <c r="AE271">
        <v>6</v>
      </c>
      <c r="AF271" s="25">
        <v>0.86124794781564262</v>
      </c>
      <c r="AG271" t="str">
        <f>IF(AF271&lt;='CAV Tier 1 Analysis'!$A$5,"Tier 1", "Tier 2")</f>
        <v>Tier 2</v>
      </c>
      <c r="AH271" t="str">
        <f t="shared" si="10"/>
        <v>California - Tier 2</v>
      </c>
      <c r="AI271" t="str">
        <f t="shared" si="11"/>
        <v>Montebello, City Of - Tier 2</v>
      </c>
    </row>
    <row r="272" spans="1:35" x14ac:dyDescent="0.3">
      <c r="A272" s="17">
        <v>265</v>
      </c>
      <c r="B272">
        <v>9</v>
      </c>
      <c r="C272" t="s">
        <v>21</v>
      </c>
      <c r="D272" t="s">
        <v>974</v>
      </c>
      <c r="E272" t="s">
        <v>1623</v>
      </c>
      <c r="F272" t="s">
        <v>293</v>
      </c>
      <c r="G272" s="59">
        <v>10.362919999999999</v>
      </c>
      <c r="H272">
        <v>86</v>
      </c>
      <c r="I272">
        <v>0</v>
      </c>
      <c r="J272" s="12">
        <v>22</v>
      </c>
      <c r="K272" s="12">
        <v>1</v>
      </c>
      <c r="L272">
        <v>0</v>
      </c>
      <c r="M272" s="12">
        <v>21.835046492687386</v>
      </c>
      <c r="N272" s="12">
        <v>179.44158608361374</v>
      </c>
      <c r="O272" s="12">
        <v>77125.673099879787</v>
      </c>
      <c r="P272" s="12">
        <v>52076.289617899078</v>
      </c>
      <c r="Q272" s="12">
        <v>0</v>
      </c>
      <c r="R272" s="58">
        <v>6.6312840481650082E-5</v>
      </c>
      <c r="S272" s="58">
        <v>3.5482792908392508E-4</v>
      </c>
      <c r="T272" s="58">
        <v>0</v>
      </c>
      <c r="U272" s="58">
        <v>2.168509759688467E-3</v>
      </c>
      <c r="V272" s="58">
        <v>1.3684494245937377E-3</v>
      </c>
      <c r="W272" s="58">
        <v>0</v>
      </c>
      <c r="X272" s="58">
        <v>5.6656695058585895E-4</v>
      </c>
      <c r="Y272" s="58">
        <v>2.6199684495789268E-4</v>
      </c>
      <c r="Z272" s="58">
        <v>2.1193622557639171E-3</v>
      </c>
      <c r="AA272" s="58">
        <v>2.3384957083769438E-3</v>
      </c>
      <c r="AB272" s="58">
        <v>0</v>
      </c>
      <c r="AC272" s="18">
        <v>8.4041106486658107E-4</v>
      </c>
      <c r="AD272" s="17">
        <v>265</v>
      </c>
      <c r="AE272">
        <v>6</v>
      </c>
      <c r="AF272" s="25">
        <v>0.86208835888050916</v>
      </c>
      <c r="AG272" t="str">
        <f>IF(AF272&lt;='CAV Tier 1 Analysis'!$A$5,"Tier 1", "Tier 2")</f>
        <v>Tier 2</v>
      </c>
      <c r="AH272" t="str">
        <f t="shared" si="10"/>
        <v>California - Tier 2</v>
      </c>
      <c r="AI272" t="str">
        <f t="shared" si="11"/>
        <v>Buena Park, City Of - Tier 2</v>
      </c>
    </row>
    <row r="273" spans="1:35" x14ac:dyDescent="0.3">
      <c r="A273" s="17">
        <v>266</v>
      </c>
      <c r="B273">
        <v>9</v>
      </c>
      <c r="C273" t="s">
        <v>21</v>
      </c>
      <c r="D273" t="s">
        <v>1246</v>
      </c>
      <c r="E273" t="s">
        <v>1903</v>
      </c>
      <c r="F273" t="s">
        <v>388</v>
      </c>
      <c r="G273" s="59">
        <v>40.003780000000006</v>
      </c>
      <c r="H273">
        <v>264</v>
      </c>
      <c r="I273">
        <v>8</v>
      </c>
      <c r="J273" s="12">
        <v>32</v>
      </c>
      <c r="K273" s="12">
        <v>1</v>
      </c>
      <c r="L273">
        <v>0</v>
      </c>
      <c r="M273" s="12">
        <v>33.520577305444654</v>
      </c>
      <c r="N273" s="12">
        <v>123.74550454074067</v>
      </c>
      <c r="O273" s="12">
        <v>18923.085470589765</v>
      </c>
      <c r="P273" s="12">
        <v>17142.15775909054</v>
      </c>
      <c r="Q273" s="12">
        <v>0</v>
      </c>
      <c r="R273" s="58">
        <v>2.5598617781503905E-4</v>
      </c>
      <c r="S273" s="58">
        <v>1.0892392241646071E-3</v>
      </c>
      <c r="T273" s="58">
        <v>9.9329525701514782E-4</v>
      </c>
      <c r="U273" s="58">
        <v>3.1541960140923156E-3</v>
      </c>
      <c r="V273" s="58">
        <v>1.3684494245937377E-3</v>
      </c>
      <c r="W273" s="58">
        <v>0</v>
      </c>
      <c r="X273" s="58">
        <v>8.6977837542886289E-4</v>
      </c>
      <c r="Y273" s="58">
        <v>1.8067680115293658E-4</v>
      </c>
      <c r="Z273" s="58">
        <v>5.1999381654699664E-4</v>
      </c>
      <c r="AA273" s="58">
        <v>7.6977186059307015E-4</v>
      </c>
      <c r="AB273" s="58">
        <v>0</v>
      </c>
      <c r="AC273" s="18">
        <v>8.3648972285479202E-4</v>
      </c>
      <c r="AD273" s="17">
        <v>266</v>
      </c>
      <c r="AE273">
        <v>6</v>
      </c>
      <c r="AF273" s="25">
        <v>0.86292484860336394</v>
      </c>
      <c r="AG273" t="str">
        <f>IF(AF273&lt;='CAV Tier 1 Analysis'!$A$5,"Tier 1", "Tier 2")</f>
        <v>Tier 2</v>
      </c>
      <c r="AH273" t="str">
        <f t="shared" si="10"/>
        <v>California - Tier 2</v>
      </c>
      <c r="AI273" t="str">
        <f t="shared" si="11"/>
        <v>Yucca Valley, Town Of - Tier 2</v>
      </c>
    </row>
    <row r="274" spans="1:35" x14ac:dyDescent="0.3">
      <c r="A274" s="17">
        <v>267</v>
      </c>
      <c r="B274">
        <v>9</v>
      </c>
      <c r="C274" t="s">
        <v>21</v>
      </c>
      <c r="D274" t="s">
        <v>892</v>
      </c>
      <c r="E274" t="s">
        <v>1540</v>
      </c>
      <c r="F274" t="s">
        <v>498</v>
      </c>
      <c r="G274" s="59">
        <v>5.8788900000000002</v>
      </c>
      <c r="H274">
        <v>83</v>
      </c>
      <c r="I274">
        <v>2</v>
      </c>
      <c r="J274" s="12">
        <v>9</v>
      </c>
      <c r="K274" s="12">
        <v>4</v>
      </c>
      <c r="L274">
        <v>1</v>
      </c>
      <c r="M274" s="12">
        <v>25.915157453192695</v>
      </c>
      <c r="N274" s="12">
        <v>73.09517546859496</v>
      </c>
      <c r="O274" s="12">
        <v>8545.4992207184005</v>
      </c>
      <c r="P274" s="12">
        <v>8518.5173002035353</v>
      </c>
      <c r="Q274" s="12">
        <v>1252.0722725361284</v>
      </c>
      <c r="R274" s="58">
        <v>3.761930949762884E-5</v>
      </c>
      <c r="S274" s="58">
        <v>3.4245021062750909E-4</v>
      </c>
      <c r="T274" s="58">
        <v>2.4832381425378696E-4</v>
      </c>
      <c r="U274" s="58">
        <v>8.8711762896346376E-4</v>
      </c>
      <c r="V274" s="58">
        <v>5.4737976983749506E-3</v>
      </c>
      <c r="W274" s="58">
        <v>3.9840637450199205E-4</v>
      </c>
      <c r="X274" s="58">
        <v>6.7243601872453277E-4</v>
      </c>
      <c r="Y274" s="58">
        <v>1.0672389702068198E-4</v>
      </c>
      <c r="Z274" s="58">
        <v>2.3482464109708719E-4</v>
      </c>
      <c r="AA274" s="58">
        <v>3.8252564256063782E-4</v>
      </c>
      <c r="AB274" s="58">
        <v>3.976223574190151E-4</v>
      </c>
      <c r="AC274" s="18">
        <v>8.3471341754920783E-4</v>
      </c>
      <c r="AD274" s="17">
        <v>267</v>
      </c>
      <c r="AE274">
        <v>6</v>
      </c>
      <c r="AF274" s="25">
        <v>0.8637595620209132</v>
      </c>
      <c r="AG274" t="str">
        <f>IF(AF274&lt;='CAV Tier 1 Analysis'!$A$5,"Tier 1", "Tier 2")</f>
        <v>Tier 2</v>
      </c>
      <c r="AH274" t="str">
        <f t="shared" si="10"/>
        <v>California - Tier 2</v>
      </c>
      <c r="AI274" t="str">
        <f t="shared" si="11"/>
        <v>Susanville, City Of - Tier 2</v>
      </c>
    </row>
    <row r="275" spans="1:35" x14ac:dyDescent="0.3">
      <c r="A275" s="17">
        <v>268</v>
      </c>
      <c r="B275">
        <v>9</v>
      </c>
      <c r="C275" t="s">
        <v>21</v>
      </c>
      <c r="D275" t="s">
        <v>1097</v>
      </c>
      <c r="E275" t="s">
        <v>1749</v>
      </c>
      <c r="F275" t="s">
        <v>417</v>
      </c>
      <c r="G275" s="59">
        <v>1.57002</v>
      </c>
      <c r="H275">
        <v>137</v>
      </c>
      <c r="I275">
        <v>22</v>
      </c>
      <c r="J275" s="12">
        <v>15</v>
      </c>
      <c r="K275" s="12">
        <v>1</v>
      </c>
      <c r="L275">
        <v>0</v>
      </c>
      <c r="M275" s="12">
        <v>57.758882052457942</v>
      </c>
      <c r="N275" s="12">
        <v>311.70297300694108</v>
      </c>
      <c r="O275" s="12">
        <v>10828.81174385383</v>
      </c>
      <c r="P275" s="12">
        <v>10167.526637441319</v>
      </c>
      <c r="Q275" s="12">
        <v>1005.5031394892376</v>
      </c>
      <c r="R275" s="58">
        <v>1.0046636065221025E-5</v>
      </c>
      <c r="S275" s="58">
        <v>5.6524914284299685E-4</v>
      </c>
      <c r="T275" s="58">
        <v>2.7315619567916563E-3</v>
      </c>
      <c r="U275" s="58">
        <v>1.4785293816057729E-3</v>
      </c>
      <c r="V275" s="58">
        <v>1.3684494245937377E-3</v>
      </c>
      <c r="W275" s="58">
        <v>0</v>
      </c>
      <c r="X275" s="58">
        <v>1.4987040986914699E-3</v>
      </c>
      <c r="Y275" s="58">
        <v>4.5510741001676452E-4</v>
      </c>
      <c r="Z275" s="58">
        <v>2.9756855223779717E-4</v>
      </c>
      <c r="AA275" s="58">
        <v>4.5657472106638944E-4</v>
      </c>
      <c r="AB275" s="58">
        <v>3.1931905009452633E-4</v>
      </c>
      <c r="AC275" s="18">
        <v>8.346463976369393E-4</v>
      </c>
      <c r="AD275" s="17">
        <v>268</v>
      </c>
      <c r="AE275">
        <v>6</v>
      </c>
      <c r="AF275" s="25">
        <v>0.86459420841855017</v>
      </c>
      <c r="AG275" t="str">
        <f>IF(AF275&lt;='CAV Tier 1 Analysis'!$A$5,"Tier 1", "Tier 2")</f>
        <v>Tier 2</v>
      </c>
      <c r="AH275" t="str">
        <f t="shared" si="10"/>
        <v>California - Tier 2</v>
      </c>
      <c r="AI275" t="str">
        <f t="shared" si="11"/>
        <v>Capitola, City Of - Tier 2</v>
      </c>
    </row>
    <row r="276" spans="1:35" x14ac:dyDescent="0.3">
      <c r="A276" s="17">
        <v>269</v>
      </c>
      <c r="B276">
        <v>9</v>
      </c>
      <c r="C276" t="s">
        <v>21</v>
      </c>
      <c r="D276" t="s">
        <v>1219</v>
      </c>
      <c r="E276" t="s">
        <v>1875</v>
      </c>
      <c r="F276" t="s">
        <v>340</v>
      </c>
      <c r="G276" s="59">
        <v>1.9276600000000004</v>
      </c>
      <c r="H276">
        <v>165</v>
      </c>
      <c r="I276">
        <v>0</v>
      </c>
      <c r="J276" s="12">
        <v>34</v>
      </c>
      <c r="K276" s="12">
        <v>1</v>
      </c>
      <c r="L276">
        <v>0</v>
      </c>
      <c r="M276" s="12">
        <v>50</v>
      </c>
      <c r="N276" s="12">
        <v>0</v>
      </c>
      <c r="O276" s="12">
        <v>36254.831314648291</v>
      </c>
      <c r="P276" s="12">
        <v>32728.657669714328</v>
      </c>
      <c r="Q276" s="12">
        <v>0</v>
      </c>
      <c r="R276" s="58">
        <v>1.2335192212509372E-5</v>
      </c>
      <c r="S276" s="58">
        <v>6.807745151028795E-4</v>
      </c>
      <c r="T276" s="58">
        <v>0</v>
      </c>
      <c r="U276" s="58">
        <v>3.3513332649730853E-3</v>
      </c>
      <c r="V276" s="58">
        <v>1.3684494245937377E-3</v>
      </c>
      <c r="W276" s="58">
        <v>0</v>
      </c>
      <c r="X276" s="58">
        <v>1.2973797669164654E-3</v>
      </c>
      <c r="Y276" s="58">
        <v>0</v>
      </c>
      <c r="Z276" s="58">
        <v>9.9625867741662613E-4</v>
      </c>
      <c r="AA276" s="58">
        <v>1.4696866090716852E-3</v>
      </c>
      <c r="AB276" s="58">
        <v>0</v>
      </c>
      <c r="AC276" s="18">
        <v>8.3420158638972629E-4</v>
      </c>
      <c r="AD276" s="17">
        <v>269</v>
      </c>
      <c r="AE276">
        <v>6</v>
      </c>
      <c r="AF276" s="25">
        <v>0.86542841000493986</v>
      </c>
      <c r="AG276" t="str">
        <f>IF(AF276&lt;='CAV Tier 1 Analysis'!$A$5,"Tier 1", "Tier 2")</f>
        <v>Tier 2</v>
      </c>
      <c r="AH276" t="str">
        <f t="shared" si="10"/>
        <v>California - Tier 2</v>
      </c>
      <c r="AI276" t="str">
        <f t="shared" si="11"/>
        <v>West Hollywood, City Of - Tier 2</v>
      </c>
    </row>
    <row r="277" spans="1:35" x14ac:dyDescent="0.3">
      <c r="A277" s="17">
        <v>270</v>
      </c>
      <c r="B277">
        <v>9</v>
      </c>
      <c r="C277" t="s">
        <v>21</v>
      </c>
      <c r="D277" t="s">
        <v>968</v>
      </c>
      <c r="E277" t="s">
        <v>1616</v>
      </c>
      <c r="F277" t="s">
        <v>503</v>
      </c>
      <c r="G277" s="59">
        <v>4.6770200000000006</v>
      </c>
      <c r="H277">
        <v>194</v>
      </c>
      <c r="I277">
        <v>2</v>
      </c>
      <c r="J277" s="12">
        <v>14</v>
      </c>
      <c r="K277" s="12">
        <v>2</v>
      </c>
      <c r="L277">
        <v>6</v>
      </c>
      <c r="M277" s="12">
        <v>33.01440660933671</v>
      </c>
      <c r="N277" s="12">
        <v>225.58828526192016</v>
      </c>
      <c r="O277" s="12">
        <v>5617.2643280067923</v>
      </c>
      <c r="P277" s="12">
        <v>5028.9445205832626</v>
      </c>
      <c r="Q277" s="12">
        <v>0</v>
      </c>
      <c r="R277" s="58">
        <v>2.9928483592412865E-5</v>
      </c>
      <c r="S277" s="58">
        <v>8.0042579351490071E-4</v>
      </c>
      <c r="T277" s="58">
        <v>2.4832381425378696E-4</v>
      </c>
      <c r="U277" s="58">
        <v>1.3799607561653881E-3</v>
      </c>
      <c r="V277" s="58">
        <v>2.7368988491874753E-3</v>
      </c>
      <c r="W277" s="58">
        <v>2.3904382470119521E-3</v>
      </c>
      <c r="X277" s="58">
        <v>8.5664446303413354E-4</v>
      </c>
      <c r="Y277" s="58">
        <v>3.2937414502424176E-4</v>
      </c>
      <c r="Z277" s="58">
        <v>1.543586917161727E-4</v>
      </c>
      <c r="AA277" s="58">
        <v>2.2582571195716746E-4</v>
      </c>
      <c r="AB277" s="58">
        <v>0</v>
      </c>
      <c r="AC277" s="18">
        <v>8.3201626867796658E-4</v>
      </c>
      <c r="AD277" s="17">
        <v>270</v>
      </c>
      <c r="AE277">
        <v>6</v>
      </c>
      <c r="AF277" s="25">
        <v>0.86626042627361788</v>
      </c>
      <c r="AG277" t="str">
        <f>IF(AF277&lt;='CAV Tier 1 Analysis'!$A$5,"Tier 1", "Tier 2")</f>
        <v>Tier 2</v>
      </c>
      <c r="AH277" t="str">
        <f t="shared" si="10"/>
        <v>California - Tier 2</v>
      </c>
      <c r="AI277" t="str">
        <f t="shared" si="11"/>
        <v>St. Helena, City Of - Tier 2</v>
      </c>
    </row>
    <row r="278" spans="1:35" x14ac:dyDescent="0.3">
      <c r="A278" s="17">
        <v>271</v>
      </c>
      <c r="B278">
        <v>9</v>
      </c>
      <c r="C278" t="s">
        <v>21</v>
      </c>
      <c r="D278" t="s">
        <v>1206</v>
      </c>
      <c r="E278" t="s">
        <v>1862</v>
      </c>
      <c r="F278" t="s">
        <v>346</v>
      </c>
      <c r="G278" s="59">
        <v>26.750780000000002</v>
      </c>
      <c r="H278">
        <v>73</v>
      </c>
      <c r="I278">
        <v>7</v>
      </c>
      <c r="J278" s="12">
        <v>14</v>
      </c>
      <c r="K278" s="12">
        <v>1</v>
      </c>
      <c r="L278">
        <v>1</v>
      </c>
      <c r="M278" s="12">
        <v>29.423044113106233</v>
      </c>
      <c r="N278" s="12">
        <v>534.25602909845554</v>
      </c>
      <c r="O278" s="12">
        <v>26646.464224167197</v>
      </c>
      <c r="P278" s="12">
        <v>25393.956711393075</v>
      </c>
      <c r="Q278" s="12">
        <v>3898.4046795730355</v>
      </c>
      <c r="R278" s="58">
        <v>1.7117957167475149E-4</v>
      </c>
      <c r="S278" s="58">
        <v>3.0119114910612244E-4</v>
      </c>
      <c r="T278" s="58">
        <v>8.6913334988825424E-4</v>
      </c>
      <c r="U278" s="58">
        <v>1.3799607561653881E-3</v>
      </c>
      <c r="V278" s="58">
        <v>1.3684494245937377E-3</v>
      </c>
      <c r="W278" s="58">
        <v>3.9840637450199205E-4</v>
      </c>
      <c r="X278" s="58">
        <v>7.6345724226869289E-4</v>
      </c>
      <c r="Y278" s="58">
        <v>7.800499152872208E-4</v>
      </c>
      <c r="Z278" s="58">
        <v>7.3222713341028229E-4</v>
      </c>
      <c r="AA278" s="58">
        <v>1.1403204649182977E-3</v>
      </c>
      <c r="AB278" s="58">
        <v>1.2380218721123567E-3</v>
      </c>
      <c r="AC278" s="18">
        <v>8.3112702308428153E-4</v>
      </c>
      <c r="AD278" s="17">
        <v>271</v>
      </c>
      <c r="AE278">
        <v>6</v>
      </c>
      <c r="AF278" s="25">
        <v>0.86709155329670218</v>
      </c>
      <c r="AG278" t="str">
        <f>IF(AF278&lt;='CAV Tier 1 Analysis'!$A$5,"Tier 1", "Tier 2")</f>
        <v>Tier 2</v>
      </c>
      <c r="AH278" t="str">
        <f t="shared" si="10"/>
        <v>California - Tier 2</v>
      </c>
      <c r="AI278" t="str">
        <f t="shared" si="11"/>
        <v>Atascadero, City Of - Tier 2</v>
      </c>
    </row>
    <row r="279" spans="1:35" x14ac:dyDescent="0.3">
      <c r="A279" s="17">
        <v>272</v>
      </c>
      <c r="B279">
        <v>9</v>
      </c>
      <c r="C279" t="s">
        <v>21</v>
      </c>
      <c r="D279" t="s">
        <v>1294</v>
      </c>
      <c r="E279" t="s">
        <v>1953</v>
      </c>
      <c r="F279" t="s">
        <v>350</v>
      </c>
      <c r="G279" s="59">
        <v>7.3558500000000002</v>
      </c>
      <c r="H279">
        <v>304</v>
      </c>
      <c r="I279">
        <v>0</v>
      </c>
      <c r="J279" s="12">
        <v>32</v>
      </c>
      <c r="K279" s="12">
        <v>1</v>
      </c>
      <c r="L279">
        <v>0</v>
      </c>
      <c r="M279" s="12">
        <v>14.99659454719713</v>
      </c>
      <c r="N279" s="12">
        <v>2.1756038489202782</v>
      </c>
      <c r="O279" s="12">
        <v>22456.802433667366</v>
      </c>
      <c r="P279" s="12">
        <v>22129.327288665208</v>
      </c>
      <c r="Q279" s="12">
        <v>4082.7485727204548</v>
      </c>
      <c r="R279" s="58">
        <v>4.7070449994494387E-5</v>
      </c>
      <c r="S279" s="58">
        <v>1.2542754702501537E-3</v>
      </c>
      <c r="T279" s="58">
        <v>0</v>
      </c>
      <c r="U279" s="58">
        <v>3.1541960140923156E-3</v>
      </c>
      <c r="V279" s="58">
        <v>1.3684494245937377E-3</v>
      </c>
      <c r="W279" s="58">
        <v>0</v>
      </c>
      <c r="X279" s="58">
        <v>3.8912556676366696E-4</v>
      </c>
      <c r="Y279" s="58">
        <v>3.1765286784177177E-6</v>
      </c>
      <c r="Z279" s="58">
        <v>6.1709801094930175E-4</v>
      </c>
      <c r="AA279" s="58">
        <v>9.9372165861881371E-4</v>
      </c>
      <c r="AB279" s="58">
        <v>1.2965642222441147E-3</v>
      </c>
      <c r="AC279" s="18">
        <v>8.2942521328954679E-4</v>
      </c>
      <c r="AD279" s="17">
        <v>272</v>
      </c>
      <c r="AE279">
        <v>6</v>
      </c>
      <c r="AF279" s="25">
        <v>0.86792097850999173</v>
      </c>
      <c r="AG279" t="str">
        <f>IF(AF279&lt;='CAV Tier 1 Analysis'!$A$5,"Tier 1", "Tier 2")</f>
        <v>Tier 2</v>
      </c>
      <c r="AH279" t="str">
        <f t="shared" si="10"/>
        <v>California - Tier 2</v>
      </c>
      <c r="AI279" t="str">
        <f t="shared" si="11"/>
        <v>Loma Linda, City Of - Tier 2</v>
      </c>
    </row>
    <row r="280" spans="1:35" x14ac:dyDescent="0.3">
      <c r="A280" s="17">
        <v>273</v>
      </c>
      <c r="B280">
        <v>9</v>
      </c>
      <c r="C280" t="s">
        <v>21</v>
      </c>
      <c r="D280" t="s">
        <v>889</v>
      </c>
      <c r="E280" t="s">
        <v>1537</v>
      </c>
      <c r="F280" t="s">
        <v>336</v>
      </c>
      <c r="G280" s="59">
        <v>8.4280799999999996</v>
      </c>
      <c r="H280">
        <v>23</v>
      </c>
      <c r="I280">
        <v>0</v>
      </c>
      <c r="J280" s="12">
        <v>10</v>
      </c>
      <c r="K280" s="12">
        <v>2</v>
      </c>
      <c r="L280">
        <v>0</v>
      </c>
      <c r="M280" s="12">
        <v>0</v>
      </c>
      <c r="N280" s="12">
        <v>4.0470054439041547</v>
      </c>
      <c r="O280" s="12">
        <v>21084.073815411764</v>
      </c>
      <c r="P280" s="12">
        <v>20637.436404675635</v>
      </c>
      <c r="Q280" s="12">
        <v>11695.057144755796</v>
      </c>
      <c r="R280" s="58">
        <v>5.393170309204215E-5</v>
      </c>
      <c r="S280" s="58">
        <v>9.4895841499189265E-5</v>
      </c>
      <c r="T280" s="58">
        <v>0</v>
      </c>
      <c r="U280" s="58">
        <v>9.8568625440384862E-4</v>
      </c>
      <c r="V280" s="58">
        <v>2.7368988491874753E-3</v>
      </c>
      <c r="W280" s="58">
        <v>0</v>
      </c>
      <c r="X280" s="58">
        <v>0</v>
      </c>
      <c r="Y280" s="58">
        <v>5.9089015036694952E-6</v>
      </c>
      <c r="Z280" s="58">
        <v>5.7937634053781316E-4</v>
      </c>
      <c r="AA280" s="58">
        <v>9.2672801419493801E-4</v>
      </c>
      <c r="AB280" s="58">
        <v>3.71401579129987E-3</v>
      </c>
      <c r="AC280" s="18">
        <v>8.2704015415625864E-4</v>
      </c>
      <c r="AD280" s="17">
        <v>273</v>
      </c>
      <c r="AE280">
        <v>6</v>
      </c>
      <c r="AF280" s="25">
        <v>0.86874801866414797</v>
      </c>
      <c r="AG280" t="str">
        <f>IF(AF280&lt;='CAV Tier 1 Analysis'!$A$5,"Tier 1", "Tier 2")</f>
        <v>Tier 2</v>
      </c>
      <c r="AH280" t="str">
        <f t="shared" si="10"/>
        <v>California - Tier 2</v>
      </c>
      <c r="AI280" t="str">
        <f t="shared" si="11"/>
        <v>Lemoore,City Of - Tier 2</v>
      </c>
    </row>
    <row r="281" spans="1:35" x14ac:dyDescent="0.3">
      <c r="A281" s="17">
        <v>274</v>
      </c>
      <c r="B281">
        <v>9</v>
      </c>
      <c r="C281" t="s">
        <v>21</v>
      </c>
      <c r="D281" t="s">
        <v>1262</v>
      </c>
      <c r="E281" t="s">
        <v>1919</v>
      </c>
      <c r="F281" t="s">
        <v>347</v>
      </c>
      <c r="G281" s="59">
        <v>12.500630000000001</v>
      </c>
      <c r="H281">
        <v>70</v>
      </c>
      <c r="I281">
        <v>0</v>
      </c>
      <c r="J281" s="12">
        <v>13</v>
      </c>
      <c r="K281" s="12">
        <v>1</v>
      </c>
      <c r="L281">
        <v>0</v>
      </c>
      <c r="M281" s="12">
        <v>3.772617860059853</v>
      </c>
      <c r="N281" s="12">
        <v>2222.5363428704636</v>
      </c>
      <c r="O281" s="12">
        <v>27953.126008058545</v>
      </c>
      <c r="P281" s="12">
        <v>17137.452624340069</v>
      </c>
      <c r="Q281" s="12">
        <v>3732.4798145854984</v>
      </c>
      <c r="R281" s="58">
        <v>7.999215309103318E-5</v>
      </c>
      <c r="S281" s="58">
        <v>2.8881343064970645E-4</v>
      </c>
      <c r="T281" s="58">
        <v>0</v>
      </c>
      <c r="U281" s="58">
        <v>1.2813921307250032E-3</v>
      </c>
      <c r="V281" s="58">
        <v>1.3684494245937377E-3</v>
      </c>
      <c r="W281" s="58">
        <v>0</v>
      </c>
      <c r="X281" s="58">
        <v>9.7890361598986932E-5</v>
      </c>
      <c r="Y281" s="58">
        <v>3.2450532919664652E-3</v>
      </c>
      <c r="Z281" s="58">
        <v>7.681333311071526E-4</v>
      </c>
      <c r="AA281" s="58">
        <v>7.6956057562054155E-4</v>
      </c>
      <c r="AB281" s="58">
        <v>1.1853288787301616E-3</v>
      </c>
      <c r="AC281" s="18">
        <v>8.2587396164388982E-4</v>
      </c>
      <c r="AD281" s="17">
        <v>274</v>
      </c>
      <c r="AE281">
        <v>6</v>
      </c>
      <c r="AF281" s="25">
        <v>0.86957389262579188</v>
      </c>
      <c r="AG281" t="str">
        <f>IF(AF281&lt;='CAV Tier 1 Analysis'!$A$5,"Tier 1", "Tier 2")</f>
        <v>Tier 2</v>
      </c>
      <c r="AH281" t="str">
        <f t="shared" si="10"/>
        <v>California - Tier 2</v>
      </c>
      <c r="AI281" t="str">
        <f t="shared" si="11"/>
        <v>Oakley, City Of - Tier 2</v>
      </c>
    </row>
    <row r="282" spans="1:35" x14ac:dyDescent="0.3">
      <c r="A282" s="17">
        <v>275</v>
      </c>
      <c r="B282">
        <v>9</v>
      </c>
      <c r="C282" t="s">
        <v>21</v>
      </c>
      <c r="D282" t="s">
        <v>906</v>
      </c>
      <c r="E282" t="s">
        <v>1554</v>
      </c>
      <c r="F282" t="s">
        <v>314</v>
      </c>
      <c r="G282" s="59">
        <v>5.8104400000000007</v>
      </c>
      <c r="H282">
        <v>23</v>
      </c>
      <c r="I282">
        <v>2</v>
      </c>
      <c r="J282" s="12">
        <v>34</v>
      </c>
      <c r="K282" s="12">
        <v>1</v>
      </c>
      <c r="L282">
        <v>0</v>
      </c>
      <c r="M282" s="12">
        <v>7.0000000000000018</v>
      </c>
      <c r="N282" s="12">
        <v>0</v>
      </c>
      <c r="O282" s="12">
        <v>57000.666844150081</v>
      </c>
      <c r="P282" s="12">
        <v>46372.039350106708</v>
      </c>
      <c r="Q282" s="12">
        <v>406.34069686536532</v>
      </c>
      <c r="R282" s="58">
        <v>3.7181294543256046E-5</v>
      </c>
      <c r="S282" s="58">
        <v>9.4895841499189265E-5</v>
      </c>
      <c r="T282" s="58">
        <v>2.4832381425378696E-4</v>
      </c>
      <c r="U282" s="58">
        <v>3.3513332649730853E-3</v>
      </c>
      <c r="V282" s="58">
        <v>1.3684494245937377E-3</v>
      </c>
      <c r="W282" s="58">
        <v>0</v>
      </c>
      <c r="X282" s="58">
        <v>1.816331673683052E-4</v>
      </c>
      <c r="Y282" s="58">
        <v>0</v>
      </c>
      <c r="Z282" s="58">
        <v>1.5663404545775525E-3</v>
      </c>
      <c r="AA282" s="58">
        <v>2.0823452631625133E-3</v>
      </c>
      <c r="AB282" s="58">
        <v>1.2904218817626589E-4</v>
      </c>
      <c r="AC282" s="18">
        <v>8.2359497392251759E-4</v>
      </c>
      <c r="AD282" s="17">
        <v>275</v>
      </c>
      <c r="AE282">
        <v>6</v>
      </c>
      <c r="AF282" s="25">
        <v>0.87039748759971436</v>
      </c>
      <c r="AG282" t="str">
        <f>IF(AF282&lt;='CAV Tier 1 Analysis'!$A$5,"Tier 1", "Tier 2")</f>
        <v>Tier 2</v>
      </c>
      <c r="AH282" t="str">
        <f t="shared" si="10"/>
        <v>California - Tier 2</v>
      </c>
      <c r="AI282" t="str">
        <f t="shared" si="11"/>
        <v>Gardena, City Of - Tier 2</v>
      </c>
    </row>
    <row r="283" spans="1:35" x14ac:dyDescent="0.3">
      <c r="A283" s="17">
        <v>276</v>
      </c>
      <c r="B283">
        <v>9</v>
      </c>
      <c r="C283" t="s">
        <v>21</v>
      </c>
      <c r="D283" t="s">
        <v>904</v>
      </c>
      <c r="E283" t="s">
        <v>1552</v>
      </c>
      <c r="F283" t="s">
        <v>366</v>
      </c>
      <c r="G283" s="59">
        <v>5.1266399999999983</v>
      </c>
      <c r="H283">
        <v>73</v>
      </c>
      <c r="I283">
        <v>0</v>
      </c>
      <c r="J283" s="12">
        <v>34</v>
      </c>
      <c r="K283" s="12">
        <v>1</v>
      </c>
      <c r="L283">
        <v>2</v>
      </c>
      <c r="M283" s="12">
        <v>21.722094783327869</v>
      </c>
      <c r="N283" s="12">
        <v>202.37815358055244</v>
      </c>
      <c r="O283" s="12">
        <v>37013.922248607283</v>
      </c>
      <c r="P283" s="12">
        <v>27635.562255403671</v>
      </c>
      <c r="Q283" s="12">
        <v>0</v>
      </c>
      <c r="R283" s="58">
        <v>3.2805624334342683E-5</v>
      </c>
      <c r="S283" s="58">
        <v>3.0119114910612244E-4</v>
      </c>
      <c r="T283" s="58">
        <v>0</v>
      </c>
      <c r="U283" s="58">
        <v>3.3513332649730853E-3</v>
      </c>
      <c r="V283" s="58">
        <v>1.3684494245937377E-3</v>
      </c>
      <c r="W283" s="58">
        <v>7.9681274900398409E-4</v>
      </c>
      <c r="X283" s="58">
        <v>5.6363612533862561E-4</v>
      </c>
      <c r="Y283" s="58">
        <v>2.954857838907081E-4</v>
      </c>
      <c r="Z283" s="58">
        <v>1.0171179919543655E-3</v>
      </c>
      <c r="AA283" s="58">
        <v>1.2409801890078001E-3</v>
      </c>
      <c r="AB283" s="58">
        <v>0</v>
      </c>
      <c r="AC283" s="18">
        <v>8.1525566383661564E-4</v>
      </c>
      <c r="AD283" s="17">
        <v>276</v>
      </c>
      <c r="AE283">
        <v>6</v>
      </c>
      <c r="AF283" s="25">
        <v>0.87121274326355103</v>
      </c>
      <c r="AG283" t="str">
        <f>IF(AF283&lt;='CAV Tier 1 Analysis'!$A$5,"Tier 1", "Tier 2")</f>
        <v>Tier 2</v>
      </c>
      <c r="AH283" t="str">
        <f t="shared" si="10"/>
        <v>California - Tier 2</v>
      </c>
      <c r="AI283" t="str">
        <f t="shared" si="11"/>
        <v>Culver City, City Of - Tier 2</v>
      </c>
    </row>
    <row r="284" spans="1:35" x14ac:dyDescent="0.3">
      <c r="A284" s="17">
        <v>277</v>
      </c>
      <c r="B284">
        <v>9</v>
      </c>
      <c r="C284" t="s">
        <v>21</v>
      </c>
      <c r="D284" t="s">
        <v>987</v>
      </c>
      <c r="E284" t="s">
        <v>1636</v>
      </c>
      <c r="F284" t="s">
        <v>332</v>
      </c>
      <c r="G284" s="59">
        <v>6.6714000000000002</v>
      </c>
      <c r="H284">
        <v>87</v>
      </c>
      <c r="I284">
        <v>0</v>
      </c>
      <c r="J284" s="12">
        <v>22</v>
      </c>
      <c r="K284" s="12">
        <v>1</v>
      </c>
      <c r="L284">
        <v>2</v>
      </c>
      <c r="M284" s="12">
        <v>9.8368708217165821</v>
      </c>
      <c r="N284" s="12">
        <v>274.14705585694378</v>
      </c>
      <c r="O284" s="12">
        <v>49179.759482591791</v>
      </c>
      <c r="P284" s="12">
        <v>33053.691146571924</v>
      </c>
      <c r="Q284" s="12">
        <v>2313.4867029169836</v>
      </c>
      <c r="R284" s="58">
        <v>4.2690620403253178E-5</v>
      </c>
      <c r="S284" s="58">
        <v>3.5895383523606371E-4</v>
      </c>
      <c r="T284" s="58">
        <v>0</v>
      </c>
      <c r="U284" s="58">
        <v>2.168509759688467E-3</v>
      </c>
      <c r="V284" s="58">
        <v>1.3684494245937377E-3</v>
      </c>
      <c r="W284" s="58">
        <v>7.9681274900398409E-4</v>
      </c>
      <c r="X284" s="58">
        <v>2.5524314347732079E-4</v>
      </c>
      <c r="Y284" s="58">
        <v>4.0027323240191432E-4</v>
      </c>
      <c r="Z284" s="58">
        <v>1.3514271163633459E-3</v>
      </c>
      <c r="AA284" s="58">
        <v>1.4842822992847814E-3</v>
      </c>
      <c r="AB284" s="58">
        <v>7.3469723501512355E-4</v>
      </c>
      <c r="AC284" s="18">
        <v>8.1466721958799908E-4</v>
      </c>
      <c r="AD284" s="17">
        <v>277</v>
      </c>
      <c r="AE284">
        <v>6</v>
      </c>
      <c r="AF284" s="25">
        <v>0.87202741048313903</v>
      </c>
      <c r="AG284" t="str">
        <f>IF(AF284&lt;='CAV Tier 1 Analysis'!$A$5,"Tier 1", "Tier 2")</f>
        <v>Tier 2</v>
      </c>
      <c r="AH284" t="str">
        <f t="shared" si="10"/>
        <v>California - Tier 2</v>
      </c>
      <c r="AI284" t="str">
        <f t="shared" si="11"/>
        <v>Placentia, City Of - Tier 2</v>
      </c>
    </row>
    <row r="285" spans="1:35" x14ac:dyDescent="0.3">
      <c r="A285" s="17">
        <v>278</v>
      </c>
      <c r="B285">
        <v>9</v>
      </c>
      <c r="C285" t="s">
        <v>21</v>
      </c>
      <c r="D285" t="s">
        <v>1102</v>
      </c>
      <c r="E285" t="s">
        <v>1754</v>
      </c>
      <c r="F285" t="s">
        <v>444</v>
      </c>
      <c r="G285" s="59">
        <v>6.5917500000000002</v>
      </c>
      <c r="H285">
        <v>133</v>
      </c>
      <c r="I285">
        <v>8</v>
      </c>
      <c r="J285" s="12">
        <v>19</v>
      </c>
      <c r="K285" s="12">
        <v>2</v>
      </c>
      <c r="L285">
        <v>0</v>
      </c>
      <c r="M285" s="12">
        <v>27.464180225281591</v>
      </c>
      <c r="N285" s="12">
        <v>600.91318721030098</v>
      </c>
      <c r="O285" s="12">
        <v>8696.4191043579449</v>
      </c>
      <c r="P285" s="12">
        <v>8498.1400506543814</v>
      </c>
      <c r="Q285" s="12">
        <v>1714.8974201005658</v>
      </c>
      <c r="R285" s="58">
        <v>4.2180936091846405E-5</v>
      </c>
      <c r="S285" s="58">
        <v>5.4874551823444224E-4</v>
      </c>
      <c r="T285" s="58">
        <v>9.9329525701514782E-4</v>
      </c>
      <c r="U285" s="58">
        <v>1.8728038833673124E-3</v>
      </c>
      <c r="V285" s="58">
        <v>2.7368988491874753E-3</v>
      </c>
      <c r="W285" s="58">
        <v>0</v>
      </c>
      <c r="X285" s="58">
        <v>7.1262943478455254E-4</v>
      </c>
      <c r="Y285" s="58">
        <v>8.7737387179207069E-4</v>
      </c>
      <c r="Z285" s="58">
        <v>2.3897181923082889E-4</v>
      </c>
      <c r="AA285" s="58">
        <v>3.8161059828676844E-4</v>
      </c>
      <c r="AB285" s="58">
        <v>5.446023922652584E-4</v>
      </c>
      <c r="AC285" s="18">
        <v>8.1355568729597305E-4</v>
      </c>
      <c r="AD285" s="17">
        <v>278</v>
      </c>
      <c r="AE285">
        <v>6</v>
      </c>
      <c r="AF285" s="25">
        <v>0.87284096617043505</v>
      </c>
      <c r="AG285" t="str">
        <f>IF(AF285&lt;='CAV Tier 1 Analysis'!$A$5,"Tier 1", "Tier 2")</f>
        <v>Tier 2</v>
      </c>
      <c r="AH285" t="str">
        <f t="shared" si="10"/>
        <v>California - Tier 2</v>
      </c>
      <c r="AI285" t="str">
        <f t="shared" si="11"/>
        <v>Anderson, City Of - Tier 2</v>
      </c>
    </row>
    <row r="286" spans="1:35" x14ac:dyDescent="0.3">
      <c r="A286" s="17">
        <v>279</v>
      </c>
      <c r="B286">
        <v>9</v>
      </c>
      <c r="C286" t="s">
        <v>21</v>
      </c>
      <c r="D286" t="s">
        <v>1245</v>
      </c>
      <c r="E286" t="s">
        <v>1902</v>
      </c>
      <c r="F286" t="s">
        <v>459</v>
      </c>
      <c r="G286" s="59">
        <v>13.204419999999997</v>
      </c>
      <c r="H286">
        <v>107</v>
      </c>
      <c r="I286">
        <v>12</v>
      </c>
      <c r="J286" s="12">
        <v>33.571428571428569</v>
      </c>
      <c r="K286" s="12">
        <v>1</v>
      </c>
      <c r="L286">
        <v>0</v>
      </c>
      <c r="M286" s="12">
        <v>58.781058160827968</v>
      </c>
      <c r="N286" s="12">
        <v>27.116431766279216</v>
      </c>
      <c r="O286" s="12">
        <v>19579.401214971353</v>
      </c>
      <c r="P286" s="12">
        <v>0</v>
      </c>
      <c r="Q286" s="12">
        <v>448.63156777221957</v>
      </c>
      <c r="R286" s="58">
        <v>8.449574030415268E-5</v>
      </c>
      <c r="S286" s="58">
        <v>4.4147195827883701E-4</v>
      </c>
      <c r="T286" s="58">
        <v>1.4899428855227217E-3</v>
      </c>
      <c r="U286" s="58">
        <v>3.3090895683557772E-3</v>
      </c>
      <c r="V286" s="58">
        <v>1.3684494245937377E-3</v>
      </c>
      <c r="W286" s="58">
        <v>0</v>
      </c>
      <c r="X286" s="58">
        <v>1.5252271107159636E-3</v>
      </c>
      <c r="Y286" s="58">
        <v>3.9591823302156451E-5</v>
      </c>
      <c r="Z286" s="58">
        <v>5.3802893715728414E-4</v>
      </c>
      <c r="AA286" s="58">
        <v>0</v>
      </c>
      <c r="AB286" s="58">
        <v>1.4247255969405815E-4</v>
      </c>
      <c r="AC286" s="18">
        <v>8.126154552658807E-4</v>
      </c>
      <c r="AD286" s="17">
        <v>279</v>
      </c>
      <c r="AE286">
        <v>6</v>
      </c>
      <c r="AF286" s="25">
        <v>0.87365358162570095</v>
      </c>
      <c r="AG286" t="str">
        <f>IF(AF286&lt;='CAV Tier 1 Analysis'!$A$5,"Tier 1", "Tier 2")</f>
        <v>Tier 2</v>
      </c>
      <c r="AH286" t="str">
        <f t="shared" si="10"/>
        <v>California - Tier 2</v>
      </c>
      <c r="AI286" t="str">
        <f t="shared" si="11"/>
        <v>Calabasas, City Of - Tier 2</v>
      </c>
    </row>
    <row r="287" spans="1:35" x14ac:dyDescent="0.3">
      <c r="A287" s="17">
        <v>280</v>
      </c>
      <c r="B287">
        <v>9</v>
      </c>
      <c r="C287" t="s">
        <v>21</v>
      </c>
      <c r="D287" t="s">
        <v>1056</v>
      </c>
      <c r="E287" t="s">
        <v>1707</v>
      </c>
      <c r="F287" t="s">
        <v>430</v>
      </c>
      <c r="G287" s="59">
        <v>4.9914100000000001</v>
      </c>
      <c r="H287">
        <v>135</v>
      </c>
      <c r="I287">
        <v>0</v>
      </c>
      <c r="J287" s="12">
        <v>14</v>
      </c>
      <c r="K287" s="12">
        <v>1</v>
      </c>
      <c r="L287">
        <v>5</v>
      </c>
      <c r="M287" s="12">
        <v>17.749371420099735</v>
      </c>
      <c r="N287" s="12">
        <v>1348.2870943555429</v>
      </c>
      <c r="O287" s="12">
        <v>9126.8117408838516</v>
      </c>
      <c r="P287" s="12">
        <v>8893.106684558792</v>
      </c>
      <c r="Q287" s="12">
        <v>1429.1273932063123</v>
      </c>
      <c r="R287" s="58">
        <v>3.1940280838654845E-5</v>
      </c>
      <c r="S287" s="58">
        <v>5.569973305387196E-4</v>
      </c>
      <c r="T287" s="58">
        <v>0</v>
      </c>
      <c r="U287" s="58">
        <v>1.3799607561653881E-3</v>
      </c>
      <c r="V287" s="58">
        <v>1.3684494245937377E-3</v>
      </c>
      <c r="W287" s="58">
        <v>1.9920318725099601E-3</v>
      </c>
      <c r="X287" s="58">
        <v>4.6055350711845535E-4</v>
      </c>
      <c r="Y287" s="58">
        <v>1.9685902946376963E-3</v>
      </c>
      <c r="Z287" s="58">
        <v>2.5079872293681609E-4</v>
      </c>
      <c r="AA287" s="58">
        <v>3.9934665024274525E-4</v>
      </c>
      <c r="AB287" s="58">
        <v>4.5385000179563417E-4</v>
      </c>
      <c r="AC287" s="18">
        <v>8.0568353103434602E-4</v>
      </c>
      <c r="AD287" s="17">
        <v>280</v>
      </c>
      <c r="AE287">
        <v>6</v>
      </c>
      <c r="AF287" s="25">
        <v>0.87445926515673533</v>
      </c>
      <c r="AG287" t="str">
        <f>IF(AF287&lt;='CAV Tier 1 Analysis'!$A$5,"Tier 1", "Tier 2")</f>
        <v>Tier 2</v>
      </c>
      <c r="AH287" t="str">
        <f t="shared" si="10"/>
        <v>California - Tier 2</v>
      </c>
      <c r="AI287" t="str">
        <f t="shared" si="11"/>
        <v>Morro Bay, City Of - Tier 2</v>
      </c>
    </row>
    <row r="288" spans="1:35" x14ac:dyDescent="0.3">
      <c r="A288" s="17">
        <v>281</v>
      </c>
      <c r="B288">
        <v>9</v>
      </c>
      <c r="C288" t="s">
        <v>21</v>
      </c>
      <c r="D288" t="s">
        <v>1054</v>
      </c>
      <c r="E288" t="s">
        <v>1705</v>
      </c>
      <c r="F288" t="s">
        <v>399</v>
      </c>
      <c r="G288" s="59">
        <v>5.6891600000000002</v>
      </c>
      <c r="H288">
        <v>74</v>
      </c>
      <c r="I288">
        <v>11</v>
      </c>
      <c r="J288" s="12">
        <v>14</v>
      </c>
      <c r="K288" s="12">
        <v>1</v>
      </c>
      <c r="L288">
        <v>3</v>
      </c>
      <c r="M288" s="12">
        <v>21.043458085200626</v>
      </c>
      <c r="N288" s="12">
        <v>300.46358201584241</v>
      </c>
      <c r="O288" s="12">
        <v>15361.29241647438</v>
      </c>
      <c r="P288" s="12">
        <v>15094.91816126559</v>
      </c>
      <c r="Q288" s="12">
        <v>3506.0153077376472</v>
      </c>
      <c r="R288" s="58">
        <v>3.6405217791373899E-5</v>
      </c>
      <c r="S288" s="58">
        <v>3.0531705525826112E-4</v>
      </c>
      <c r="T288" s="58">
        <v>1.3657809783958281E-3</v>
      </c>
      <c r="U288" s="58">
        <v>1.3799607561653881E-3</v>
      </c>
      <c r="V288" s="58">
        <v>1.3684494245937377E-3</v>
      </c>
      <c r="W288" s="58">
        <v>1.195219123505976E-3</v>
      </c>
      <c r="X288" s="58">
        <v>5.4602713491387991E-4</v>
      </c>
      <c r="Y288" s="58">
        <v>4.3869713944802414E-4</v>
      </c>
      <c r="Z288" s="58">
        <v>4.2211810981626342E-4</v>
      </c>
      <c r="AA288" s="58">
        <v>6.7784017635327191E-4</v>
      </c>
      <c r="AB288" s="58">
        <v>1.113410225901773E-3</v>
      </c>
      <c r="AC288" s="18">
        <v>8.0447503110397977E-4</v>
      </c>
      <c r="AD288" s="17">
        <v>281</v>
      </c>
      <c r="AE288">
        <v>6</v>
      </c>
      <c r="AF288" s="25">
        <v>0.87526374018783937</v>
      </c>
      <c r="AG288" t="str">
        <f>IF(AF288&lt;='CAV Tier 1 Analysis'!$A$5,"Tier 1", "Tier 2")</f>
        <v>Tier 2</v>
      </c>
      <c r="AH288" t="str">
        <f t="shared" si="10"/>
        <v>California - Tier 2</v>
      </c>
      <c r="AI288" t="str">
        <f t="shared" si="11"/>
        <v>Arroyo Grande, City Of - Tier 2</v>
      </c>
    </row>
    <row r="289" spans="1:35" x14ac:dyDescent="0.3">
      <c r="A289" s="17">
        <v>282</v>
      </c>
      <c r="B289">
        <v>9</v>
      </c>
      <c r="C289" t="s">
        <v>21</v>
      </c>
      <c r="D289" t="s">
        <v>1042</v>
      </c>
      <c r="E289" t="s">
        <v>1693</v>
      </c>
      <c r="F289" t="s">
        <v>312</v>
      </c>
      <c r="G289" s="59">
        <v>9.3355399999999999</v>
      </c>
      <c r="H289">
        <v>38</v>
      </c>
      <c r="I289">
        <v>2</v>
      </c>
      <c r="J289" s="12">
        <v>25</v>
      </c>
      <c r="K289" s="12">
        <v>1</v>
      </c>
      <c r="L289">
        <v>0</v>
      </c>
      <c r="M289" s="12">
        <v>18.954512540249414</v>
      </c>
      <c r="N289" s="12">
        <v>60.930079573232362</v>
      </c>
      <c r="O289" s="12">
        <v>55424.404481035148</v>
      </c>
      <c r="P289" s="12">
        <v>51323.899259895472</v>
      </c>
      <c r="Q289" s="12">
        <v>0</v>
      </c>
      <c r="R289" s="58">
        <v>5.9738584764724967E-5</v>
      </c>
      <c r="S289" s="58">
        <v>1.5678443378126921E-4</v>
      </c>
      <c r="T289" s="58">
        <v>2.4832381425378696E-4</v>
      </c>
      <c r="U289" s="58">
        <v>2.4642156360096213E-3</v>
      </c>
      <c r="V289" s="58">
        <v>1.3684494245937377E-3</v>
      </c>
      <c r="W289" s="58">
        <v>0</v>
      </c>
      <c r="X289" s="58">
        <v>4.918240212296801E-4</v>
      </c>
      <c r="Y289" s="58">
        <v>8.8962034719096677E-5</v>
      </c>
      <c r="Z289" s="58">
        <v>1.5230258120817811E-3</v>
      </c>
      <c r="AA289" s="58">
        <v>2.3047094759835575E-3</v>
      </c>
      <c r="AB289" s="58">
        <v>0</v>
      </c>
      <c r="AC289" s="18">
        <v>7.914575670379322E-4</v>
      </c>
      <c r="AD289" s="17">
        <v>282</v>
      </c>
      <c r="AE289">
        <v>6</v>
      </c>
      <c r="AF289" s="25">
        <v>0.87605519775487728</v>
      </c>
      <c r="AG289" t="str">
        <f>IF(AF289&lt;='CAV Tier 1 Analysis'!$A$5,"Tier 1", "Tier 2")</f>
        <v>Tier 2</v>
      </c>
      <c r="AH289" t="str">
        <f t="shared" si="10"/>
        <v>California - Tier 2</v>
      </c>
      <c r="AI289" t="str">
        <f t="shared" si="11"/>
        <v>La Mesa, City Of - Tier 2</v>
      </c>
    </row>
    <row r="290" spans="1:35" x14ac:dyDescent="0.3">
      <c r="A290" s="17">
        <v>283</v>
      </c>
      <c r="B290">
        <v>9</v>
      </c>
      <c r="C290" t="s">
        <v>21</v>
      </c>
      <c r="D290" t="s">
        <v>865</v>
      </c>
      <c r="E290" t="s">
        <v>1512</v>
      </c>
      <c r="F290" t="s">
        <v>463</v>
      </c>
      <c r="G290" s="59">
        <v>9.3871299999999991</v>
      </c>
      <c r="H290">
        <v>135</v>
      </c>
      <c r="I290">
        <v>3</v>
      </c>
      <c r="J290" s="12">
        <v>17</v>
      </c>
      <c r="K290" s="12">
        <v>2</v>
      </c>
      <c r="L290">
        <v>4</v>
      </c>
      <c r="M290" s="12">
        <v>16.592436665945819</v>
      </c>
      <c r="N290" s="12">
        <v>139.87582398906895</v>
      </c>
      <c r="O290" s="12">
        <v>13175.918660394142</v>
      </c>
      <c r="P290" s="12">
        <v>12891.646956107958</v>
      </c>
      <c r="Q290" s="12">
        <v>345.33459455746015</v>
      </c>
      <c r="R290" s="58">
        <v>6.0068711740562688E-5</v>
      </c>
      <c r="S290" s="58">
        <v>5.569973305387196E-4</v>
      </c>
      <c r="T290" s="58">
        <v>3.7248572138068043E-4</v>
      </c>
      <c r="U290" s="58">
        <v>1.6756666324865427E-3</v>
      </c>
      <c r="V290" s="58">
        <v>2.7368988491874753E-3</v>
      </c>
      <c r="W290" s="58">
        <v>1.5936254980079682E-3</v>
      </c>
      <c r="X290" s="58">
        <v>4.3053383228482003E-4</v>
      </c>
      <c r="Y290" s="58">
        <v>2.0422815786940994E-4</v>
      </c>
      <c r="Z290" s="58">
        <v>3.6206549092533414E-4</v>
      </c>
      <c r="AA290" s="58">
        <v>5.7890186305453186E-4</v>
      </c>
      <c r="AB290" s="58">
        <v>1.0966839422786989E-4</v>
      </c>
      <c r="AC290" s="18">
        <v>7.8919458924581025E-4</v>
      </c>
      <c r="AD290" s="17">
        <v>283</v>
      </c>
      <c r="AE290">
        <v>6</v>
      </c>
      <c r="AF290" s="25">
        <v>0.87684439234412304</v>
      </c>
      <c r="AG290" t="str">
        <f>IF(AF290&lt;='CAV Tier 1 Analysis'!$A$5,"Tier 1", "Tier 2")</f>
        <v>Tier 2</v>
      </c>
      <c r="AH290" t="str">
        <f t="shared" si="10"/>
        <v>California - Tier 2</v>
      </c>
      <c r="AI290" t="str">
        <f t="shared" si="11"/>
        <v>Arcata, City Of - Tier 2</v>
      </c>
    </row>
    <row r="291" spans="1:35" x14ac:dyDescent="0.3">
      <c r="A291" s="17">
        <v>284</v>
      </c>
      <c r="B291">
        <v>9</v>
      </c>
      <c r="C291" t="s">
        <v>21</v>
      </c>
      <c r="D291" t="s">
        <v>938</v>
      </c>
      <c r="E291" t="s">
        <v>1586</v>
      </c>
      <c r="F291" t="s">
        <v>471</v>
      </c>
      <c r="G291" s="59">
        <v>2.1048200000000001</v>
      </c>
      <c r="H291">
        <v>168</v>
      </c>
      <c r="I291">
        <v>12</v>
      </c>
      <c r="J291" s="12">
        <v>16</v>
      </c>
      <c r="K291" s="12">
        <v>1</v>
      </c>
      <c r="L291">
        <v>1</v>
      </c>
      <c r="M291" s="12">
        <v>106.14193612755484</v>
      </c>
      <c r="N291" s="12">
        <v>52.795421704548566</v>
      </c>
      <c r="O291" s="12">
        <v>4240.2387107959003</v>
      </c>
      <c r="P291" s="12">
        <v>3347.9411705371813</v>
      </c>
      <c r="Q291" s="12">
        <v>0</v>
      </c>
      <c r="R291" s="58">
        <v>1.3468847863593152E-5</v>
      </c>
      <c r="S291" s="58">
        <v>6.9315223355929543E-4</v>
      </c>
      <c r="T291" s="58">
        <v>1.4899428855227217E-3</v>
      </c>
      <c r="U291" s="58">
        <v>1.5770980070461578E-3</v>
      </c>
      <c r="V291" s="58">
        <v>1.3684494245937377E-3</v>
      </c>
      <c r="W291" s="58">
        <v>3.9840637450199205E-4</v>
      </c>
      <c r="X291" s="58">
        <v>2.7541280070645891E-3</v>
      </c>
      <c r="Y291" s="58">
        <v>7.7084884372164526E-5</v>
      </c>
      <c r="Z291" s="58">
        <v>1.1651894262824773E-4</v>
      </c>
      <c r="AA291" s="58">
        <v>1.5033993620983195E-4</v>
      </c>
      <c r="AB291" s="58">
        <v>0</v>
      </c>
      <c r="AC291" s="18">
        <v>7.8532632212384825E-4</v>
      </c>
      <c r="AD291" s="17">
        <v>284</v>
      </c>
      <c r="AE291">
        <v>6</v>
      </c>
      <c r="AF291" s="25">
        <v>0.87762971866624684</v>
      </c>
      <c r="AG291" t="str">
        <f>IF(AF291&lt;='CAV Tier 1 Analysis'!$A$5,"Tier 1", "Tier 2")</f>
        <v>Tier 2</v>
      </c>
      <c r="AH291" t="str">
        <f t="shared" si="10"/>
        <v>California - Tier 2</v>
      </c>
      <c r="AI291" t="str">
        <f t="shared" si="11"/>
        <v>Fairfax, Town Of - Tier 2</v>
      </c>
    </row>
    <row r="292" spans="1:35" x14ac:dyDescent="0.3">
      <c r="A292" s="17">
        <v>285</v>
      </c>
      <c r="B292">
        <v>9</v>
      </c>
      <c r="C292" t="s">
        <v>21</v>
      </c>
      <c r="D292" t="s">
        <v>838</v>
      </c>
      <c r="E292" t="s">
        <v>1484</v>
      </c>
      <c r="F292" t="s">
        <v>522</v>
      </c>
      <c r="G292" s="59">
        <v>1.5536999999999999</v>
      </c>
      <c r="H292">
        <v>180</v>
      </c>
      <c r="I292">
        <v>10</v>
      </c>
      <c r="J292" s="12">
        <v>11</v>
      </c>
      <c r="K292" s="12">
        <v>3</v>
      </c>
      <c r="L292">
        <v>0</v>
      </c>
      <c r="M292" s="12">
        <v>43.688897470554153</v>
      </c>
      <c r="N292" s="12">
        <v>55.41093614372965</v>
      </c>
      <c r="O292" s="12">
        <v>2741.2507797734979</v>
      </c>
      <c r="P292" s="12">
        <v>2724.063522214703</v>
      </c>
      <c r="Q292" s="12">
        <v>65.640026014384603</v>
      </c>
      <c r="R292" s="58">
        <v>9.9422035735429519E-6</v>
      </c>
      <c r="S292" s="58">
        <v>7.4266310738495939E-4</v>
      </c>
      <c r="T292" s="58">
        <v>1.2416190712689348E-3</v>
      </c>
      <c r="U292" s="58">
        <v>1.0842548798442335E-3</v>
      </c>
      <c r="V292" s="58">
        <v>4.105348273781213E-3</v>
      </c>
      <c r="W292" s="58">
        <v>0</v>
      </c>
      <c r="X292" s="58">
        <v>1.1336218323436981E-3</v>
      </c>
      <c r="Y292" s="58">
        <v>8.0903712247927664E-5</v>
      </c>
      <c r="Z292" s="58">
        <v>7.5327750186525265E-5</v>
      </c>
      <c r="AA292" s="58">
        <v>1.2232459153264575E-4</v>
      </c>
      <c r="AB292" s="58">
        <v>2.0845395635204415E-5</v>
      </c>
      <c r="AC292" s="18">
        <v>7.8335007434535316E-4</v>
      </c>
      <c r="AD292" s="17">
        <v>285</v>
      </c>
      <c r="AE292">
        <v>6</v>
      </c>
      <c r="AF292" s="25">
        <v>0.87841306874059222</v>
      </c>
      <c r="AG292" t="str">
        <f>IF(AF292&lt;='CAV Tier 1 Analysis'!$A$5,"Tier 1", "Tier 2")</f>
        <v>Tier 2</v>
      </c>
      <c r="AH292" t="str">
        <f t="shared" si="10"/>
        <v>California - Tier 2</v>
      </c>
      <c r="AI292" t="str">
        <f t="shared" si="11"/>
        <v>Colusa, City Of - Tier 2</v>
      </c>
    </row>
    <row r="293" spans="1:35" x14ac:dyDescent="0.3">
      <c r="A293" s="17">
        <v>286</v>
      </c>
      <c r="B293">
        <v>9</v>
      </c>
      <c r="C293" t="s">
        <v>21</v>
      </c>
      <c r="D293" t="s">
        <v>989</v>
      </c>
      <c r="E293" t="s">
        <v>1638</v>
      </c>
      <c r="F293" t="s">
        <v>383</v>
      </c>
      <c r="G293" s="59">
        <v>14.349479999999996</v>
      </c>
      <c r="H293">
        <v>260</v>
      </c>
      <c r="I293">
        <v>0</v>
      </c>
      <c r="J293" s="12">
        <v>22</v>
      </c>
      <c r="K293" s="12">
        <v>1</v>
      </c>
      <c r="L293">
        <v>0</v>
      </c>
      <c r="M293" s="12">
        <v>15.859880636789629</v>
      </c>
      <c r="N293" s="12">
        <v>937.03141784349316</v>
      </c>
      <c r="O293" s="12">
        <v>39796.541226092493</v>
      </c>
      <c r="P293" s="12">
        <v>5110.2413519768888</v>
      </c>
      <c r="Q293" s="12">
        <v>2340.2698983127848</v>
      </c>
      <c r="R293" s="58">
        <v>9.1823036193913296E-5</v>
      </c>
      <c r="S293" s="58">
        <v>1.0727355995560526E-3</v>
      </c>
      <c r="T293" s="58">
        <v>0</v>
      </c>
      <c r="U293" s="58">
        <v>2.168509759688467E-3</v>
      </c>
      <c r="V293" s="58">
        <v>1.3684494245937377E-3</v>
      </c>
      <c r="W293" s="58">
        <v>0</v>
      </c>
      <c r="X293" s="58">
        <v>4.1152576487762184E-4</v>
      </c>
      <c r="Y293" s="58">
        <v>1.3681292082818616E-3</v>
      </c>
      <c r="Z293" s="58">
        <v>1.0935825127296628E-3</v>
      </c>
      <c r="AA293" s="58">
        <v>2.2947636166192859E-4</v>
      </c>
      <c r="AB293" s="58">
        <v>7.4320281214999709E-4</v>
      </c>
      <c r="AC293" s="18">
        <v>7.7703949815756748E-4</v>
      </c>
      <c r="AD293" s="17">
        <v>286</v>
      </c>
      <c r="AE293">
        <v>6</v>
      </c>
      <c r="AF293" s="25">
        <v>0.87919010823874977</v>
      </c>
      <c r="AG293" t="str">
        <f>IF(AF293&lt;='CAV Tier 1 Analysis'!$A$5,"Tier 1", "Tier 2")</f>
        <v>Tier 2</v>
      </c>
      <c r="AH293" t="str">
        <f t="shared" si="10"/>
        <v>California - Tier 2</v>
      </c>
      <c r="AI293" t="str">
        <f t="shared" si="11"/>
        <v>San Juan Capistrano, City Of - Tier 2</v>
      </c>
    </row>
    <row r="294" spans="1:35" x14ac:dyDescent="0.3">
      <c r="A294" s="17">
        <v>287</v>
      </c>
      <c r="B294">
        <v>9</v>
      </c>
      <c r="C294" t="s">
        <v>21</v>
      </c>
      <c r="D294" t="s">
        <v>1203</v>
      </c>
      <c r="E294" t="s">
        <v>1859</v>
      </c>
      <c r="F294" t="s">
        <v>322</v>
      </c>
      <c r="G294" s="59">
        <v>9.6413800000000016</v>
      </c>
      <c r="H294">
        <v>16</v>
      </c>
      <c r="I294">
        <v>0</v>
      </c>
      <c r="J294" s="12">
        <v>6</v>
      </c>
      <c r="K294" s="12">
        <v>2</v>
      </c>
      <c r="L294">
        <v>0</v>
      </c>
      <c r="M294" s="12">
        <v>0.99999999999999978</v>
      </c>
      <c r="N294" s="12">
        <v>0</v>
      </c>
      <c r="O294" s="12">
        <v>37915.694368713339</v>
      </c>
      <c r="P294" s="12">
        <v>37717.53752325425</v>
      </c>
      <c r="Q294" s="12">
        <v>7321.3284938075667</v>
      </c>
      <c r="R294" s="58">
        <v>6.1695670135731206E-5</v>
      </c>
      <c r="S294" s="58">
        <v>6.6014498434218617E-5</v>
      </c>
      <c r="T294" s="58">
        <v>0</v>
      </c>
      <c r="U294" s="58">
        <v>5.9141175264230917E-4</v>
      </c>
      <c r="V294" s="58">
        <v>2.7368988491874753E-3</v>
      </c>
      <c r="W294" s="58">
        <v>0</v>
      </c>
      <c r="X294" s="58">
        <v>2.5947595338329301E-5</v>
      </c>
      <c r="Y294" s="58">
        <v>0</v>
      </c>
      <c r="Z294" s="58">
        <v>1.0418980906924077E-3</v>
      </c>
      <c r="AA294" s="58">
        <v>1.693713209520989E-3</v>
      </c>
      <c r="AB294" s="58">
        <v>2.3250446152362756E-3</v>
      </c>
      <c r="AC294" s="18">
        <v>7.7660220738070315E-4</v>
      </c>
      <c r="AD294" s="17">
        <v>287</v>
      </c>
      <c r="AE294">
        <v>6</v>
      </c>
      <c r="AF294" s="25">
        <v>0.87996671044613051</v>
      </c>
      <c r="AG294" t="str">
        <f>IF(AF294&lt;='CAV Tier 1 Analysis'!$A$5,"Tier 1", "Tier 2")</f>
        <v>Tier 2</v>
      </c>
      <c r="AH294" t="str">
        <f t="shared" si="10"/>
        <v>California - Tier 2</v>
      </c>
      <c r="AI294" t="str">
        <f t="shared" si="11"/>
        <v>El Centro, City Of - Tier 2</v>
      </c>
    </row>
    <row r="295" spans="1:35" x14ac:dyDescent="0.3">
      <c r="A295" s="17">
        <v>288</v>
      </c>
      <c r="B295">
        <v>9</v>
      </c>
      <c r="C295" t="s">
        <v>21</v>
      </c>
      <c r="D295" t="s">
        <v>888</v>
      </c>
      <c r="E295" t="s">
        <v>1536</v>
      </c>
      <c r="F295" t="s">
        <v>325</v>
      </c>
      <c r="G295" s="59">
        <v>13.156799999999997</v>
      </c>
      <c r="H295">
        <v>21</v>
      </c>
      <c r="I295">
        <v>0</v>
      </c>
      <c r="J295" s="12">
        <v>10</v>
      </c>
      <c r="K295" s="12">
        <v>2</v>
      </c>
      <c r="L295">
        <v>0</v>
      </c>
      <c r="M295" s="12">
        <v>0</v>
      </c>
      <c r="N295" s="12">
        <v>0</v>
      </c>
      <c r="O295" s="12">
        <v>40343.48705080292</v>
      </c>
      <c r="P295" s="12">
        <v>39646.263055829091</v>
      </c>
      <c r="Q295" s="12">
        <v>5497.7667080484462</v>
      </c>
      <c r="R295" s="58">
        <v>8.4191017555763586E-5</v>
      </c>
      <c r="S295" s="58">
        <v>8.6644029194911929E-5</v>
      </c>
      <c r="T295" s="58">
        <v>0</v>
      </c>
      <c r="U295" s="58">
        <v>9.8568625440384862E-4</v>
      </c>
      <c r="V295" s="58">
        <v>2.7368988491874753E-3</v>
      </c>
      <c r="W295" s="58">
        <v>0</v>
      </c>
      <c r="X295" s="58">
        <v>0</v>
      </c>
      <c r="Y295" s="58">
        <v>0</v>
      </c>
      <c r="Z295" s="58">
        <v>1.1086122206109513E-3</v>
      </c>
      <c r="AA295" s="58">
        <v>1.7803229970779939E-3</v>
      </c>
      <c r="AB295" s="58">
        <v>1.7459335271166813E-3</v>
      </c>
      <c r="AC295" s="18">
        <v>7.75298990467966E-4</v>
      </c>
      <c r="AD295" s="17">
        <v>288</v>
      </c>
      <c r="AE295">
        <v>6</v>
      </c>
      <c r="AF295" s="25">
        <v>0.88074200943659853</v>
      </c>
      <c r="AG295" t="str">
        <f>IF(AF295&lt;='CAV Tier 1 Analysis'!$A$5,"Tier 1", "Tier 2")</f>
        <v>Tier 2</v>
      </c>
      <c r="AH295" t="str">
        <f t="shared" si="10"/>
        <v>California - Tier 2</v>
      </c>
      <c r="AI295" t="str">
        <f t="shared" si="11"/>
        <v>Hanford,City Of - Tier 2</v>
      </c>
    </row>
    <row r="296" spans="1:35" x14ac:dyDescent="0.3">
      <c r="A296" s="17">
        <v>289</v>
      </c>
      <c r="B296">
        <v>9</v>
      </c>
      <c r="C296" t="s">
        <v>21</v>
      </c>
      <c r="D296" t="s">
        <v>1235</v>
      </c>
      <c r="E296" t="s">
        <v>1891</v>
      </c>
      <c r="F296" t="s">
        <v>393</v>
      </c>
      <c r="G296" s="59">
        <v>16.720390000000002</v>
      </c>
      <c r="H296">
        <v>155</v>
      </c>
      <c r="I296">
        <v>0</v>
      </c>
      <c r="J296" s="12">
        <v>18</v>
      </c>
      <c r="K296" s="12">
        <v>1</v>
      </c>
      <c r="L296">
        <v>0</v>
      </c>
      <c r="M296" s="12">
        <v>1.9407992277692083</v>
      </c>
      <c r="N296" s="12">
        <v>2184.3650356761259</v>
      </c>
      <c r="O296" s="12">
        <v>13790.778751140853</v>
      </c>
      <c r="P296" s="12">
        <v>9715.9954729443125</v>
      </c>
      <c r="Q296" s="12">
        <v>1814.1077798360657</v>
      </c>
      <c r="R296" s="58">
        <v>1.0699460720153947E-4</v>
      </c>
      <c r="S296" s="58">
        <v>6.3951545358149279E-4</v>
      </c>
      <c r="T296" s="58">
        <v>0</v>
      </c>
      <c r="U296" s="58">
        <v>1.7742352579269275E-3</v>
      </c>
      <c r="V296" s="58">
        <v>1.3684494245937377E-3</v>
      </c>
      <c r="W296" s="58">
        <v>0</v>
      </c>
      <c r="X296" s="58">
        <v>5.0359072995097431E-5</v>
      </c>
      <c r="Y296" s="58">
        <v>3.1893206032898563E-3</v>
      </c>
      <c r="Z296" s="58">
        <v>3.7896143771618543E-4</v>
      </c>
      <c r="AA296" s="58">
        <v>4.3629862808583709E-4</v>
      </c>
      <c r="AB296" s="58">
        <v>5.7610876612538208E-4</v>
      </c>
      <c r="AC296" s="18">
        <v>7.7456756831964155E-4</v>
      </c>
      <c r="AD296" s="17">
        <v>289</v>
      </c>
      <c r="AE296">
        <v>6</v>
      </c>
      <c r="AF296" s="25">
        <v>0.88151657700491814</v>
      </c>
      <c r="AG296" t="str">
        <f>IF(AF296&lt;='CAV Tier 1 Analysis'!$A$5,"Tier 1", "Tier 2")</f>
        <v>Tier 2</v>
      </c>
      <c r="AH296" t="str">
        <f t="shared" si="10"/>
        <v>California - Tier 2</v>
      </c>
      <c r="AI296" t="str">
        <f t="shared" si="11"/>
        <v>Lathrop, City Of - Tier 2</v>
      </c>
    </row>
    <row r="297" spans="1:35" x14ac:dyDescent="0.3">
      <c r="A297" s="17">
        <v>290</v>
      </c>
      <c r="B297">
        <v>9</v>
      </c>
      <c r="C297" t="s">
        <v>21</v>
      </c>
      <c r="D297" t="s">
        <v>936</v>
      </c>
      <c r="E297" t="s">
        <v>1584</v>
      </c>
      <c r="F297" t="s">
        <v>330</v>
      </c>
      <c r="G297" s="59">
        <v>12.187200000000001</v>
      </c>
      <c r="H297">
        <v>21</v>
      </c>
      <c r="I297">
        <v>0</v>
      </c>
      <c r="J297" s="12">
        <v>10</v>
      </c>
      <c r="K297" s="12">
        <v>2</v>
      </c>
      <c r="L297">
        <v>0</v>
      </c>
      <c r="M297" s="12">
        <v>1.9670244190626229</v>
      </c>
      <c r="N297" s="12">
        <v>211.58629089164054</v>
      </c>
      <c r="O297" s="12">
        <v>40499.650082281179</v>
      </c>
      <c r="P297" s="12">
        <v>40142.367546218949</v>
      </c>
      <c r="Q297" s="12">
        <v>4228.7574795426117</v>
      </c>
      <c r="R297" s="58">
        <v>7.7986498932536963E-5</v>
      </c>
      <c r="S297" s="58">
        <v>8.6644029194911929E-5</v>
      </c>
      <c r="T297" s="58">
        <v>0</v>
      </c>
      <c r="U297" s="58">
        <v>9.8568625440384862E-4</v>
      </c>
      <c r="V297" s="58">
        <v>2.7368988491874753E-3</v>
      </c>
      <c r="W297" s="58">
        <v>0</v>
      </c>
      <c r="X297" s="58">
        <v>5.1039553646449233E-5</v>
      </c>
      <c r="Y297" s="58">
        <v>3.0893028678492568E-4</v>
      </c>
      <c r="Z297" s="58">
        <v>1.1129034769638403E-3</v>
      </c>
      <c r="AA297" s="58">
        <v>1.8026006637511679E-3</v>
      </c>
      <c r="AB297" s="58">
        <v>1.3429324767037423E-3</v>
      </c>
      <c r="AC297" s="18">
        <v>7.7323837177899072E-4</v>
      </c>
      <c r="AD297" s="17">
        <v>290</v>
      </c>
      <c r="AE297">
        <v>6</v>
      </c>
      <c r="AF297" s="25">
        <v>0.88228981537669715</v>
      </c>
      <c r="AG297" t="str">
        <f>IF(AF297&lt;='CAV Tier 1 Analysis'!$A$5,"Tier 1", "Tier 2")</f>
        <v>Tier 2</v>
      </c>
      <c r="AH297" t="str">
        <f t="shared" si="10"/>
        <v>California - Tier 2</v>
      </c>
      <c r="AI297" t="str">
        <f t="shared" si="11"/>
        <v>Madera,City Of - Tier 2</v>
      </c>
    </row>
    <row r="298" spans="1:35" x14ac:dyDescent="0.3">
      <c r="A298" s="17">
        <v>291</v>
      </c>
      <c r="B298">
        <v>9</v>
      </c>
      <c r="C298" t="s">
        <v>21</v>
      </c>
      <c r="D298" t="s">
        <v>1260</v>
      </c>
      <c r="E298" t="s">
        <v>1917</v>
      </c>
      <c r="F298" t="s">
        <v>344</v>
      </c>
      <c r="G298" s="59">
        <v>14.666670000000002</v>
      </c>
      <c r="H298">
        <v>74</v>
      </c>
      <c r="I298">
        <v>6</v>
      </c>
      <c r="J298" s="12">
        <v>22</v>
      </c>
      <c r="K298" s="12">
        <v>1</v>
      </c>
      <c r="L298">
        <v>0</v>
      </c>
      <c r="M298" s="12">
        <v>22.762498917613875</v>
      </c>
      <c r="N298" s="12">
        <v>249.92702075591305</v>
      </c>
      <c r="O298" s="12">
        <v>61313.563233823908</v>
      </c>
      <c r="P298" s="12">
        <v>25860.651458987973</v>
      </c>
      <c r="Q298" s="12">
        <v>0</v>
      </c>
      <c r="R298" s="58">
        <v>9.3852750779413813E-5</v>
      </c>
      <c r="S298" s="58">
        <v>3.0531705525826112E-4</v>
      </c>
      <c r="T298" s="58">
        <v>7.4497144276136087E-4</v>
      </c>
      <c r="U298" s="58">
        <v>2.168509759688467E-3</v>
      </c>
      <c r="V298" s="58">
        <v>1.3684494245937377E-3</v>
      </c>
      <c r="W298" s="58">
        <v>0</v>
      </c>
      <c r="X298" s="58">
        <v>5.9063211080340368E-4</v>
      </c>
      <c r="Y298" s="58">
        <v>3.6491034401169107E-4</v>
      </c>
      <c r="Z298" s="58">
        <v>1.6848559819488064E-3</v>
      </c>
      <c r="AA298" s="58">
        <v>1.1612774814872666E-3</v>
      </c>
      <c r="AB298" s="58">
        <v>0</v>
      </c>
      <c r="AC298" s="18">
        <v>7.7116148648476439E-4</v>
      </c>
      <c r="AD298" s="17">
        <v>291</v>
      </c>
      <c r="AE298">
        <v>6</v>
      </c>
      <c r="AF298" s="25">
        <v>0.88306097686318197</v>
      </c>
      <c r="AG298" t="str">
        <f>IF(AF298&lt;='CAV Tier 1 Analysis'!$A$5,"Tier 1", "Tier 2")</f>
        <v>Tier 2</v>
      </c>
      <c r="AH298" t="str">
        <f t="shared" si="10"/>
        <v>California - Tier 2</v>
      </c>
      <c r="AI298" t="str">
        <f t="shared" si="11"/>
        <v>Laguna Niguel, City Of - Tier 2</v>
      </c>
    </row>
    <row r="299" spans="1:35" x14ac:dyDescent="0.3">
      <c r="A299" s="17">
        <v>292</v>
      </c>
      <c r="B299">
        <v>9</v>
      </c>
      <c r="C299" t="s">
        <v>21</v>
      </c>
      <c r="D299" t="s">
        <v>1167</v>
      </c>
      <c r="E299" t="s">
        <v>1821</v>
      </c>
      <c r="F299" t="s">
        <v>331</v>
      </c>
      <c r="G299" s="59">
        <v>11.72842</v>
      </c>
      <c r="H299">
        <v>46</v>
      </c>
      <c r="I299">
        <v>0</v>
      </c>
      <c r="J299" s="12">
        <v>13</v>
      </c>
      <c r="K299" s="12">
        <v>1</v>
      </c>
      <c r="L299">
        <v>0</v>
      </c>
      <c r="M299" s="12">
        <v>1.9677484264717671</v>
      </c>
      <c r="N299" s="12">
        <v>166.3431587252166</v>
      </c>
      <c r="O299" s="12">
        <v>29391.347558677207</v>
      </c>
      <c r="P299" s="12">
        <v>19243.798192999522</v>
      </c>
      <c r="Q299" s="12">
        <v>11297.258249413349</v>
      </c>
      <c r="R299" s="58">
        <v>7.505074289503292E-5</v>
      </c>
      <c r="S299" s="58">
        <v>1.8979168299837853E-4</v>
      </c>
      <c r="T299" s="58">
        <v>0</v>
      </c>
      <c r="U299" s="58">
        <v>1.2813921307250032E-3</v>
      </c>
      <c r="V299" s="58">
        <v>1.3684494245937377E-3</v>
      </c>
      <c r="W299" s="58">
        <v>0</v>
      </c>
      <c r="X299" s="58">
        <v>5.1058339897723653E-5</v>
      </c>
      <c r="Y299" s="58">
        <v>2.428722556321434E-4</v>
      </c>
      <c r="Z299" s="58">
        <v>8.0765470378755774E-4</v>
      </c>
      <c r="AA299" s="58">
        <v>8.6414642474324718E-4</v>
      </c>
      <c r="AB299" s="58">
        <v>3.5876862350799599E-3</v>
      </c>
      <c r="AC299" s="18">
        <v>7.698274491229804E-4</v>
      </c>
      <c r="AD299" s="17">
        <v>292</v>
      </c>
      <c r="AE299">
        <v>6</v>
      </c>
      <c r="AF299" s="25">
        <v>0.88383080431230499</v>
      </c>
      <c r="AG299" t="str">
        <f>IF(AF299&lt;='CAV Tier 1 Analysis'!$A$5,"Tier 1", "Tier 2")</f>
        <v>Tier 2</v>
      </c>
      <c r="AH299" t="str">
        <f t="shared" si="10"/>
        <v>California - Tier 2</v>
      </c>
      <c r="AI299" t="str">
        <f t="shared" si="11"/>
        <v>Brentwood, City Of - Tier 2</v>
      </c>
    </row>
    <row r="300" spans="1:35" x14ac:dyDescent="0.3">
      <c r="A300" s="17">
        <v>293</v>
      </c>
      <c r="B300">
        <v>9</v>
      </c>
      <c r="C300" t="s">
        <v>21</v>
      </c>
      <c r="D300" t="s">
        <v>1143</v>
      </c>
      <c r="E300" t="s">
        <v>1797</v>
      </c>
      <c r="F300" t="s">
        <v>321</v>
      </c>
      <c r="G300" s="59">
        <v>14.105489999999996</v>
      </c>
      <c r="H300">
        <v>334</v>
      </c>
      <c r="I300">
        <v>0</v>
      </c>
      <c r="J300" s="12">
        <v>10</v>
      </c>
      <c r="K300" s="12">
        <v>1</v>
      </c>
      <c r="L300">
        <v>0</v>
      </c>
      <c r="M300" s="12">
        <v>14.314256364011461</v>
      </c>
      <c r="N300" s="12">
        <v>579.83478623680537</v>
      </c>
      <c r="O300" s="12">
        <v>39396.656212158392</v>
      </c>
      <c r="P300" s="12">
        <v>38680.251676313717</v>
      </c>
      <c r="Q300" s="12">
        <v>1634.784994567759</v>
      </c>
      <c r="R300" s="58">
        <v>9.0261732049027701E-5</v>
      </c>
      <c r="S300" s="58">
        <v>1.3780526548143135E-3</v>
      </c>
      <c r="T300" s="58">
        <v>0</v>
      </c>
      <c r="U300" s="58">
        <v>9.8568625440384862E-4</v>
      </c>
      <c r="V300" s="58">
        <v>1.3684494245937377E-3</v>
      </c>
      <c r="W300" s="58">
        <v>0</v>
      </c>
      <c r="X300" s="58">
        <v>3.7142053170247444E-4</v>
      </c>
      <c r="Y300" s="58">
        <v>8.4659798158543862E-4</v>
      </c>
      <c r="Z300" s="58">
        <v>1.0825939382237389E-3</v>
      </c>
      <c r="AA300" s="58">
        <v>1.7369440720083488E-3</v>
      </c>
      <c r="AB300" s="58">
        <v>5.1916097630419153E-4</v>
      </c>
      <c r="AC300" s="18">
        <v>7.6174250597137454E-4</v>
      </c>
      <c r="AD300" s="17">
        <v>293</v>
      </c>
      <c r="AE300">
        <v>6</v>
      </c>
      <c r="AF300" s="25">
        <v>0.88459254681827637</v>
      </c>
      <c r="AG300" t="str">
        <f>IF(AF300&lt;='CAV Tier 1 Analysis'!$A$5,"Tier 1", "Tier 2")</f>
        <v>Tier 2</v>
      </c>
      <c r="AH300" t="str">
        <f t="shared" si="10"/>
        <v>California - Tier 2</v>
      </c>
      <c r="AI300" t="str">
        <f t="shared" si="11"/>
        <v>Porterville, City Of - Tier 2</v>
      </c>
    </row>
    <row r="301" spans="1:35" x14ac:dyDescent="0.3">
      <c r="A301" s="17">
        <v>294</v>
      </c>
      <c r="B301">
        <v>9</v>
      </c>
      <c r="C301" t="s">
        <v>21</v>
      </c>
      <c r="D301" t="s">
        <v>1148</v>
      </c>
      <c r="E301" t="s">
        <v>1802</v>
      </c>
      <c r="F301" t="s">
        <v>470</v>
      </c>
      <c r="G301" s="59">
        <v>2.76301</v>
      </c>
      <c r="H301">
        <v>87</v>
      </c>
      <c r="I301">
        <v>0</v>
      </c>
      <c r="J301" s="12">
        <v>25</v>
      </c>
      <c r="K301" s="12">
        <v>1</v>
      </c>
      <c r="L301">
        <v>5</v>
      </c>
      <c r="M301" s="12">
        <v>26.103611640927831</v>
      </c>
      <c r="N301" s="12">
        <v>565.15790951133977</v>
      </c>
      <c r="O301" s="12">
        <v>9395.0814377202933</v>
      </c>
      <c r="P301" s="12">
        <v>8607.7952892898847</v>
      </c>
      <c r="Q301" s="12">
        <v>0</v>
      </c>
      <c r="R301" s="58">
        <v>1.7680638408788643E-5</v>
      </c>
      <c r="S301" s="58">
        <v>3.5895383523606371E-4</v>
      </c>
      <c r="T301" s="58">
        <v>0</v>
      </c>
      <c r="U301" s="58">
        <v>2.4642156360096213E-3</v>
      </c>
      <c r="V301" s="58">
        <v>1.3684494245937377E-3</v>
      </c>
      <c r="W301" s="58">
        <v>1.9920318725099601E-3</v>
      </c>
      <c r="X301" s="58">
        <v>6.7732595172769763E-4</v>
      </c>
      <c r="Y301" s="58">
        <v>8.2516874948917226E-4</v>
      </c>
      <c r="Z301" s="58">
        <v>2.5817059597193478E-4</v>
      </c>
      <c r="AA301" s="58">
        <v>3.865346876723924E-4</v>
      </c>
      <c r="AB301" s="58">
        <v>0</v>
      </c>
      <c r="AC301" s="18">
        <v>7.5895739923812443E-4</v>
      </c>
      <c r="AD301" s="17">
        <v>294</v>
      </c>
      <c r="AE301">
        <v>6</v>
      </c>
      <c r="AF301" s="25">
        <v>0.88535150421751452</v>
      </c>
      <c r="AG301" t="str">
        <f>IF(AF301&lt;='CAV Tier 1 Analysis'!$A$5,"Tier 1", "Tier 2")</f>
        <v>Tier 2</v>
      </c>
      <c r="AH301" t="str">
        <f t="shared" si="10"/>
        <v>California - Tier 2</v>
      </c>
      <c r="AI301" t="str">
        <f t="shared" si="11"/>
        <v>Fillmore, City Of - Tier 2</v>
      </c>
    </row>
    <row r="302" spans="1:35" x14ac:dyDescent="0.3">
      <c r="A302" s="17">
        <v>295</v>
      </c>
      <c r="B302">
        <v>9</v>
      </c>
      <c r="C302" t="s">
        <v>21</v>
      </c>
      <c r="D302" t="s">
        <v>1269</v>
      </c>
      <c r="E302" t="s">
        <v>1926</v>
      </c>
      <c r="F302" t="s">
        <v>334</v>
      </c>
      <c r="G302" s="59">
        <v>11.186730000000001</v>
      </c>
      <c r="H302">
        <v>11</v>
      </c>
      <c r="I302">
        <v>0</v>
      </c>
      <c r="J302" s="12">
        <v>34</v>
      </c>
      <c r="K302" s="12">
        <v>1</v>
      </c>
      <c r="L302">
        <v>0</v>
      </c>
      <c r="M302" s="12">
        <v>11.000000000000002</v>
      </c>
      <c r="N302" s="12">
        <v>0</v>
      </c>
      <c r="O302" s="12">
        <v>56302.583272682547</v>
      </c>
      <c r="P302" s="12">
        <v>35838.270530058464</v>
      </c>
      <c r="Q302" s="12">
        <v>0</v>
      </c>
      <c r="R302" s="58">
        <v>7.1584441643985432E-5</v>
      </c>
      <c r="S302" s="58">
        <v>4.5384967673525298E-5</v>
      </c>
      <c r="T302" s="58">
        <v>0</v>
      </c>
      <c r="U302" s="58">
        <v>3.3513332649730853E-3</v>
      </c>
      <c r="V302" s="58">
        <v>1.3684494245937377E-3</v>
      </c>
      <c r="W302" s="58">
        <v>0</v>
      </c>
      <c r="X302" s="58">
        <v>2.8542354872162243E-4</v>
      </c>
      <c r="Y302" s="58">
        <v>0</v>
      </c>
      <c r="Z302" s="58">
        <v>1.5471575818287963E-3</v>
      </c>
      <c r="AA302" s="58">
        <v>1.609324367099076E-3</v>
      </c>
      <c r="AB302" s="58">
        <v>0</v>
      </c>
      <c r="AC302" s="18">
        <v>7.5260523604852995E-4</v>
      </c>
      <c r="AD302" s="17">
        <v>295</v>
      </c>
      <c r="AE302">
        <v>6</v>
      </c>
      <c r="AF302" s="25">
        <v>0.88610410945356299</v>
      </c>
      <c r="AG302" t="str">
        <f>IF(AF302&lt;='CAV Tier 1 Analysis'!$A$5,"Tier 1", "Tier 2")</f>
        <v>Tier 2</v>
      </c>
      <c r="AH302" t="str">
        <f t="shared" si="10"/>
        <v>California - Tier 2</v>
      </c>
      <c r="AI302" t="str">
        <f t="shared" si="11"/>
        <v>Arcadia, City Of - Tier 2</v>
      </c>
    </row>
    <row r="303" spans="1:35" x14ac:dyDescent="0.3">
      <c r="A303" s="17">
        <v>296</v>
      </c>
      <c r="B303">
        <v>9</v>
      </c>
      <c r="C303" t="s">
        <v>21</v>
      </c>
      <c r="D303" t="s">
        <v>1274</v>
      </c>
      <c r="E303" t="s">
        <v>1931</v>
      </c>
      <c r="F303" t="s">
        <v>380</v>
      </c>
      <c r="G303" s="59">
        <v>4.2398900000000008</v>
      </c>
      <c r="H303">
        <v>236</v>
      </c>
      <c r="I303">
        <v>0</v>
      </c>
      <c r="J303" s="12">
        <v>12</v>
      </c>
      <c r="K303" s="12">
        <v>1</v>
      </c>
      <c r="L303">
        <v>2</v>
      </c>
      <c r="M303" s="12">
        <v>58.952274705240001</v>
      </c>
      <c r="N303" s="12">
        <v>424.89784013075064</v>
      </c>
      <c r="O303" s="12">
        <v>27044.438290833612</v>
      </c>
      <c r="P303" s="12">
        <v>21572.914557943597</v>
      </c>
      <c r="Q303" s="12">
        <v>176.1557353256394</v>
      </c>
      <c r="R303" s="58">
        <v>2.7131266981675379E-5</v>
      </c>
      <c r="S303" s="58">
        <v>9.7371385190472457E-4</v>
      </c>
      <c r="T303" s="58">
        <v>0</v>
      </c>
      <c r="U303" s="58">
        <v>1.1828235052846183E-3</v>
      </c>
      <c r="V303" s="58">
        <v>1.3684494245937377E-3</v>
      </c>
      <c r="W303" s="58">
        <v>7.9681274900398409E-4</v>
      </c>
      <c r="X303" s="58">
        <v>1.5296697683255943E-3</v>
      </c>
      <c r="Y303" s="58">
        <v>6.2037956737524315E-4</v>
      </c>
      <c r="Z303" s="58">
        <v>7.4316319635489201E-4</v>
      </c>
      <c r="AA303" s="58">
        <v>9.6873583892186739E-4</v>
      </c>
      <c r="AB303" s="58">
        <v>5.5942025304325808E-5</v>
      </c>
      <c r="AC303" s="18">
        <v>7.5152919945915126E-4</v>
      </c>
      <c r="AD303" s="17">
        <v>296</v>
      </c>
      <c r="AE303">
        <v>6</v>
      </c>
      <c r="AF303" s="25">
        <v>0.88685563865302219</v>
      </c>
      <c r="AG303" t="str">
        <f>IF(AF303&lt;='CAV Tier 1 Analysis'!$A$5,"Tier 1", "Tier 2")</f>
        <v>Tier 2</v>
      </c>
      <c r="AH303" t="str">
        <f t="shared" si="10"/>
        <v>California - Tier 2</v>
      </c>
      <c r="AI303" t="str">
        <f t="shared" si="11"/>
        <v>Burlingame, City Of - Tier 2</v>
      </c>
    </row>
    <row r="304" spans="1:35" x14ac:dyDescent="0.3">
      <c r="A304" s="17">
        <v>297</v>
      </c>
      <c r="B304">
        <v>9</v>
      </c>
      <c r="C304" t="s">
        <v>21</v>
      </c>
      <c r="D304" t="s">
        <v>926</v>
      </c>
      <c r="E304" t="s">
        <v>1574</v>
      </c>
      <c r="F304" t="s">
        <v>327</v>
      </c>
      <c r="G304" s="59">
        <v>5.14201</v>
      </c>
      <c r="H304">
        <v>3</v>
      </c>
      <c r="I304">
        <v>0</v>
      </c>
      <c r="J304" s="12">
        <v>34</v>
      </c>
      <c r="K304" s="12">
        <v>1</v>
      </c>
      <c r="L304">
        <v>0</v>
      </c>
      <c r="M304" s="12">
        <v>2</v>
      </c>
      <c r="N304" s="12">
        <v>0</v>
      </c>
      <c r="O304" s="12">
        <v>53357.182168281528</v>
      </c>
      <c r="P304" s="12">
        <v>43950.649812452182</v>
      </c>
      <c r="Q304" s="12">
        <v>0</v>
      </c>
      <c r="R304" s="58">
        <v>3.2903977728772348E-5</v>
      </c>
      <c r="S304" s="58">
        <v>1.237771845641599E-5</v>
      </c>
      <c r="T304" s="58">
        <v>0</v>
      </c>
      <c r="U304" s="58">
        <v>3.3513332649730853E-3</v>
      </c>
      <c r="V304" s="58">
        <v>1.3684494245937377E-3</v>
      </c>
      <c r="W304" s="58">
        <v>0</v>
      </c>
      <c r="X304" s="58">
        <v>5.1895190676658616E-5</v>
      </c>
      <c r="Y304" s="58">
        <v>0</v>
      </c>
      <c r="Z304" s="58">
        <v>1.4662199163556038E-3</v>
      </c>
      <c r="AA304" s="58">
        <v>1.9736123045807686E-3</v>
      </c>
      <c r="AB304" s="58">
        <v>0</v>
      </c>
      <c r="AC304" s="18">
        <v>7.5061743612409471E-4</v>
      </c>
      <c r="AD304" s="17">
        <v>297</v>
      </c>
      <c r="AE304">
        <v>6</v>
      </c>
      <c r="AF304" s="25">
        <v>0.88760625608914634</v>
      </c>
      <c r="AG304" t="str">
        <f>IF(AF304&lt;='CAV Tier 1 Analysis'!$A$5,"Tier 1", "Tier 2")</f>
        <v>Tier 2</v>
      </c>
      <c r="AH304" t="str">
        <f t="shared" si="10"/>
        <v>California - Tier 2</v>
      </c>
      <c r="AI304" t="str">
        <f t="shared" si="11"/>
        <v>Rosemead, City Of - Tier 2</v>
      </c>
    </row>
    <row r="305" spans="1:35" x14ac:dyDescent="0.3">
      <c r="A305" s="17">
        <v>298</v>
      </c>
      <c r="B305">
        <v>9</v>
      </c>
      <c r="C305" t="s">
        <v>21</v>
      </c>
      <c r="D305" t="s">
        <v>996</v>
      </c>
      <c r="E305" t="s">
        <v>1645</v>
      </c>
      <c r="F305" t="s">
        <v>374</v>
      </c>
      <c r="G305" s="59">
        <v>19.788800000000005</v>
      </c>
      <c r="H305">
        <v>129</v>
      </c>
      <c r="I305">
        <v>0</v>
      </c>
      <c r="J305" s="12">
        <v>22</v>
      </c>
      <c r="K305" s="12">
        <v>1</v>
      </c>
      <c r="L305">
        <v>0</v>
      </c>
      <c r="M305" s="12">
        <v>19.984542266332468</v>
      </c>
      <c r="N305" s="12">
        <v>946.85372317276165</v>
      </c>
      <c r="O305" s="12">
        <v>58440.182297156738</v>
      </c>
      <c r="P305" s="12">
        <v>10605.644699676086</v>
      </c>
      <c r="Q305" s="12">
        <v>0</v>
      </c>
      <c r="R305" s="58">
        <v>1.2662951539945088E-4</v>
      </c>
      <c r="S305" s="58">
        <v>5.3224189362588762E-4</v>
      </c>
      <c r="T305" s="58">
        <v>0</v>
      </c>
      <c r="U305" s="58">
        <v>2.168509759688467E-3</v>
      </c>
      <c r="V305" s="58">
        <v>1.3684494245937377E-3</v>
      </c>
      <c r="W305" s="58">
        <v>0</v>
      </c>
      <c r="X305" s="58">
        <v>5.1855081574853339E-4</v>
      </c>
      <c r="Y305" s="58">
        <v>1.3824704379970423E-3</v>
      </c>
      <c r="Z305" s="58">
        <v>1.6058973828359325E-3</v>
      </c>
      <c r="AA305" s="58">
        <v>4.7624849613400261E-4</v>
      </c>
      <c r="AB305" s="58">
        <v>0</v>
      </c>
      <c r="AC305" s="18">
        <v>7.4354524782027772E-4</v>
      </c>
      <c r="AD305" s="17">
        <v>298</v>
      </c>
      <c r="AE305">
        <v>6</v>
      </c>
      <c r="AF305" s="25">
        <v>0.88834980133696662</v>
      </c>
      <c r="AG305" t="str">
        <f>IF(AF305&lt;='CAV Tier 1 Analysis'!$A$5,"Tier 1", "Tier 2")</f>
        <v>Tier 2</v>
      </c>
      <c r="AH305" t="str">
        <f t="shared" si="10"/>
        <v>California - Tier 2</v>
      </c>
      <c r="AI305" t="str">
        <f t="shared" si="11"/>
        <v>Yorba Linda, City Of - Tier 2</v>
      </c>
    </row>
    <row r="306" spans="1:35" x14ac:dyDescent="0.3">
      <c r="A306" s="17">
        <v>299</v>
      </c>
      <c r="B306">
        <v>9</v>
      </c>
      <c r="C306" t="s">
        <v>21</v>
      </c>
      <c r="D306" t="s">
        <v>900</v>
      </c>
      <c r="E306" t="s">
        <v>1548</v>
      </c>
      <c r="F306" t="s">
        <v>335</v>
      </c>
      <c r="G306" s="59">
        <v>8.9014600000000002</v>
      </c>
      <c r="H306">
        <v>37</v>
      </c>
      <c r="I306">
        <v>0</v>
      </c>
      <c r="J306" s="12">
        <v>33.555555555555557</v>
      </c>
      <c r="K306" s="12">
        <v>1</v>
      </c>
      <c r="L306">
        <v>0</v>
      </c>
      <c r="M306" s="12">
        <v>2.9947828783143438</v>
      </c>
      <c r="N306" s="12">
        <v>28.544920567707454</v>
      </c>
      <c r="O306" s="12">
        <v>53330.514220498815</v>
      </c>
      <c r="P306" s="12">
        <v>37043.919698984595</v>
      </c>
      <c r="Q306" s="12">
        <v>0</v>
      </c>
      <c r="R306" s="58">
        <v>5.6960885255679766E-5</v>
      </c>
      <c r="S306" s="58">
        <v>1.5265852762913056E-4</v>
      </c>
      <c r="T306" s="58">
        <v>0</v>
      </c>
      <c r="U306" s="58">
        <v>3.3075249869995811E-3</v>
      </c>
      <c r="V306" s="58">
        <v>1.3684494245937377E-3</v>
      </c>
      <c r="W306" s="58">
        <v>0</v>
      </c>
      <c r="X306" s="58">
        <v>7.7707414252657696E-5</v>
      </c>
      <c r="Y306" s="58">
        <v>4.1677513510319723E-5</v>
      </c>
      <c r="Z306" s="58">
        <v>1.4654870988682781E-3</v>
      </c>
      <c r="AA306" s="58">
        <v>1.6634642727649538E-3</v>
      </c>
      <c r="AB306" s="58">
        <v>0</v>
      </c>
      <c r="AC306" s="18">
        <v>7.3944819307948531E-4</v>
      </c>
      <c r="AD306" s="17">
        <v>299</v>
      </c>
      <c r="AE306">
        <v>6</v>
      </c>
      <c r="AF306" s="25">
        <v>0.88908924953004609</v>
      </c>
      <c r="AG306" t="str">
        <f>IF(AF306&lt;='CAV Tier 1 Analysis'!$A$5,"Tier 1", "Tier 2")</f>
        <v>Tier 2</v>
      </c>
      <c r="AH306" t="str">
        <f t="shared" si="10"/>
        <v>California - Tier 2</v>
      </c>
      <c r="AI306" t="str">
        <f t="shared" si="11"/>
        <v>Cerritos, City Of - Tier 2</v>
      </c>
    </row>
    <row r="307" spans="1:35" x14ac:dyDescent="0.3">
      <c r="A307" s="17">
        <v>300</v>
      </c>
      <c r="B307">
        <v>9</v>
      </c>
      <c r="C307" t="s">
        <v>21</v>
      </c>
      <c r="D307" t="s">
        <v>982</v>
      </c>
      <c r="E307" t="s">
        <v>1631</v>
      </c>
      <c r="F307" t="s">
        <v>329</v>
      </c>
      <c r="G307" s="59">
        <v>7.3298899999999962</v>
      </c>
      <c r="H307">
        <v>157</v>
      </c>
      <c r="I307">
        <v>0</v>
      </c>
      <c r="J307" s="12">
        <v>22.470588235294116</v>
      </c>
      <c r="K307" s="12">
        <v>1</v>
      </c>
      <c r="L307">
        <v>0</v>
      </c>
      <c r="M307" s="12">
        <v>8.8927228103013878</v>
      </c>
      <c r="N307" s="12">
        <v>223.34992053405691</v>
      </c>
      <c r="O307" s="12">
        <v>56389.295774878563</v>
      </c>
      <c r="P307" s="12">
        <v>38672.215857479328</v>
      </c>
      <c r="Q307" s="12">
        <v>0</v>
      </c>
      <c r="R307" s="58">
        <v>4.6904330663369194E-5</v>
      </c>
      <c r="S307" s="58">
        <v>6.4776726588577015E-4</v>
      </c>
      <c r="T307" s="58">
        <v>0</v>
      </c>
      <c r="U307" s="58">
        <v>2.2148949951898244E-3</v>
      </c>
      <c r="V307" s="58">
        <v>1.3684494245937377E-3</v>
      </c>
      <c r="W307" s="58">
        <v>0</v>
      </c>
      <c r="X307" s="58">
        <v>2.3074477293763099E-4</v>
      </c>
      <c r="Y307" s="58">
        <v>3.2610598122027304E-4</v>
      </c>
      <c r="Z307" s="58">
        <v>1.5495403837787914E-3</v>
      </c>
      <c r="AA307" s="58">
        <v>1.7365832220323733E-3</v>
      </c>
      <c r="AB307" s="58">
        <v>0</v>
      </c>
      <c r="AC307" s="18">
        <v>7.3827185239106992E-4</v>
      </c>
      <c r="AD307" s="17">
        <v>300</v>
      </c>
      <c r="AE307">
        <v>6</v>
      </c>
      <c r="AF307" s="25">
        <v>0.88982752138243715</v>
      </c>
      <c r="AG307" t="str">
        <f>IF(AF307&lt;='CAV Tier 1 Analysis'!$A$5,"Tier 1", "Tier 2")</f>
        <v>Tier 2</v>
      </c>
      <c r="AH307" t="str">
        <f t="shared" si="10"/>
        <v>California - Tier 2</v>
      </c>
      <c r="AI307" t="str">
        <f t="shared" si="11"/>
        <v>La Habra, City Of - Tier 2</v>
      </c>
    </row>
    <row r="308" spans="1:35" x14ac:dyDescent="0.3">
      <c r="A308" s="17">
        <v>301</v>
      </c>
      <c r="B308">
        <v>9</v>
      </c>
      <c r="C308" t="s">
        <v>21</v>
      </c>
      <c r="D308" t="s">
        <v>1190</v>
      </c>
      <c r="E308" t="s">
        <v>1846</v>
      </c>
      <c r="F308" t="s">
        <v>377</v>
      </c>
      <c r="G308" s="59">
        <v>53.45093</v>
      </c>
      <c r="H308">
        <v>21</v>
      </c>
      <c r="I308">
        <v>0</v>
      </c>
      <c r="J308" s="12">
        <v>32</v>
      </c>
      <c r="K308" s="12">
        <v>1</v>
      </c>
      <c r="L308">
        <v>0</v>
      </c>
      <c r="M308" s="12">
        <v>2.9921266103321296</v>
      </c>
      <c r="N308" s="12">
        <v>15.902527767509911</v>
      </c>
      <c r="O308" s="12">
        <v>18380.923150625047</v>
      </c>
      <c r="P308" s="12">
        <v>16001.340770308663</v>
      </c>
      <c r="Q308" s="12">
        <v>5772.8035217113393</v>
      </c>
      <c r="R308" s="58">
        <v>3.4203515946141095E-4</v>
      </c>
      <c r="S308" s="58">
        <v>8.6644029194911929E-5</v>
      </c>
      <c r="T308" s="58">
        <v>0</v>
      </c>
      <c r="U308" s="58">
        <v>3.1541960140923156E-3</v>
      </c>
      <c r="V308" s="58">
        <v>1.3684494245937377E-3</v>
      </c>
      <c r="W308" s="58">
        <v>0</v>
      </c>
      <c r="X308" s="58">
        <v>7.7638490485945036E-5</v>
      </c>
      <c r="Y308" s="58">
        <v>2.3218765464999116E-5</v>
      </c>
      <c r="Z308" s="58">
        <v>5.050955561980388E-4</v>
      </c>
      <c r="AA308" s="58">
        <v>7.1854325633027762E-4</v>
      </c>
      <c r="AB308" s="58">
        <v>1.8332773559230958E-3</v>
      </c>
      <c r="AC308" s="18">
        <v>7.3719073197679383E-4</v>
      </c>
      <c r="AD308" s="17">
        <v>301</v>
      </c>
      <c r="AE308">
        <v>6</v>
      </c>
      <c r="AF308" s="25">
        <v>0.8905647121144139</v>
      </c>
      <c r="AG308" t="str">
        <f>IF(AF308&lt;='CAV Tier 1 Analysis'!$A$5,"Tier 1", "Tier 2")</f>
        <v>Tier 2</v>
      </c>
      <c r="AH308" t="str">
        <f t="shared" si="10"/>
        <v>California - Tier 2</v>
      </c>
      <c r="AI308" t="str">
        <f t="shared" si="11"/>
        <v>Adelanto, City Of - Tier 2</v>
      </c>
    </row>
    <row r="309" spans="1:35" x14ac:dyDescent="0.3">
      <c r="A309" s="17">
        <v>302</v>
      </c>
      <c r="B309">
        <v>9</v>
      </c>
      <c r="C309" t="s">
        <v>21</v>
      </c>
      <c r="D309" t="s">
        <v>1003</v>
      </c>
      <c r="E309" t="s">
        <v>1654</v>
      </c>
      <c r="F309" t="s">
        <v>389</v>
      </c>
      <c r="G309" s="59">
        <v>27.402859999999993</v>
      </c>
      <c r="H309">
        <v>75</v>
      </c>
      <c r="I309">
        <v>0</v>
      </c>
      <c r="J309" s="12">
        <v>34</v>
      </c>
      <c r="K309" s="12">
        <v>1</v>
      </c>
      <c r="L309">
        <v>0</v>
      </c>
      <c r="M309" s="12">
        <v>2.9920289342061381</v>
      </c>
      <c r="N309" s="12">
        <v>18.444185370760838</v>
      </c>
      <c r="O309" s="12">
        <v>16583.801669463926</v>
      </c>
      <c r="P309" s="12">
        <v>14095.417258023132</v>
      </c>
      <c r="Q309" s="12">
        <v>5224.148357519065</v>
      </c>
      <c r="R309" s="58">
        <v>1.7535226402606499E-4</v>
      </c>
      <c r="S309" s="58">
        <v>3.0944296141039975E-4</v>
      </c>
      <c r="T309" s="58">
        <v>0</v>
      </c>
      <c r="U309" s="58">
        <v>3.3513332649730853E-3</v>
      </c>
      <c r="V309" s="58">
        <v>1.3684494245937377E-3</v>
      </c>
      <c r="W309" s="58">
        <v>0</v>
      </c>
      <c r="X309" s="58">
        <v>7.7635956025353593E-5</v>
      </c>
      <c r="Y309" s="58">
        <v>2.6929757367983591E-5</v>
      </c>
      <c r="Z309" s="58">
        <v>4.5571185187350097E-4</v>
      </c>
      <c r="AA309" s="58">
        <v>6.3295739783926638E-4</v>
      </c>
      <c r="AB309" s="58">
        <v>1.6590401616480713E-3</v>
      </c>
      <c r="AC309" s="18">
        <v>7.3244118543249674E-4</v>
      </c>
      <c r="AD309" s="17">
        <v>302</v>
      </c>
      <c r="AE309">
        <v>6</v>
      </c>
      <c r="AF309" s="25">
        <v>0.89129715329984638</v>
      </c>
      <c r="AG309" t="str">
        <f>IF(AF309&lt;='CAV Tier 1 Analysis'!$A$5,"Tier 1", "Tier 2")</f>
        <v>Tier 2</v>
      </c>
      <c r="AH309" t="str">
        <f t="shared" si="10"/>
        <v>California - Tier 2</v>
      </c>
      <c r="AI309" t="str">
        <f t="shared" si="11"/>
        <v>Beaumont, City Of - Tier 2</v>
      </c>
    </row>
    <row r="310" spans="1:35" x14ac:dyDescent="0.3">
      <c r="A310" s="17">
        <v>303</v>
      </c>
      <c r="B310">
        <v>9</v>
      </c>
      <c r="C310" t="s">
        <v>21</v>
      </c>
      <c r="D310" t="s">
        <v>1072</v>
      </c>
      <c r="E310" t="s">
        <v>1723</v>
      </c>
      <c r="F310" t="s">
        <v>385</v>
      </c>
      <c r="G310" s="59">
        <v>5.9359999999999999</v>
      </c>
      <c r="H310">
        <v>200</v>
      </c>
      <c r="I310">
        <v>4</v>
      </c>
      <c r="J310" s="12">
        <v>12</v>
      </c>
      <c r="K310" s="12">
        <v>1</v>
      </c>
      <c r="L310">
        <v>0</v>
      </c>
      <c r="M310" s="12">
        <v>47.32715801886792</v>
      </c>
      <c r="N310" s="12">
        <v>836.98835550437047</v>
      </c>
      <c r="O310" s="12">
        <v>27122.284492738308</v>
      </c>
      <c r="P310" s="12">
        <v>19461.864773806104</v>
      </c>
      <c r="Q310" s="12">
        <v>0</v>
      </c>
      <c r="R310" s="58">
        <v>3.7984759228004739E-5</v>
      </c>
      <c r="S310" s="58">
        <v>8.2518123042773269E-4</v>
      </c>
      <c r="T310" s="58">
        <v>4.9664762850757391E-4</v>
      </c>
      <c r="U310" s="58">
        <v>1.1828235052846183E-3</v>
      </c>
      <c r="V310" s="58">
        <v>1.3684494245937377E-3</v>
      </c>
      <c r="W310" s="58">
        <v>0</v>
      </c>
      <c r="X310" s="58">
        <v>1.2280259447867519E-3</v>
      </c>
      <c r="Y310" s="58">
        <v>1.2220595748995394E-3</v>
      </c>
      <c r="Z310" s="58">
        <v>7.4530235826350479E-4</v>
      </c>
      <c r="AA310" s="58">
        <v>8.7393874610673682E-4</v>
      </c>
      <c r="AB310" s="58">
        <v>0</v>
      </c>
      <c r="AC310" s="18">
        <v>7.2549210655438185E-4</v>
      </c>
      <c r="AD310" s="17">
        <v>303</v>
      </c>
      <c r="AE310">
        <v>6</v>
      </c>
      <c r="AF310" s="25">
        <v>0.89202264540640075</v>
      </c>
      <c r="AG310" t="str">
        <f>IF(AF310&lt;='CAV Tier 1 Analysis'!$A$5,"Tier 1", "Tier 2")</f>
        <v>Tier 2</v>
      </c>
      <c r="AH310" t="str">
        <f t="shared" si="10"/>
        <v>California - Tier 2</v>
      </c>
      <c r="AI310" t="str">
        <f t="shared" si="11"/>
        <v>San Carlos, City Of - Tier 2</v>
      </c>
    </row>
    <row r="311" spans="1:35" x14ac:dyDescent="0.3">
      <c r="A311" s="17">
        <v>304</v>
      </c>
      <c r="B311">
        <v>9</v>
      </c>
      <c r="C311" t="s">
        <v>21</v>
      </c>
      <c r="D311" t="s">
        <v>1146</v>
      </c>
      <c r="E311" t="s">
        <v>1800</v>
      </c>
      <c r="F311" t="s">
        <v>615</v>
      </c>
      <c r="G311" s="59">
        <v>3.0377400000000003</v>
      </c>
      <c r="H311">
        <v>4</v>
      </c>
      <c r="I311">
        <v>0</v>
      </c>
      <c r="J311" s="12">
        <v>8</v>
      </c>
      <c r="K311" s="12">
        <v>5</v>
      </c>
      <c r="L311">
        <v>0</v>
      </c>
      <c r="M311" s="12">
        <v>2</v>
      </c>
      <c r="N311" s="12">
        <v>0</v>
      </c>
      <c r="O311" s="12">
        <v>3324.8679140823515</v>
      </c>
      <c r="P311" s="12">
        <v>3279.6331558862971</v>
      </c>
      <c r="Q311" s="12">
        <v>0</v>
      </c>
      <c r="R311" s="58">
        <v>1.9438649342533549E-5</v>
      </c>
      <c r="S311" s="58">
        <v>1.6503624608554654E-5</v>
      </c>
      <c r="T311" s="58">
        <v>0</v>
      </c>
      <c r="U311" s="58">
        <v>7.885490035230789E-4</v>
      </c>
      <c r="V311" s="58">
        <v>6.8422471229686883E-3</v>
      </c>
      <c r="W311" s="58">
        <v>0</v>
      </c>
      <c r="X311" s="58">
        <v>5.1895190676658616E-5</v>
      </c>
      <c r="Y311" s="58">
        <v>0</v>
      </c>
      <c r="Z311" s="58">
        <v>9.1365161291767381E-5</v>
      </c>
      <c r="AA311" s="58">
        <v>1.4727255179590974E-4</v>
      </c>
      <c r="AB311" s="58">
        <v>0</v>
      </c>
      <c r="AC311" s="18">
        <v>7.2338830038247187E-4</v>
      </c>
      <c r="AD311" s="17">
        <v>304</v>
      </c>
      <c r="AE311">
        <v>6</v>
      </c>
      <c r="AF311" s="25">
        <v>0.89274603370678318</v>
      </c>
      <c r="AG311" t="str">
        <f>IF(AF311&lt;='CAV Tier 1 Analysis'!$A$5,"Tier 1", "Tier 2")</f>
        <v>Tier 2</v>
      </c>
      <c r="AH311" t="str">
        <f t="shared" si="10"/>
        <v>California - Tier 2</v>
      </c>
      <c r="AI311" t="str">
        <f t="shared" si="11"/>
        <v>Sonora, City Of - Tier 2</v>
      </c>
    </row>
    <row r="312" spans="1:35" x14ac:dyDescent="0.3">
      <c r="A312" s="17">
        <v>305</v>
      </c>
      <c r="B312">
        <v>9</v>
      </c>
      <c r="C312" t="s">
        <v>21</v>
      </c>
      <c r="D312" t="s">
        <v>708</v>
      </c>
      <c r="E312" t="s">
        <v>1826</v>
      </c>
      <c r="F312" t="s">
        <v>591</v>
      </c>
      <c r="G312" s="59">
        <v>3.5579800000000001</v>
      </c>
      <c r="H312">
        <v>41</v>
      </c>
      <c r="I312">
        <v>5</v>
      </c>
      <c r="J312" s="12">
        <v>10</v>
      </c>
      <c r="K312" s="12">
        <v>4</v>
      </c>
      <c r="L312">
        <v>0</v>
      </c>
      <c r="M312" s="12">
        <v>21.402880286004979</v>
      </c>
      <c r="N312" s="12">
        <v>12.302364498744058</v>
      </c>
      <c r="O312" s="12">
        <v>927.85333130349784</v>
      </c>
      <c r="P312" s="12">
        <v>814.20203287476386</v>
      </c>
      <c r="Q312" s="12">
        <v>154.50864793498852</v>
      </c>
      <c r="R312" s="58">
        <v>2.276769097676151E-5</v>
      </c>
      <c r="S312" s="58">
        <v>1.691621522376852E-4</v>
      </c>
      <c r="T312" s="58">
        <v>6.2080953563446739E-4</v>
      </c>
      <c r="U312" s="58">
        <v>9.8568625440384862E-4</v>
      </c>
      <c r="V312" s="58">
        <v>5.4737976983749506E-3</v>
      </c>
      <c r="W312" s="58">
        <v>0</v>
      </c>
      <c r="X312" s="58">
        <v>5.553532767359631E-4</v>
      </c>
      <c r="Y312" s="58">
        <v>1.7962283741133652E-5</v>
      </c>
      <c r="Z312" s="58">
        <v>2.549679309382275E-5</v>
      </c>
      <c r="AA312" s="58">
        <v>3.6561897431628737E-5</v>
      </c>
      <c r="AB312" s="58">
        <v>4.906752923223291E-5</v>
      </c>
      <c r="AC312" s="18">
        <v>7.2333319198749941E-4</v>
      </c>
      <c r="AD312" s="17">
        <v>305</v>
      </c>
      <c r="AE312">
        <v>6</v>
      </c>
      <c r="AF312" s="25">
        <v>0.89346936689877066</v>
      </c>
      <c r="AG312" t="str">
        <f>IF(AF312&lt;='CAV Tier 1 Analysis'!$A$5,"Tier 1", "Tier 2")</f>
        <v>Tier 2</v>
      </c>
      <c r="AH312" t="str">
        <f t="shared" si="10"/>
        <v>California - Tier 2</v>
      </c>
      <c r="AI312" t="str">
        <f t="shared" si="11"/>
        <v>Jackson, City Of - Tier 2</v>
      </c>
    </row>
    <row r="313" spans="1:35" x14ac:dyDescent="0.3">
      <c r="A313" s="17">
        <v>306</v>
      </c>
      <c r="B313">
        <v>9</v>
      </c>
      <c r="C313" t="s">
        <v>21</v>
      </c>
      <c r="D313" t="s">
        <v>1029</v>
      </c>
      <c r="E313" t="s">
        <v>1680</v>
      </c>
      <c r="F313" t="s">
        <v>345</v>
      </c>
      <c r="G313" s="59">
        <v>5.1412500000000003</v>
      </c>
      <c r="H313">
        <v>5</v>
      </c>
      <c r="I313">
        <v>0</v>
      </c>
      <c r="J313" s="12">
        <v>32.193548387096776</v>
      </c>
      <c r="K313" s="12">
        <v>1</v>
      </c>
      <c r="L313">
        <v>0</v>
      </c>
      <c r="M313" s="12">
        <v>0</v>
      </c>
      <c r="N313" s="12">
        <v>0</v>
      </c>
      <c r="O313" s="12">
        <v>35507.799111345441</v>
      </c>
      <c r="P313" s="12">
        <v>35276.348686320853</v>
      </c>
      <c r="Q313" s="12">
        <v>2353.5934722188613</v>
      </c>
      <c r="R313" s="58">
        <v>3.2899114450973619E-5</v>
      </c>
      <c r="S313" s="58">
        <v>2.0629530760693319E-5</v>
      </c>
      <c r="T313" s="58">
        <v>0</v>
      </c>
      <c r="U313" s="58">
        <v>3.1732738125646483E-3</v>
      </c>
      <c r="V313" s="58">
        <v>1.3684494245937377E-3</v>
      </c>
      <c r="W313" s="58">
        <v>0</v>
      </c>
      <c r="X313" s="58">
        <v>0</v>
      </c>
      <c r="Y313" s="58">
        <v>0</v>
      </c>
      <c r="Z313" s="58">
        <v>9.7573072878569624E-4</v>
      </c>
      <c r="AA313" s="58">
        <v>1.5840911596323904E-3</v>
      </c>
      <c r="AB313" s="58">
        <v>7.4743399830592863E-4</v>
      </c>
      <c r="AC313" s="18">
        <v>7.1840979719036975E-4</v>
      </c>
      <c r="AD313" s="17">
        <v>306</v>
      </c>
      <c r="AE313">
        <v>6</v>
      </c>
      <c r="AF313" s="25">
        <v>0.89418777669596106</v>
      </c>
      <c r="AG313" t="str">
        <f>IF(AF313&lt;='CAV Tier 1 Analysis'!$A$5,"Tier 1", "Tier 2")</f>
        <v>Tier 2</v>
      </c>
      <c r="AH313" t="str">
        <f t="shared" si="10"/>
        <v>California - Tier 2</v>
      </c>
      <c r="AI313" t="str">
        <f t="shared" si="11"/>
        <v>Montclair, City Of - Tier 2</v>
      </c>
    </row>
    <row r="314" spans="1:35" x14ac:dyDescent="0.3">
      <c r="A314" s="17">
        <v>307</v>
      </c>
      <c r="B314">
        <v>9</v>
      </c>
      <c r="C314" t="s">
        <v>21</v>
      </c>
      <c r="D314" t="s">
        <v>1279</v>
      </c>
      <c r="E314" t="s">
        <v>1936</v>
      </c>
      <c r="F314" t="s">
        <v>352</v>
      </c>
      <c r="G314" s="59">
        <v>6.9336100000000016</v>
      </c>
      <c r="H314">
        <v>10</v>
      </c>
      <c r="I314">
        <v>0</v>
      </c>
      <c r="J314" s="12">
        <v>34</v>
      </c>
      <c r="K314" s="12">
        <v>1</v>
      </c>
      <c r="L314">
        <v>0</v>
      </c>
      <c r="M314" s="12">
        <v>5</v>
      </c>
      <c r="N314" s="12">
        <v>0</v>
      </c>
      <c r="O314" s="12">
        <v>47455.272130984682</v>
      </c>
      <c r="P314" s="12">
        <v>34771.2329647484</v>
      </c>
      <c r="Q314" s="12">
        <v>0</v>
      </c>
      <c r="R314" s="58">
        <v>4.4368515234313682E-5</v>
      </c>
      <c r="S314" s="58">
        <v>4.1259061521386637E-5</v>
      </c>
      <c r="T314" s="58">
        <v>0</v>
      </c>
      <c r="U314" s="58">
        <v>3.3513332649730853E-3</v>
      </c>
      <c r="V314" s="58">
        <v>1.3684494245937377E-3</v>
      </c>
      <c r="W314" s="58">
        <v>0</v>
      </c>
      <c r="X314" s="58">
        <v>1.2973797669164655E-4</v>
      </c>
      <c r="Y314" s="58">
        <v>0</v>
      </c>
      <c r="Z314" s="58">
        <v>1.3040393496620388E-3</v>
      </c>
      <c r="AA314" s="58">
        <v>1.561408841905881E-3</v>
      </c>
      <c r="AB314" s="58">
        <v>0</v>
      </c>
      <c r="AC314" s="18">
        <v>7.0914513041655364E-4</v>
      </c>
      <c r="AD314" s="17">
        <v>307</v>
      </c>
      <c r="AE314">
        <v>6</v>
      </c>
      <c r="AF314" s="25">
        <v>0.89489692182637759</v>
      </c>
      <c r="AG314" t="str">
        <f>IF(AF314&lt;='CAV Tier 1 Analysis'!$A$5,"Tier 1", "Tier 2")</f>
        <v>Tier 2</v>
      </c>
      <c r="AH314" t="str">
        <f t="shared" si="10"/>
        <v>California - Tier 2</v>
      </c>
      <c r="AI314" t="str">
        <f t="shared" si="11"/>
        <v>Covina, City Of - Tier 2</v>
      </c>
    </row>
    <row r="315" spans="1:35" x14ac:dyDescent="0.3">
      <c r="A315" s="17">
        <v>308</v>
      </c>
      <c r="B315">
        <v>9</v>
      </c>
      <c r="C315" t="s">
        <v>21</v>
      </c>
      <c r="D315" t="s">
        <v>912</v>
      </c>
      <c r="E315" t="s">
        <v>1560</v>
      </c>
      <c r="F315" t="s">
        <v>359</v>
      </c>
      <c r="G315" s="59">
        <v>7.8524099999999999</v>
      </c>
      <c r="H315">
        <v>26</v>
      </c>
      <c r="I315">
        <v>0</v>
      </c>
      <c r="J315" s="12">
        <v>33.441860465116278</v>
      </c>
      <c r="K315" s="12">
        <v>1</v>
      </c>
      <c r="L315">
        <v>0</v>
      </c>
      <c r="M315" s="12">
        <v>4.9715947078667568</v>
      </c>
      <c r="N315" s="12">
        <v>84.919920379300521</v>
      </c>
      <c r="O315" s="12">
        <v>46288.83860317395</v>
      </c>
      <c r="P315" s="12">
        <v>31917.421995654469</v>
      </c>
      <c r="Q315" s="12">
        <v>0</v>
      </c>
      <c r="R315" s="58">
        <v>5.0247962130993381E-5</v>
      </c>
      <c r="S315" s="58">
        <v>1.0727355995560525E-4</v>
      </c>
      <c r="T315" s="58">
        <v>0</v>
      </c>
      <c r="U315" s="58">
        <v>3.2963182182156607E-3</v>
      </c>
      <c r="V315" s="58">
        <v>1.3684494245937377E-3</v>
      </c>
      <c r="W315" s="58">
        <v>0</v>
      </c>
      <c r="X315" s="58">
        <v>1.2900092766590611E-4</v>
      </c>
      <c r="Y315" s="58">
        <v>1.239888238787915E-4</v>
      </c>
      <c r="Z315" s="58">
        <v>1.2719865312769312E-3</v>
      </c>
      <c r="AA315" s="58">
        <v>1.4332579165478765E-3</v>
      </c>
      <c r="AB315" s="58">
        <v>0</v>
      </c>
      <c r="AC315" s="18">
        <v>7.0732030584231837E-4</v>
      </c>
      <c r="AD315" s="17">
        <v>308</v>
      </c>
      <c r="AE315">
        <v>6</v>
      </c>
      <c r="AF315" s="25">
        <v>0.8956042421322199</v>
      </c>
      <c r="AG315" t="str">
        <f>IF(AF315&lt;='CAV Tier 1 Analysis'!$A$5,"Tier 1", "Tier 2")</f>
        <v>Tier 2</v>
      </c>
      <c r="AH315" t="str">
        <f t="shared" si="10"/>
        <v>California - Tier 2</v>
      </c>
      <c r="AI315" t="str">
        <f t="shared" si="11"/>
        <v>La Mirada, City Of - Tier 2</v>
      </c>
    </row>
    <row r="316" spans="1:35" x14ac:dyDescent="0.3">
      <c r="A316" s="17">
        <v>309</v>
      </c>
      <c r="B316">
        <v>9</v>
      </c>
      <c r="C316" t="s">
        <v>21</v>
      </c>
      <c r="D316" t="s">
        <v>1197</v>
      </c>
      <c r="E316" t="s">
        <v>1853</v>
      </c>
      <c r="F316" t="s">
        <v>343</v>
      </c>
      <c r="G316" s="59">
        <v>2.5252299999999996</v>
      </c>
      <c r="H316">
        <v>1</v>
      </c>
      <c r="I316">
        <v>0</v>
      </c>
      <c r="J316" s="12">
        <v>34</v>
      </c>
      <c r="K316" s="12">
        <v>1</v>
      </c>
      <c r="L316">
        <v>0</v>
      </c>
      <c r="M316" s="12">
        <v>0</v>
      </c>
      <c r="N316" s="12">
        <v>0</v>
      </c>
      <c r="O316" s="12">
        <v>43952.406608139449</v>
      </c>
      <c r="P316" s="12">
        <v>39332.925768423389</v>
      </c>
      <c r="Q316" s="12">
        <v>0</v>
      </c>
      <c r="R316" s="58">
        <v>1.6159072362758491E-5</v>
      </c>
      <c r="S316" s="58">
        <v>4.1259061521386636E-6</v>
      </c>
      <c r="T316" s="58">
        <v>0</v>
      </c>
      <c r="U316" s="58">
        <v>3.3513332649730853E-3</v>
      </c>
      <c r="V316" s="58">
        <v>1.3684494245937377E-3</v>
      </c>
      <c r="W316" s="58">
        <v>0</v>
      </c>
      <c r="X316" s="58">
        <v>0</v>
      </c>
      <c r="Y316" s="58">
        <v>0</v>
      </c>
      <c r="Z316" s="58">
        <v>1.2077829323401327E-3</v>
      </c>
      <c r="AA316" s="58">
        <v>1.7662525264809325E-3</v>
      </c>
      <c r="AB316" s="58">
        <v>0</v>
      </c>
      <c r="AC316" s="18">
        <v>7.0128210244570785E-4</v>
      </c>
      <c r="AD316" s="17">
        <v>309</v>
      </c>
      <c r="AE316">
        <v>6</v>
      </c>
      <c r="AF316" s="25">
        <v>0.89630552423466558</v>
      </c>
      <c r="AG316" t="str">
        <f>IF(AF316&lt;='CAV Tier 1 Analysis'!$A$5,"Tier 1", "Tier 2")</f>
        <v>Tier 2</v>
      </c>
      <c r="AH316" t="str">
        <f t="shared" si="10"/>
        <v>California - Tier 2</v>
      </c>
      <c r="AI316" t="str">
        <f t="shared" si="11"/>
        <v>Bell Gardens, City Of - Tier 2</v>
      </c>
    </row>
    <row r="317" spans="1:35" x14ac:dyDescent="0.3">
      <c r="A317" s="17">
        <v>310</v>
      </c>
      <c r="B317">
        <v>9</v>
      </c>
      <c r="C317" t="s">
        <v>21</v>
      </c>
      <c r="D317" t="s">
        <v>1057</v>
      </c>
      <c r="E317" t="s">
        <v>1708</v>
      </c>
      <c r="F317" t="s">
        <v>358</v>
      </c>
      <c r="G317" s="59">
        <v>17.280619999999999</v>
      </c>
      <c r="H317">
        <v>24</v>
      </c>
      <c r="I317">
        <v>0</v>
      </c>
      <c r="J317" s="12">
        <v>14</v>
      </c>
      <c r="K317" s="12">
        <v>1</v>
      </c>
      <c r="L317">
        <v>0</v>
      </c>
      <c r="M317" s="12">
        <v>9.4481621608483977</v>
      </c>
      <c r="N317" s="12">
        <v>526.49101834967928</v>
      </c>
      <c r="O317" s="12">
        <v>24718.884085973787</v>
      </c>
      <c r="P317" s="12">
        <v>23909.780859955212</v>
      </c>
      <c r="Q317" s="12">
        <v>6100.0227090424924</v>
      </c>
      <c r="R317" s="58">
        <v>1.1057954683467711E-4</v>
      </c>
      <c r="S317" s="58">
        <v>9.9021747651327919E-5</v>
      </c>
      <c r="T317" s="58">
        <v>0</v>
      </c>
      <c r="U317" s="58">
        <v>1.3799607561653881E-3</v>
      </c>
      <c r="V317" s="58">
        <v>1.3684494245937377E-3</v>
      </c>
      <c r="W317" s="58">
        <v>0</v>
      </c>
      <c r="X317" s="58">
        <v>2.4515708844060924E-4</v>
      </c>
      <c r="Y317" s="58">
        <v>7.6871247472148961E-4</v>
      </c>
      <c r="Z317" s="58">
        <v>6.7925851186506983E-4</v>
      </c>
      <c r="AA317" s="58">
        <v>1.0736732655012484E-3</v>
      </c>
      <c r="AB317" s="58">
        <v>1.9371928147294828E-3</v>
      </c>
      <c r="AC317" s="18">
        <v>6.965459664093664E-4</v>
      </c>
      <c r="AD317" s="17">
        <v>310</v>
      </c>
      <c r="AE317">
        <v>6</v>
      </c>
      <c r="AF317" s="25">
        <v>0.89700207020107492</v>
      </c>
      <c r="AG317" t="str">
        <f>IF(AF317&lt;='CAV Tier 1 Analysis'!$A$5,"Tier 1", "Tier 2")</f>
        <v>Tier 2</v>
      </c>
      <c r="AH317" t="str">
        <f t="shared" si="10"/>
        <v>California - Tier 2</v>
      </c>
      <c r="AI317" t="str">
        <f t="shared" si="11"/>
        <v>El Paso De Robles, City Of - Tier 2</v>
      </c>
    </row>
    <row r="318" spans="1:35" x14ac:dyDescent="0.3">
      <c r="A318" s="17">
        <v>311</v>
      </c>
      <c r="B318">
        <v>9</v>
      </c>
      <c r="C318" t="s">
        <v>21</v>
      </c>
      <c r="D318" t="s">
        <v>1139</v>
      </c>
      <c r="E318" t="s">
        <v>1793</v>
      </c>
      <c r="F318" t="s">
        <v>406</v>
      </c>
      <c r="G318" s="59">
        <v>3.2072500000000002</v>
      </c>
      <c r="H318">
        <v>555</v>
      </c>
      <c r="I318">
        <v>2</v>
      </c>
      <c r="J318" s="12">
        <v>10</v>
      </c>
      <c r="K318" s="12">
        <v>1</v>
      </c>
      <c r="L318">
        <v>0</v>
      </c>
      <c r="M318" s="12">
        <v>9.1678166653675266</v>
      </c>
      <c r="N318" s="12">
        <v>916.1704870727259</v>
      </c>
      <c r="O318" s="12">
        <v>12992.068195081485</v>
      </c>
      <c r="P318" s="12">
        <v>12829.175268894518</v>
      </c>
      <c r="Q318" s="12">
        <v>708.93668235073164</v>
      </c>
      <c r="R318" s="58">
        <v>2.0523352263143229E-5</v>
      </c>
      <c r="S318" s="58">
        <v>2.2898779144369581E-3</v>
      </c>
      <c r="T318" s="58">
        <v>2.4832381425378696E-4</v>
      </c>
      <c r="U318" s="58">
        <v>9.8568625440384862E-4</v>
      </c>
      <c r="V318" s="58">
        <v>1.3684494245937377E-3</v>
      </c>
      <c r="W318" s="58">
        <v>0</v>
      </c>
      <c r="X318" s="58">
        <v>2.3788279696894816E-4</v>
      </c>
      <c r="Y318" s="58">
        <v>1.3376708392710166E-3</v>
      </c>
      <c r="Z318" s="58">
        <v>3.5701340228574881E-4</v>
      </c>
      <c r="AA318" s="58">
        <v>5.7609656003629447E-4</v>
      </c>
      <c r="AB318" s="58">
        <v>2.2513802204575178E-4</v>
      </c>
      <c r="AC318" s="18">
        <v>6.9515112550538492E-4</v>
      </c>
      <c r="AD318" s="17">
        <v>311</v>
      </c>
      <c r="AE318">
        <v>6</v>
      </c>
      <c r="AF318" s="25">
        <v>0.89769722132658025</v>
      </c>
      <c r="AG318" t="str">
        <f>IF(AF318&lt;='CAV Tier 1 Analysis'!$A$5,"Tier 1", "Tier 2")</f>
        <v>Tier 2</v>
      </c>
      <c r="AH318" t="str">
        <f t="shared" si="10"/>
        <v>California - Tier 2</v>
      </c>
      <c r="AI318" t="str">
        <f t="shared" si="11"/>
        <v>Dinuba, City Of - Tier 2</v>
      </c>
    </row>
    <row r="319" spans="1:35" x14ac:dyDescent="0.3">
      <c r="A319" s="17">
        <v>312</v>
      </c>
      <c r="B319">
        <v>9</v>
      </c>
      <c r="C319" t="s">
        <v>21</v>
      </c>
      <c r="D319" t="s">
        <v>866</v>
      </c>
      <c r="E319" t="s">
        <v>1513</v>
      </c>
      <c r="F319" t="s">
        <v>401</v>
      </c>
      <c r="G319" s="59">
        <v>9.730699999999997</v>
      </c>
      <c r="H319">
        <v>16</v>
      </c>
      <c r="I319">
        <v>0</v>
      </c>
      <c r="J319" s="12">
        <v>17</v>
      </c>
      <c r="K319" s="12">
        <v>2</v>
      </c>
      <c r="L319">
        <v>1</v>
      </c>
      <c r="M319" s="12">
        <v>0.96529540526375324</v>
      </c>
      <c r="N319" s="12">
        <v>439.43373767861436</v>
      </c>
      <c r="O319" s="12">
        <v>27721.557520166432</v>
      </c>
      <c r="P319" s="12">
        <v>27426.886543768032</v>
      </c>
      <c r="Q319" s="12">
        <v>0</v>
      </c>
      <c r="R319" s="58">
        <v>6.2267233258077098E-5</v>
      </c>
      <c r="S319" s="58">
        <v>6.6014498434218617E-5</v>
      </c>
      <c r="T319" s="58">
        <v>0</v>
      </c>
      <c r="U319" s="58">
        <v>1.6756666324865427E-3</v>
      </c>
      <c r="V319" s="58">
        <v>2.7368988491874753E-3</v>
      </c>
      <c r="W319" s="58">
        <v>3.9840637450199205E-4</v>
      </c>
      <c r="X319" s="58">
        <v>2.5047094557732462E-5</v>
      </c>
      <c r="Y319" s="58">
        <v>6.4160296034278458E-4</v>
      </c>
      <c r="Z319" s="58">
        <v>7.6176998291014816E-4</v>
      </c>
      <c r="AA319" s="58">
        <v>1.2316095664138525E-3</v>
      </c>
      <c r="AB319" s="58">
        <v>0</v>
      </c>
      <c r="AC319" s="18">
        <v>6.9084392655389308E-4</v>
      </c>
      <c r="AD319" s="17">
        <v>312</v>
      </c>
      <c r="AE319">
        <v>6</v>
      </c>
      <c r="AF319" s="25">
        <v>0.89838806525313419</v>
      </c>
      <c r="AG319" t="str">
        <f>IF(AF319&lt;='CAV Tier 1 Analysis'!$A$5,"Tier 1", "Tier 2")</f>
        <v>Tier 2</v>
      </c>
      <c r="AH319" t="str">
        <f t="shared" si="10"/>
        <v>California - Tier 2</v>
      </c>
      <c r="AI319" t="str">
        <f t="shared" si="11"/>
        <v>Eureka, City Of - Tier 2</v>
      </c>
    </row>
    <row r="320" spans="1:35" x14ac:dyDescent="0.3">
      <c r="A320" s="17">
        <v>313</v>
      </c>
      <c r="B320">
        <v>9</v>
      </c>
      <c r="C320" t="s">
        <v>21</v>
      </c>
      <c r="D320" t="s">
        <v>1002</v>
      </c>
      <c r="E320" t="s">
        <v>1653</v>
      </c>
      <c r="F320" t="s">
        <v>398</v>
      </c>
      <c r="G320" s="59">
        <v>23.009259999999998</v>
      </c>
      <c r="H320">
        <v>100</v>
      </c>
      <c r="I320">
        <v>0</v>
      </c>
      <c r="J320" s="12">
        <v>34</v>
      </c>
      <c r="K320" s="12">
        <v>1</v>
      </c>
      <c r="L320">
        <v>0</v>
      </c>
      <c r="M320" s="12">
        <v>1.9533074944609261</v>
      </c>
      <c r="N320" s="12">
        <v>184.73931047072418</v>
      </c>
      <c r="O320" s="12">
        <v>21220.564534391502</v>
      </c>
      <c r="P320" s="12">
        <v>19131.15030204229</v>
      </c>
      <c r="Q320" s="12">
        <v>1615.1770878214229</v>
      </c>
      <c r="R320" s="58">
        <v>1.4723739910959573E-4</v>
      </c>
      <c r="S320" s="58">
        <v>4.1259061521386635E-4</v>
      </c>
      <c r="T320" s="58">
        <v>0</v>
      </c>
      <c r="U320" s="58">
        <v>3.3513332649730853E-3</v>
      </c>
      <c r="V320" s="58">
        <v>1.3684494245937377E-3</v>
      </c>
      <c r="W320" s="58">
        <v>0</v>
      </c>
      <c r="X320" s="58">
        <v>5.0683632437598028E-5</v>
      </c>
      <c r="Y320" s="58">
        <v>2.6973188066044528E-4</v>
      </c>
      <c r="Z320" s="58">
        <v>5.8312701481320157E-4</v>
      </c>
      <c r="AA320" s="58">
        <v>8.5908794973486911E-4</v>
      </c>
      <c r="AB320" s="58">
        <v>5.1293406570522256E-4</v>
      </c>
      <c r="AC320" s="18">
        <v>6.86834113385602E-4</v>
      </c>
      <c r="AD320" s="17">
        <v>313</v>
      </c>
      <c r="AE320">
        <v>7</v>
      </c>
      <c r="AF320" s="25">
        <v>0.89907489936651974</v>
      </c>
      <c r="AG320" t="str">
        <f>IF(AF320&lt;='CAV Tier 1 Analysis'!$A$5,"Tier 1", "Tier 2")</f>
        <v>Tier 2</v>
      </c>
      <c r="AH320" t="str">
        <f t="shared" si="10"/>
        <v>California - Tier 2</v>
      </c>
      <c r="AI320" t="str">
        <f t="shared" si="11"/>
        <v>Banning, City Of - Tier 2</v>
      </c>
    </row>
    <row r="321" spans="1:35" x14ac:dyDescent="0.3">
      <c r="A321" s="17">
        <v>314</v>
      </c>
      <c r="B321">
        <v>9</v>
      </c>
      <c r="C321" t="s">
        <v>21</v>
      </c>
      <c r="D321" t="s">
        <v>1257</v>
      </c>
      <c r="E321" t="s">
        <v>1914</v>
      </c>
      <c r="F321" t="s">
        <v>418</v>
      </c>
      <c r="G321" s="59">
        <v>6.6252699999999995</v>
      </c>
      <c r="H321">
        <v>81</v>
      </c>
      <c r="I321">
        <v>14</v>
      </c>
      <c r="J321" s="12">
        <v>16</v>
      </c>
      <c r="K321" s="12">
        <v>1</v>
      </c>
      <c r="L321">
        <v>0</v>
      </c>
      <c r="M321" s="12">
        <v>21.805333216608531</v>
      </c>
      <c r="N321" s="12">
        <v>387.32754700346351</v>
      </c>
      <c r="O321" s="12">
        <v>19522.695730382977</v>
      </c>
      <c r="P321" s="12">
        <v>18273.958928737324</v>
      </c>
      <c r="Q321" s="12">
        <v>0</v>
      </c>
      <c r="R321" s="58">
        <v>4.23954322389695E-5</v>
      </c>
      <c r="S321" s="58">
        <v>3.3419839832323173E-4</v>
      </c>
      <c r="T321" s="58">
        <v>1.7382666997765085E-3</v>
      </c>
      <c r="U321" s="58">
        <v>1.5770980070461578E-3</v>
      </c>
      <c r="V321" s="58">
        <v>1.3684494245937377E-3</v>
      </c>
      <c r="W321" s="58">
        <v>0</v>
      </c>
      <c r="X321" s="58">
        <v>5.6579596252198877E-4</v>
      </c>
      <c r="Y321" s="58">
        <v>5.6552439986181182E-4</v>
      </c>
      <c r="Z321" s="58">
        <v>5.3647070811498109E-4</v>
      </c>
      <c r="AA321" s="58">
        <v>8.2059560777964608E-4</v>
      </c>
      <c r="AB321" s="58">
        <v>0</v>
      </c>
      <c r="AC321" s="18">
        <v>6.8625405820518489E-4</v>
      </c>
      <c r="AD321" s="17">
        <v>314</v>
      </c>
      <c r="AE321">
        <v>7</v>
      </c>
      <c r="AF321" s="25">
        <v>0.89976115342472496</v>
      </c>
      <c r="AG321" t="str">
        <f>IF(AF321&lt;='CAV Tier 1 Analysis'!$A$5,"Tier 1", "Tier 2")</f>
        <v>Tier 2</v>
      </c>
      <c r="AH321" t="str">
        <f t="shared" si="10"/>
        <v>California - Tier 2</v>
      </c>
      <c r="AI321" t="str">
        <f t="shared" si="11"/>
        <v>Windsor, Town Of - Tier 2</v>
      </c>
    </row>
    <row r="322" spans="1:35" x14ac:dyDescent="0.3">
      <c r="A322" s="17">
        <v>315</v>
      </c>
      <c r="B322">
        <v>9</v>
      </c>
      <c r="C322" t="s">
        <v>21</v>
      </c>
      <c r="D322" t="s">
        <v>1292</v>
      </c>
      <c r="E322" t="s">
        <v>1951</v>
      </c>
      <c r="F322" t="s">
        <v>364</v>
      </c>
      <c r="G322" s="59">
        <v>3.4731900000000002</v>
      </c>
      <c r="H322">
        <v>4</v>
      </c>
      <c r="I322">
        <v>0</v>
      </c>
      <c r="J322" s="12">
        <v>34</v>
      </c>
      <c r="K322" s="12">
        <v>1</v>
      </c>
      <c r="L322">
        <v>0</v>
      </c>
      <c r="M322" s="12">
        <v>4</v>
      </c>
      <c r="N322" s="12">
        <v>0</v>
      </c>
      <c r="O322" s="12">
        <v>40670.570968848508</v>
      </c>
      <c r="P322" s="12">
        <v>34316.84339087292</v>
      </c>
      <c r="Q322" s="12">
        <v>0</v>
      </c>
      <c r="R322" s="58">
        <v>2.2225115549715936E-5</v>
      </c>
      <c r="S322" s="58">
        <v>1.6503624608554654E-5</v>
      </c>
      <c r="T322" s="58">
        <v>0</v>
      </c>
      <c r="U322" s="58">
        <v>3.3513332649730853E-3</v>
      </c>
      <c r="V322" s="58">
        <v>1.3684494245937377E-3</v>
      </c>
      <c r="W322" s="58">
        <v>0</v>
      </c>
      <c r="X322" s="58">
        <v>1.0379038135331723E-4</v>
      </c>
      <c r="Y322" s="58">
        <v>0</v>
      </c>
      <c r="Z322" s="58">
        <v>1.1176002693697022E-3</v>
      </c>
      <c r="AA322" s="58">
        <v>1.5410043915075212E-3</v>
      </c>
      <c r="AB322" s="58">
        <v>0</v>
      </c>
      <c r="AC322" s="18">
        <v>6.8371877017778498E-4</v>
      </c>
      <c r="AD322" s="17">
        <v>315</v>
      </c>
      <c r="AE322">
        <v>7</v>
      </c>
      <c r="AF322" s="25">
        <v>0.90044487219490277</v>
      </c>
      <c r="AG322" t="str">
        <f>IF(AF322&lt;='CAV Tier 1 Analysis'!$A$5,"Tier 1", "Tier 2")</f>
        <v>Tier 2</v>
      </c>
      <c r="AH322" t="str">
        <f t="shared" si="10"/>
        <v>California - Tier 2</v>
      </c>
      <c r="AI322" t="str">
        <f t="shared" si="11"/>
        <v>La Puente, City Of - Tier 2</v>
      </c>
    </row>
    <row r="323" spans="1:35" x14ac:dyDescent="0.3">
      <c r="A323" s="17">
        <v>316</v>
      </c>
      <c r="B323">
        <v>9</v>
      </c>
      <c r="C323" t="s">
        <v>21</v>
      </c>
      <c r="D323" t="s">
        <v>1211</v>
      </c>
      <c r="E323" t="s">
        <v>1867</v>
      </c>
      <c r="F323" t="s">
        <v>368</v>
      </c>
      <c r="G323" s="59">
        <v>12.652699999999998</v>
      </c>
      <c r="H323">
        <v>116</v>
      </c>
      <c r="I323">
        <v>0</v>
      </c>
      <c r="J323" s="12">
        <v>13.761904761904763</v>
      </c>
      <c r="K323" s="12">
        <v>1</v>
      </c>
      <c r="L323">
        <v>0</v>
      </c>
      <c r="M323" s="12">
        <v>2.8766065740909061</v>
      </c>
      <c r="N323" s="12">
        <v>458.25722508744633</v>
      </c>
      <c r="O323" s="12">
        <v>33795.162211811752</v>
      </c>
      <c r="P323" s="12">
        <v>15003.379988024648</v>
      </c>
      <c r="Q323" s="12">
        <v>5929.5349784783975</v>
      </c>
      <c r="R323" s="58">
        <v>8.0965256584261374E-5</v>
      </c>
      <c r="S323" s="58">
        <v>4.7860511364808498E-4</v>
      </c>
      <c r="T323" s="58">
        <v>0</v>
      </c>
      <c r="U323" s="58">
        <v>1.3564920358224394E-3</v>
      </c>
      <c r="V323" s="58">
        <v>1.3684494245937377E-3</v>
      </c>
      <c r="W323" s="58">
        <v>0</v>
      </c>
      <c r="X323" s="58">
        <v>7.4641023332088641E-5</v>
      </c>
      <c r="Y323" s="58">
        <v>6.6908652432510801E-4</v>
      </c>
      <c r="Z323" s="58">
        <v>9.2866860463412251E-4</v>
      </c>
      <c r="AA323" s="58">
        <v>6.7372963724137954E-4</v>
      </c>
      <c r="AB323" s="58">
        <v>1.8830507856910136E-3</v>
      </c>
      <c r="AC323" s="18">
        <v>6.8306258235202155E-4</v>
      </c>
      <c r="AD323" s="17">
        <v>316</v>
      </c>
      <c r="AE323">
        <v>7</v>
      </c>
      <c r="AF323" s="25">
        <v>0.90112793477725484</v>
      </c>
      <c r="AG323" t="str">
        <f>IF(AF323&lt;='CAV Tier 1 Analysis'!$A$5,"Tier 1", "Tier 2")</f>
        <v>Tier 2</v>
      </c>
      <c r="AH323" t="str">
        <f t="shared" si="10"/>
        <v>California - Tier 2</v>
      </c>
      <c r="AI323" t="str">
        <f t="shared" si="11"/>
        <v>Dublin, City Of - Tier 2</v>
      </c>
    </row>
    <row r="324" spans="1:35" x14ac:dyDescent="0.3">
      <c r="A324" s="17">
        <v>317</v>
      </c>
      <c r="B324">
        <v>9</v>
      </c>
      <c r="C324" t="s">
        <v>21</v>
      </c>
      <c r="D324" t="s">
        <v>1238</v>
      </c>
      <c r="E324" t="s">
        <v>1894</v>
      </c>
      <c r="F324" t="s">
        <v>376</v>
      </c>
      <c r="G324" s="59">
        <v>14.732849999999999</v>
      </c>
      <c r="H324">
        <v>23</v>
      </c>
      <c r="I324">
        <v>0</v>
      </c>
      <c r="J324" s="12">
        <v>33.837837837837839</v>
      </c>
      <c r="K324" s="12">
        <v>1</v>
      </c>
      <c r="L324">
        <v>0</v>
      </c>
      <c r="M324" s="12">
        <v>5.9990185198383212</v>
      </c>
      <c r="N324" s="12">
        <v>2.6932632640202328</v>
      </c>
      <c r="O324" s="12">
        <v>50442.382338828946</v>
      </c>
      <c r="P324" s="12">
        <v>23493.794923032896</v>
      </c>
      <c r="Q324" s="12">
        <v>0</v>
      </c>
      <c r="R324" s="58">
        <v>9.4276239890887743E-5</v>
      </c>
      <c r="S324" s="58">
        <v>9.4895841499189265E-5</v>
      </c>
      <c r="T324" s="58">
        <v>0</v>
      </c>
      <c r="U324" s="58">
        <v>3.33534916355032E-3</v>
      </c>
      <c r="V324" s="58">
        <v>1.3684494245937377E-3</v>
      </c>
      <c r="W324" s="58">
        <v>0</v>
      </c>
      <c r="X324" s="58">
        <v>1.55660104979908E-4</v>
      </c>
      <c r="Y324" s="58">
        <v>3.9323464154262362E-6</v>
      </c>
      <c r="Z324" s="58">
        <v>1.3861231535870137E-3</v>
      </c>
      <c r="AA324" s="58">
        <v>1.0549933377380452E-3</v>
      </c>
      <c r="AB324" s="58">
        <v>0</v>
      </c>
      <c r="AC324" s="18">
        <v>6.8124360111404797E-4</v>
      </c>
      <c r="AD324" s="17">
        <v>317</v>
      </c>
      <c r="AE324">
        <v>7</v>
      </c>
      <c r="AF324" s="25">
        <v>0.90180917837836894</v>
      </c>
      <c r="AG324" t="str">
        <f>IF(AF324&lt;='CAV Tier 1 Analysis'!$A$5,"Tier 1", "Tier 2")</f>
        <v>Tier 2</v>
      </c>
      <c r="AH324" t="str">
        <f t="shared" si="10"/>
        <v>California - Tier 2</v>
      </c>
      <c r="AI324" t="str">
        <f t="shared" si="11"/>
        <v>Diamond Bar, City Of - Tier 2</v>
      </c>
    </row>
    <row r="325" spans="1:35" x14ac:dyDescent="0.3">
      <c r="A325" s="17">
        <v>318</v>
      </c>
      <c r="B325">
        <v>9</v>
      </c>
      <c r="C325" t="s">
        <v>21</v>
      </c>
      <c r="D325" t="s">
        <v>1022</v>
      </c>
      <c r="E325" t="s">
        <v>1673</v>
      </c>
      <c r="F325" t="s">
        <v>448</v>
      </c>
      <c r="G325" s="59">
        <v>6.6088300000000011</v>
      </c>
      <c r="H325">
        <v>34</v>
      </c>
      <c r="I325">
        <v>0</v>
      </c>
      <c r="J325" s="12">
        <v>9</v>
      </c>
      <c r="K325" s="12">
        <v>3</v>
      </c>
      <c r="L325">
        <v>1</v>
      </c>
      <c r="M325" s="12">
        <v>0</v>
      </c>
      <c r="N325" s="12">
        <v>117.99732437744193</v>
      </c>
      <c r="O325" s="12">
        <v>24117.957129971219</v>
      </c>
      <c r="P325" s="12">
        <v>23999.101667661416</v>
      </c>
      <c r="Q325" s="12">
        <v>0</v>
      </c>
      <c r="R325" s="58">
        <v>4.2290231861323222E-5</v>
      </c>
      <c r="S325" s="58">
        <v>1.4028080917271457E-4</v>
      </c>
      <c r="T325" s="58">
        <v>0</v>
      </c>
      <c r="U325" s="58">
        <v>8.8711762896346376E-4</v>
      </c>
      <c r="V325" s="58">
        <v>4.105348273781213E-3</v>
      </c>
      <c r="W325" s="58">
        <v>3.9840637450199205E-4</v>
      </c>
      <c r="X325" s="58">
        <v>0</v>
      </c>
      <c r="Y325" s="58">
        <v>1.7228406956878715E-4</v>
      </c>
      <c r="Z325" s="58">
        <v>6.6274543836004353E-4</v>
      </c>
      <c r="AA325" s="58">
        <v>1.0776842333912865E-3</v>
      </c>
      <c r="AB325" s="58">
        <v>0</v>
      </c>
      <c r="AC325" s="18">
        <v>6.8055973269098402E-4</v>
      </c>
      <c r="AD325" s="17">
        <v>318</v>
      </c>
      <c r="AE325">
        <v>7</v>
      </c>
      <c r="AF325" s="25">
        <v>0.90248973811105992</v>
      </c>
      <c r="AG325" t="str">
        <f>IF(AF325&lt;='CAV Tier 1 Analysis'!$A$5,"Tier 1", "Tier 2")</f>
        <v>Tier 2</v>
      </c>
      <c r="AH325" t="str">
        <f t="shared" si="10"/>
        <v>California - Tier 2</v>
      </c>
      <c r="AI325" t="str">
        <f t="shared" si="11"/>
        <v>Hollister, City Of - Tier 2</v>
      </c>
    </row>
    <row r="326" spans="1:35" x14ac:dyDescent="0.3">
      <c r="A326" s="17">
        <v>319</v>
      </c>
      <c r="B326">
        <v>9</v>
      </c>
      <c r="C326" t="s">
        <v>21</v>
      </c>
      <c r="D326" t="s">
        <v>1130</v>
      </c>
      <c r="E326" t="s">
        <v>1783</v>
      </c>
      <c r="F326" t="s">
        <v>422</v>
      </c>
      <c r="G326" s="59">
        <v>2.8553600000000001</v>
      </c>
      <c r="H326">
        <v>244</v>
      </c>
      <c r="I326">
        <v>7</v>
      </c>
      <c r="J326" s="12">
        <v>9</v>
      </c>
      <c r="K326" s="12">
        <v>1</v>
      </c>
      <c r="L326">
        <v>1</v>
      </c>
      <c r="M326" s="12">
        <v>25.665947551271991</v>
      </c>
      <c r="N326" s="12">
        <v>267.15047057817543</v>
      </c>
      <c r="O326" s="12">
        <v>10955.864947923541</v>
      </c>
      <c r="P326" s="12">
        <v>10454.121246994526</v>
      </c>
      <c r="Q326" s="12">
        <v>3446.6929161329845</v>
      </c>
      <c r="R326" s="58">
        <v>1.8271590651832147E-5</v>
      </c>
      <c r="S326" s="58">
        <v>1.0067211011218339E-3</v>
      </c>
      <c r="T326" s="58">
        <v>8.6913334988825424E-4</v>
      </c>
      <c r="U326" s="58">
        <v>8.8711762896346376E-4</v>
      </c>
      <c r="V326" s="58">
        <v>1.3684494245937377E-3</v>
      </c>
      <c r="W326" s="58">
        <v>3.9840637450199205E-4</v>
      </c>
      <c r="X326" s="58">
        <v>6.6596962103518962E-4</v>
      </c>
      <c r="Y326" s="58">
        <v>3.9005774496377949E-4</v>
      </c>
      <c r="Z326" s="58">
        <v>3.0105988987358677E-4</v>
      </c>
      <c r="AA326" s="58">
        <v>4.6944430661869394E-4</v>
      </c>
      <c r="AB326" s="58">
        <v>1.0945711303359863E-3</v>
      </c>
      <c r="AC326" s="18">
        <v>6.7901837841348629E-4</v>
      </c>
      <c r="AD326" s="17">
        <v>319</v>
      </c>
      <c r="AE326">
        <v>7</v>
      </c>
      <c r="AF326" s="25">
        <v>0.90316875648947337</v>
      </c>
      <c r="AG326" t="str">
        <f>IF(AF326&lt;='CAV Tier 1 Analysis'!$A$5,"Tier 1", "Tier 2")</f>
        <v>Tier 2</v>
      </c>
      <c r="AH326" t="str">
        <f t="shared" si="10"/>
        <v>California - Tier 2</v>
      </c>
      <c r="AI326" t="str">
        <f t="shared" si="11"/>
        <v>Patterson, City Of - Tier 2</v>
      </c>
    </row>
    <row r="327" spans="1:35" x14ac:dyDescent="0.3">
      <c r="A327" s="17">
        <v>320</v>
      </c>
      <c r="B327">
        <v>9</v>
      </c>
      <c r="C327" t="s">
        <v>21</v>
      </c>
      <c r="D327" t="s">
        <v>886</v>
      </c>
      <c r="E327" t="s">
        <v>1534</v>
      </c>
      <c r="F327" t="s">
        <v>356</v>
      </c>
      <c r="G327" s="59">
        <v>7.5133500000000009</v>
      </c>
      <c r="H327">
        <v>30</v>
      </c>
      <c r="I327">
        <v>0</v>
      </c>
      <c r="J327" s="12">
        <v>18</v>
      </c>
      <c r="K327" s="12">
        <v>1</v>
      </c>
      <c r="L327">
        <v>0</v>
      </c>
      <c r="M327" s="12">
        <v>0</v>
      </c>
      <c r="N327" s="12">
        <v>67.420613327440776</v>
      </c>
      <c r="O327" s="12">
        <v>25541.736817683548</v>
      </c>
      <c r="P327" s="12">
        <v>25170.640472973344</v>
      </c>
      <c r="Q327" s="12">
        <v>6936.1422845861562</v>
      </c>
      <c r="R327" s="58">
        <v>4.8078300327784617E-5</v>
      </c>
      <c r="S327" s="58">
        <v>1.237771845641599E-4</v>
      </c>
      <c r="T327" s="58">
        <v>0</v>
      </c>
      <c r="U327" s="58">
        <v>1.7742352579269275E-3</v>
      </c>
      <c r="V327" s="58">
        <v>1.3684494245937377E-3</v>
      </c>
      <c r="W327" s="58">
        <v>0</v>
      </c>
      <c r="X327" s="58">
        <v>0</v>
      </c>
      <c r="Y327" s="58">
        <v>9.8438652725041723E-5</v>
      </c>
      <c r="Z327" s="58">
        <v>7.0186995824271731E-4</v>
      </c>
      <c r="AA327" s="58">
        <v>1.1302924066793727E-3</v>
      </c>
      <c r="AB327" s="58">
        <v>2.2027204875358182E-3</v>
      </c>
      <c r="AC327" s="18">
        <v>6.7707833387232368E-4</v>
      </c>
      <c r="AD327" s="17">
        <v>320</v>
      </c>
      <c r="AE327">
        <v>7</v>
      </c>
      <c r="AF327" s="25">
        <v>0.90384583482334568</v>
      </c>
      <c r="AG327" t="str">
        <f>IF(AF327&lt;='CAV Tier 1 Analysis'!$A$5,"Tier 1", "Tier 2")</f>
        <v>Tier 2</v>
      </c>
      <c r="AH327" t="str">
        <f t="shared" si="10"/>
        <v>California - Tier 2</v>
      </c>
      <c r="AI327" t="str">
        <f t="shared" si="11"/>
        <v>Wasco, City Of - Tier 2</v>
      </c>
    </row>
    <row r="328" spans="1:35" x14ac:dyDescent="0.3">
      <c r="A328" s="17">
        <v>321</v>
      </c>
      <c r="B328">
        <v>9</v>
      </c>
      <c r="C328" t="s">
        <v>21</v>
      </c>
      <c r="D328" t="s">
        <v>1106</v>
      </c>
      <c r="E328" t="s">
        <v>1758</v>
      </c>
      <c r="F328" t="s">
        <v>627</v>
      </c>
      <c r="G328" s="59">
        <v>1.8446600000000002</v>
      </c>
      <c r="H328">
        <v>24</v>
      </c>
      <c r="I328">
        <v>2</v>
      </c>
      <c r="J328" s="12">
        <v>8</v>
      </c>
      <c r="K328" s="12">
        <v>4</v>
      </c>
      <c r="L328">
        <v>1</v>
      </c>
      <c r="M328" s="12">
        <v>12.174753071026636</v>
      </c>
      <c r="N328" s="12">
        <v>34.620965576857984</v>
      </c>
      <c r="O328" s="12">
        <v>825.33384673874002</v>
      </c>
      <c r="P328" s="12">
        <v>813.78696381446025</v>
      </c>
      <c r="Q328" s="12">
        <v>0</v>
      </c>
      <c r="R328" s="58">
        <v>1.1804071084489763E-5</v>
      </c>
      <c r="S328" s="58">
        <v>9.9021747651327919E-5</v>
      </c>
      <c r="T328" s="58">
        <v>2.4832381425378696E-4</v>
      </c>
      <c r="U328" s="58">
        <v>7.885490035230789E-4</v>
      </c>
      <c r="V328" s="58">
        <v>5.4737976983749506E-3</v>
      </c>
      <c r="W328" s="58">
        <v>3.9840637450199205E-4</v>
      </c>
      <c r="X328" s="58">
        <v>3.1590556603108117E-4</v>
      </c>
      <c r="Y328" s="58">
        <v>5.0548949931294146E-5</v>
      </c>
      <c r="Z328" s="58">
        <v>2.2679625770232057E-5</v>
      </c>
      <c r="AA328" s="58">
        <v>3.6543258676384809E-5</v>
      </c>
      <c r="AB328" s="58">
        <v>0</v>
      </c>
      <c r="AC328" s="18">
        <v>6.7687091907260176E-4</v>
      </c>
      <c r="AD328" s="17">
        <v>321</v>
      </c>
      <c r="AE328">
        <v>7</v>
      </c>
      <c r="AF328" s="25">
        <v>0.90452270574241833</v>
      </c>
      <c r="AG328" t="str">
        <f>IF(AF328&lt;='CAV Tier 1 Analysis'!$A$5,"Tier 1", "Tier 2")</f>
        <v>Tier 2</v>
      </c>
      <c r="AH328" t="str">
        <f t="shared" ref="AH328:AH391" si="12">C328&amp;" - "&amp;AG328</f>
        <v>California - Tier 2</v>
      </c>
      <c r="AI328" t="str">
        <f t="shared" ref="AI328:AI391" si="13">D328&amp;" - "&amp;AG328</f>
        <v>Dunsmuir, City Of - Tier 2</v>
      </c>
    </row>
    <row r="329" spans="1:35" x14ac:dyDescent="0.3">
      <c r="A329" s="17">
        <v>322</v>
      </c>
      <c r="B329">
        <v>9</v>
      </c>
      <c r="C329" t="s">
        <v>21</v>
      </c>
      <c r="D329" t="s">
        <v>1009</v>
      </c>
      <c r="E329" t="s">
        <v>1660</v>
      </c>
      <c r="F329" t="s">
        <v>482</v>
      </c>
      <c r="G329" s="59">
        <v>13.426349999999999</v>
      </c>
      <c r="H329">
        <v>47</v>
      </c>
      <c r="I329">
        <v>2</v>
      </c>
      <c r="J329" s="12">
        <v>34</v>
      </c>
      <c r="K329" s="12">
        <v>1</v>
      </c>
      <c r="L329">
        <v>1</v>
      </c>
      <c r="M329" s="12">
        <v>27.730759290499648</v>
      </c>
      <c r="N329" s="12">
        <v>244.53889498939162</v>
      </c>
      <c r="O329" s="12">
        <v>7592.2141186229719</v>
      </c>
      <c r="P329" s="12">
        <v>6373.0003421476822</v>
      </c>
      <c r="Q329" s="12">
        <v>689.29065056220952</v>
      </c>
      <c r="R329" s="58">
        <v>8.5915881411880297E-5</v>
      </c>
      <c r="S329" s="58">
        <v>1.9391758915051718E-4</v>
      </c>
      <c r="T329" s="58">
        <v>2.4832381425378696E-4</v>
      </c>
      <c r="U329" s="58">
        <v>3.3513332649730853E-3</v>
      </c>
      <c r="V329" s="58">
        <v>1.3684494245937377E-3</v>
      </c>
      <c r="W329" s="58">
        <v>3.9840637450199205E-4</v>
      </c>
      <c r="X329" s="58">
        <v>7.1954652049450085E-4</v>
      </c>
      <c r="Y329" s="58">
        <v>3.5704331618455659E-4</v>
      </c>
      <c r="Z329" s="58">
        <v>2.0862899983834979E-4</v>
      </c>
      <c r="AA329" s="58">
        <v>2.8618079473301754E-4</v>
      </c>
      <c r="AB329" s="58">
        <v>2.1889900402336708E-4</v>
      </c>
      <c r="AC329" s="18">
        <v>6.7605863492352651E-4</v>
      </c>
      <c r="AD329" s="17">
        <v>322</v>
      </c>
      <c r="AE329">
        <v>7</v>
      </c>
      <c r="AF329" s="25">
        <v>0.90519876437734181</v>
      </c>
      <c r="AG329" t="str">
        <f>IF(AF329&lt;='CAV Tier 1 Analysis'!$A$5,"Tier 1", "Tier 2")</f>
        <v>Tier 2</v>
      </c>
      <c r="AH329" t="str">
        <f t="shared" si="12"/>
        <v>California - Tier 2</v>
      </c>
      <c r="AI329" t="str">
        <f t="shared" si="13"/>
        <v>Indian Wells, City Of - Tier 2</v>
      </c>
    </row>
    <row r="330" spans="1:35" x14ac:dyDescent="0.3">
      <c r="A330" s="17">
        <v>323</v>
      </c>
      <c r="B330">
        <v>9</v>
      </c>
      <c r="C330" t="s">
        <v>21</v>
      </c>
      <c r="D330" t="s">
        <v>1307</v>
      </c>
      <c r="E330" t="s">
        <v>1966</v>
      </c>
      <c r="F330" t="s">
        <v>367</v>
      </c>
      <c r="G330" s="59">
        <v>4.1747500000000031</v>
      </c>
      <c r="H330">
        <v>2</v>
      </c>
      <c r="I330">
        <v>0</v>
      </c>
      <c r="J330" s="12">
        <v>34</v>
      </c>
      <c r="K330" s="12">
        <v>1</v>
      </c>
      <c r="L330">
        <v>0</v>
      </c>
      <c r="M330" s="12">
        <v>2</v>
      </c>
      <c r="N330" s="12">
        <v>0</v>
      </c>
      <c r="O330" s="12">
        <v>40576.136886683518</v>
      </c>
      <c r="P330" s="12">
        <v>32939.1033098798</v>
      </c>
      <c r="Q330" s="12">
        <v>0</v>
      </c>
      <c r="R330" s="58">
        <v>2.6714432881926029E-5</v>
      </c>
      <c r="S330" s="58">
        <v>8.2518123042773271E-6</v>
      </c>
      <c r="T330" s="58">
        <v>0</v>
      </c>
      <c r="U330" s="58">
        <v>3.3513332649730853E-3</v>
      </c>
      <c r="V330" s="58">
        <v>1.3684494245937377E-3</v>
      </c>
      <c r="W330" s="58">
        <v>0</v>
      </c>
      <c r="X330" s="58">
        <v>5.1895190676658616E-5</v>
      </c>
      <c r="Y330" s="58">
        <v>0</v>
      </c>
      <c r="Z330" s="58">
        <v>1.1150052835322496E-3</v>
      </c>
      <c r="AA330" s="58">
        <v>1.4791367106435232E-3</v>
      </c>
      <c r="AB330" s="58">
        <v>0</v>
      </c>
      <c r="AC330" s="18">
        <v>6.7279873814595067E-4</v>
      </c>
      <c r="AD330" s="17">
        <v>323</v>
      </c>
      <c r="AE330">
        <v>7</v>
      </c>
      <c r="AF330" s="25">
        <v>0.90587156311548778</v>
      </c>
      <c r="AG330" t="str">
        <f>IF(AF330&lt;='CAV Tier 1 Analysis'!$A$5,"Tier 1", "Tier 2")</f>
        <v>Tier 2</v>
      </c>
      <c r="AH330" t="str">
        <f t="shared" si="12"/>
        <v>California - Tier 2</v>
      </c>
      <c r="AI330" t="str">
        <f t="shared" si="13"/>
        <v>San Gabriel, City Of - Tier 2</v>
      </c>
    </row>
    <row r="331" spans="1:35" x14ac:dyDescent="0.3">
      <c r="A331" s="17">
        <v>324</v>
      </c>
      <c r="B331">
        <v>9</v>
      </c>
      <c r="C331" t="s">
        <v>21</v>
      </c>
      <c r="D331" t="s">
        <v>918</v>
      </c>
      <c r="E331" t="s">
        <v>1566</v>
      </c>
      <c r="F331" t="s">
        <v>384</v>
      </c>
      <c r="G331" s="59">
        <v>3.9288799999999999</v>
      </c>
      <c r="H331">
        <v>70</v>
      </c>
      <c r="I331">
        <v>0</v>
      </c>
      <c r="J331" s="12">
        <v>34</v>
      </c>
      <c r="K331" s="12">
        <v>1</v>
      </c>
      <c r="L331">
        <v>0</v>
      </c>
      <c r="M331" s="12">
        <v>8.9993356885422831</v>
      </c>
      <c r="N331" s="12">
        <v>1.131720021139256</v>
      </c>
      <c r="O331" s="12">
        <v>33903.839951985814</v>
      </c>
      <c r="P331" s="12">
        <v>26716.814133773303</v>
      </c>
      <c r="Q331" s="12">
        <v>0</v>
      </c>
      <c r="R331" s="58">
        <v>2.5141098523538288E-5</v>
      </c>
      <c r="S331" s="58">
        <v>2.8881343064970645E-4</v>
      </c>
      <c r="T331" s="58">
        <v>0</v>
      </c>
      <c r="U331" s="58">
        <v>3.3513332649730853E-3</v>
      </c>
      <c r="V331" s="58">
        <v>1.3684494245937377E-3</v>
      </c>
      <c r="W331" s="58">
        <v>0</v>
      </c>
      <c r="X331" s="58">
        <v>2.3351112076008032E-4</v>
      </c>
      <c r="Y331" s="58">
        <v>1.6523877289849763E-6</v>
      </c>
      <c r="Z331" s="58">
        <v>9.3165499673041378E-4</v>
      </c>
      <c r="AA331" s="58">
        <v>1.1997236295394479E-3</v>
      </c>
      <c r="AB331" s="58">
        <v>0</v>
      </c>
      <c r="AC331" s="18">
        <v>6.7275266849990863E-4</v>
      </c>
      <c r="AD331" s="17">
        <v>324</v>
      </c>
      <c r="AE331">
        <v>7</v>
      </c>
      <c r="AF331" s="25">
        <v>0.90654431578398764</v>
      </c>
      <c r="AG331" t="str">
        <f>IF(AF331&lt;='CAV Tier 1 Analysis'!$A$5,"Tier 1", "Tier 2")</f>
        <v>Tier 2</v>
      </c>
      <c r="AH331" t="str">
        <f t="shared" si="12"/>
        <v>California - Tier 2</v>
      </c>
      <c r="AI331" t="str">
        <f t="shared" si="13"/>
        <v>Manhattan Beach, City Of - Tier 2</v>
      </c>
    </row>
    <row r="332" spans="1:35" x14ac:dyDescent="0.3">
      <c r="A332" s="17">
        <v>325</v>
      </c>
      <c r="B332">
        <v>9</v>
      </c>
      <c r="C332" t="s">
        <v>21</v>
      </c>
      <c r="D332" t="s">
        <v>832</v>
      </c>
      <c r="E332" t="s">
        <v>1478</v>
      </c>
      <c r="F332" t="s">
        <v>578</v>
      </c>
      <c r="G332" s="59">
        <v>4.7035499999999999</v>
      </c>
      <c r="H332">
        <v>100</v>
      </c>
      <c r="I332">
        <v>0</v>
      </c>
      <c r="J332" s="12">
        <v>10</v>
      </c>
      <c r="K332" s="12">
        <v>4</v>
      </c>
      <c r="L332">
        <v>0</v>
      </c>
      <c r="M332" s="12">
        <v>5.6845233919061151</v>
      </c>
      <c r="N332" s="12">
        <v>7.9548448917094126</v>
      </c>
      <c r="O332" s="12">
        <v>3730.7453696253483</v>
      </c>
      <c r="P332" s="12">
        <v>3580.5015333124766</v>
      </c>
      <c r="Q332" s="12">
        <v>146.34193273156279</v>
      </c>
      <c r="R332" s="58">
        <v>3.009825038188708E-5</v>
      </c>
      <c r="S332" s="58">
        <v>4.1259061521386635E-4</v>
      </c>
      <c r="T332" s="58">
        <v>0</v>
      </c>
      <c r="U332" s="58">
        <v>9.8568625440384862E-4</v>
      </c>
      <c r="V332" s="58">
        <v>5.4737976983749506E-3</v>
      </c>
      <c r="W332" s="58">
        <v>0</v>
      </c>
      <c r="X332" s="58">
        <v>1.4749971266444701E-4</v>
      </c>
      <c r="Y332" s="58">
        <v>1.1614611246169739E-5</v>
      </c>
      <c r="Z332" s="58">
        <v>1.0251840411182473E-4</v>
      </c>
      <c r="AA332" s="58">
        <v>1.6078310361440236E-4</v>
      </c>
      <c r="AB332" s="58">
        <v>4.6474013967352586E-5</v>
      </c>
      <c r="AC332" s="18">
        <v>6.7009660581624994E-4</v>
      </c>
      <c r="AD332" s="17">
        <v>325</v>
      </c>
      <c r="AE332">
        <v>7</v>
      </c>
      <c r="AF332" s="25">
        <v>0.90721441238980394</v>
      </c>
      <c r="AG332" t="str">
        <f>IF(AF332&lt;='CAV Tier 1 Analysis'!$A$5,"Tier 1", "Tier 2")</f>
        <v>Tier 2</v>
      </c>
      <c r="AH332" t="str">
        <f t="shared" si="12"/>
        <v>California - Tier 2</v>
      </c>
      <c r="AI332" t="str">
        <f t="shared" si="13"/>
        <v>Ione, City Of - Tier 2</v>
      </c>
    </row>
    <row r="333" spans="1:35" x14ac:dyDescent="0.3">
      <c r="A333" s="17">
        <v>326</v>
      </c>
      <c r="B333">
        <v>9</v>
      </c>
      <c r="C333" t="s">
        <v>21</v>
      </c>
      <c r="D333" t="s">
        <v>1317</v>
      </c>
      <c r="E333" t="s">
        <v>1976</v>
      </c>
      <c r="F333" t="s">
        <v>320</v>
      </c>
      <c r="G333" s="59">
        <v>16.776969999999999</v>
      </c>
      <c r="H333">
        <v>19</v>
      </c>
      <c r="I333">
        <v>0</v>
      </c>
      <c r="J333" s="12">
        <v>10</v>
      </c>
      <c r="K333" s="12">
        <v>1</v>
      </c>
      <c r="L333">
        <v>0</v>
      </c>
      <c r="M333" s="12">
        <v>0</v>
      </c>
      <c r="N333" s="12">
        <v>182.25445238601085</v>
      </c>
      <c r="O333" s="12">
        <v>43711.985204715987</v>
      </c>
      <c r="P333" s="12">
        <v>42859.899034344213</v>
      </c>
      <c r="Q333" s="12">
        <v>4499.8759017896955</v>
      </c>
      <c r="R333" s="58">
        <v>1.073566654355557E-4</v>
      </c>
      <c r="S333" s="58">
        <v>7.8392216890634607E-5</v>
      </c>
      <c r="T333" s="58">
        <v>0</v>
      </c>
      <c r="U333" s="58">
        <v>9.8568625440384862E-4</v>
      </c>
      <c r="V333" s="58">
        <v>1.3684494245937377E-3</v>
      </c>
      <c r="W333" s="58">
        <v>0</v>
      </c>
      <c r="X333" s="58">
        <v>0</v>
      </c>
      <c r="Y333" s="58">
        <v>2.661038198938644E-4</v>
      </c>
      <c r="Z333" s="58">
        <v>1.2011763119060576E-3</v>
      </c>
      <c r="AA333" s="58">
        <v>1.9246319330483547E-3</v>
      </c>
      <c r="AB333" s="58">
        <v>1.4290319364220301E-3</v>
      </c>
      <c r="AC333" s="18">
        <v>6.6916623296309847E-4</v>
      </c>
      <c r="AD333" s="17">
        <v>326</v>
      </c>
      <c r="AE333">
        <v>7</v>
      </c>
      <c r="AF333" s="25">
        <v>0.90788357862276703</v>
      </c>
      <c r="AG333" t="str">
        <f>IF(AF333&lt;='CAV Tier 1 Analysis'!$A$5,"Tier 1", "Tier 2")</f>
        <v>Tier 2</v>
      </c>
      <c r="AH333" t="str">
        <f t="shared" si="12"/>
        <v>California - Tier 2</v>
      </c>
      <c r="AI333" t="str">
        <f t="shared" si="13"/>
        <v>Tulare, City Of - Tier 2</v>
      </c>
    </row>
    <row r="334" spans="1:35" x14ac:dyDescent="0.3">
      <c r="A334" s="17">
        <v>327</v>
      </c>
      <c r="B334">
        <v>9</v>
      </c>
      <c r="C334" t="s">
        <v>21</v>
      </c>
      <c r="D334" t="s">
        <v>707</v>
      </c>
      <c r="E334" t="s">
        <v>1949</v>
      </c>
      <c r="F334" t="s">
        <v>439</v>
      </c>
      <c r="G334" s="59">
        <v>15.429640000000003</v>
      </c>
      <c r="H334">
        <v>156</v>
      </c>
      <c r="I334">
        <v>4</v>
      </c>
      <c r="J334" s="12">
        <v>13</v>
      </c>
      <c r="K334" s="12">
        <v>1</v>
      </c>
      <c r="L334">
        <v>1</v>
      </c>
      <c r="M334" s="12">
        <v>65.983295786551068</v>
      </c>
      <c r="N334" s="12">
        <v>151.90290264502244</v>
      </c>
      <c r="O334" s="12">
        <v>23961.71811237658</v>
      </c>
      <c r="P334" s="12">
        <v>10611.835213006074</v>
      </c>
      <c r="Q334" s="12">
        <v>0</v>
      </c>
      <c r="R334" s="58">
        <v>9.8735033755861058E-5</v>
      </c>
      <c r="S334" s="58">
        <v>6.4364135973363147E-4</v>
      </c>
      <c r="T334" s="58">
        <v>4.9664762850757391E-4</v>
      </c>
      <c r="U334" s="58">
        <v>1.2813921307250032E-3</v>
      </c>
      <c r="V334" s="58">
        <v>1.3684494245937377E-3</v>
      </c>
      <c r="W334" s="58">
        <v>3.9840637450199205E-4</v>
      </c>
      <c r="X334" s="58">
        <v>1.7121078581587164E-3</v>
      </c>
      <c r="Y334" s="58">
        <v>2.2178850567224277E-4</v>
      </c>
      <c r="Z334" s="58">
        <v>6.5845209395916035E-4</v>
      </c>
      <c r="AA334" s="58">
        <v>4.7652648231468186E-4</v>
      </c>
      <c r="AB334" s="58">
        <v>0</v>
      </c>
      <c r="AC334" s="18">
        <v>6.6874062653841818E-4</v>
      </c>
      <c r="AD334" s="17">
        <v>327</v>
      </c>
      <c r="AE334">
        <v>7</v>
      </c>
      <c r="AF334" s="25">
        <v>0.90855231924930546</v>
      </c>
      <c r="AG334" t="str">
        <f>IF(AF334&lt;='CAV Tier 1 Analysis'!$A$5,"Tier 1", "Tier 2")</f>
        <v>Tier 2</v>
      </c>
      <c r="AH334" t="str">
        <f t="shared" si="12"/>
        <v>California - Tier 2</v>
      </c>
      <c r="AI334" t="str">
        <f t="shared" si="13"/>
        <v>Lafayette, City Of - Tier 2</v>
      </c>
    </row>
    <row r="335" spans="1:35" x14ac:dyDescent="0.3">
      <c r="A335" s="17">
        <v>328</v>
      </c>
      <c r="B335">
        <v>9</v>
      </c>
      <c r="C335" t="s">
        <v>21</v>
      </c>
      <c r="D335" t="s">
        <v>1270</v>
      </c>
      <c r="E335" t="s">
        <v>1927</v>
      </c>
      <c r="F335" t="s">
        <v>381</v>
      </c>
      <c r="G335" s="59">
        <v>8.8133400000000002</v>
      </c>
      <c r="H335">
        <v>16</v>
      </c>
      <c r="I335">
        <v>0</v>
      </c>
      <c r="J335" s="12">
        <v>34</v>
      </c>
      <c r="K335" s="12">
        <v>1</v>
      </c>
      <c r="L335">
        <v>0</v>
      </c>
      <c r="M335" s="12">
        <v>7.0000000000000036</v>
      </c>
      <c r="N335" s="12">
        <v>0</v>
      </c>
      <c r="O335" s="12">
        <v>41669.371608755879</v>
      </c>
      <c r="P335" s="12">
        <v>25546.968759016498</v>
      </c>
      <c r="Q335" s="12">
        <v>0</v>
      </c>
      <c r="R335" s="58">
        <v>5.6397000993016056E-5</v>
      </c>
      <c r="S335" s="58">
        <v>6.6014498434218617E-5</v>
      </c>
      <c r="T335" s="58">
        <v>0</v>
      </c>
      <c r="U335" s="58">
        <v>3.3513332649730853E-3</v>
      </c>
      <c r="V335" s="58">
        <v>1.3684494245937377E-3</v>
      </c>
      <c r="W335" s="58">
        <v>0</v>
      </c>
      <c r="X335" s="58">
        <v>1.8163316736830525E-4</v>
      </c>
      <c r="Y335" s="58">
        <v>0</v>
      </c>
      <c r="Z335" s="58">
        <v>1.1450466473677417E-3</v>
      </c>
      <c r="AA335" s="58">
        <v>1.147191500073121E-3</v>
      </c>
      <c r="AB335" s="58">
        <v>0</v>
      </c>
      <c r="AC335" s="18">
        <v>6.6509686398211133E-4</v>
      </c>
      <c r="AD335" s="17">
        <v>328</v>
      </c>
      <c r="AE335">
        <v>7</v>
      </c>
      <c r="AF335" s="25">
        <v>0.90921741611328755</v>
      </c>
      <c r="AG335" t="str">
        <f>IF(AF335&lt;='CAV Tier 1 Analysis'!$A$5,"Tier 1", "Tier 2")</f>
        <v>Tier 2</v>
      </c>
      <c r="AH335" t="str">
        <f t="shared" si="12"/>
        <v>California - Tier 2</v>
      </c>
      <c r="AI335" t="str">
        <f t="shared" si="13"/>
        <v>Azusa, City Of - Tier 2</v>
      </c>
    </row>
    <row r="336" spans="1:35" x14ac:dyDescent="0.3">
      <c r="A336" s="17">
        <v>329</v>
      </c>
      <c r="B336">
        <v>9</v>
      </c>
      <c r="C336" t="s">
        <v>21</v>
      </c>
      <c r="D336" t="s">
        <v>1297</v>
      </c>
      <c r="E336" t="s">
        <v>1956</v>
      </c>
      <c r="F336" t="s">
        <v>447</v>
      </c>
      <c r="G336" s="59">
        <v>3.2297000000000002</v>
      </c>
      <c r="H336">
        <v>52</v>
      </c>
      <c r="I336">
        <v>17</v>
      </c>
      <c r="J336" s="12">
        <v>12</v>
      </c>
      <c r="K336" s="12">
        <v>1</v>
      </c>
      <c r="L336">
        <v>0</v>
      </c>
      <c r="M336" s="12">
        <v>37.333820478682227</v>
      </c>
      <c r="N336" s="12">
        <v>136.98667922076348</v>
      </c>
      <c r="O336" s="12">
        <v>19542.822352768639</v>
      </c>
      <c r="P336" s="12">
        <v>15374.905777441643</v>
      </c>
      <c r="Q336" s="12">
        <v>0</v>
      </c>
      <c r="R336" s="58">
        <v>2.0667010929697933E-5</v>
      </c>
      <c r="S336" s="58">
        <v>2.1454711991121051E-4</v>
      </c>
      <c r="T336" s="58">
        <v>2.110752421157189E-3</v>
      </c>
      <c r="U336" s="58">
        <v>1.1828235052846183E-3</v>
      </c>
      <c r="V336" s="58">
        <v>1.3684494245937377E-3</v>
      </c>
      <c r="W336" s="58">
        <v>0</v>
      </c>
      <c r="X336" s="58">
        <v>9.6872286621467821E-4</v>
      </c>
      <c r="Y336" s="58">
        <v>2.0000981121720231E-4</v>
      </c>
      <c r="Z336" s="58">
        <v>5.3702377432634423E-4</v>
      </c>
      <c r="AA336" s="58">
        <v>6.9041307360901923E-4</v>
      </c>
      <c r="AB336" s="58">
        <v>0</v>
      </c>
      <c r="AC336" s="18">
        <v>6.6303718247669966E-4</v>
      </c>
      <c r="AD336" s="17">
        <v>329</v>
      </c>
      <c r="AE336">
        <v>7</v>
      </c>
      <c r="AF336" s="25">
        <v>0.90988045329576428</v>
      </c>
      <c r="AG336" t="str">
        <f>IF(AF336&lt;='CAV Tier 1 Analysis'!$A$5,"Tier 1", "Tier 2")</f>
        <v>Tier 2</v>
      </c>
      <c r="AH336" t="str">
        <f t="shared" si="12"/>
        <v>California - Tier 2</v>
      </c>
      <c r="AI336" t="str">
        <f t="shared" si="13"/>
        <v>Millbrae, City Of - Tier 2</v>
      </c>
    </row>
    <row r="337" spans="1:35" x14ac:dyDescent="0.3">
      <c r="A337" s="17">
        <v>330</v>
      </c>
      <c r="B337">
        <v>9</v>
      </c>
      <c r="C337" t="s">
        <v>21</v>
      </c>
      <c r="D337" t="s">
        <v>1109</v>
      </c>
      <c r="E337" t="s">
        <v>1761</v>
      </c>
      <c r="F337" t="s">
        <v>567</v>
      </c>
      <c r="G337" s="59">
        <v>9.9960900000000006</v>
      </c>
      <c r="H337">
        <v>55</v>
      </c>
      <c r="I337">
        <v>0</v>
      </c>
      <c r="J337" s="12">
        <v>8</v>
      </c>
      <c r="K337" s="12">
        <v>4</v>
      </c>
      <c r="L337">
        <v>0</v>
      </c>
      <c r="M337" s="12">
        <v>1.8668659445843325</v>
      </c>
      <c r="N337" s="12">
        <v>177.97037517361022</v>
      </c>
      <c r="O337" s="12">
        <v>5349.1893979965471</v>
      </c>
      <c r="P337" s="12">
        <v>5286.6176064845267</v>
      </c>
      <c r="Q337" s="12">
        <v>125.67399684491102</v>
      </c>
      <c r="R337" s="58">
        <v>6.3965477067295473E-5</v>
      </c>
      <c r="S337" s="58">
        <v>2.269248383676265E-4</v>
      </c>
      <c r="T337" s="58">
        <v>0</v>
      </c>
      <c r="U337" s="58">
        <v>7.885490035230789E-4</v>
      </c>
      <c r="V337" s="58">
        <v>5.4737976983749506E-3</v>
      </c>
      <c r="W337" s="58">
        <v>0</v>
      </c>
      <c r="X337" s="58">
        <v>4.8440682080982166E-5</v>
      </c>
      <c r="Y337" s="58">
        <v>2.5984877758342714E-4</v>
      </c>
      <c r="Z337" s="58">
        <v>1.4699217074403803E-4</v>
      </c>
      <c r="AA337" s="58">
        <v>2.3739657097891393E-4</v>
      </c>
      <c r="AB337" s="58">
        <v>3.9910468419307231E-5</v>
      </c>
      <c r="AC337" s="18">
        <v>6.6234778973996546E-4</v>
      </c>
      <c r="AD337" s="17">
        <v>330</v>
      </c>
      <c r="AE337">
        <v>7</v>
      </c>
      <c r="AF337" s="25">
        <v>0.91054280108550423</v>
      </c>
      <c r="AG337" t="str">
        <f>IF(AF337&lt;='CAV Tier 1 Analysis'!$A$5,"Tier 1", "Tier 2")</f>
        <v>Tier 2</v>
      </c>
      <c r="AH337" t="str">
        <f t="shared" si="12"/>
        <v>California - Tier 2</v>
      </c>
      <c r="AI337" t="str">
        <f t="shared" si="13"/>
        <v>Yreka, City Of - Tier 2</v>
      </c>
    </row>
    <row r="338" spans="1:35" x14ac:dyDescent="0.3">
      <c r="A338" s="17">
        <v>331</v>
      </c>
      <c r="B338">
        <v>9</v>
      </c>
      <c r="C338" t="s">
        <v>21</v>
      </c>
      <c r="D338" t="s">
        <v>1217</v>
      </c>
      <c r="E338" t="s">
        <v>1873</v>
      </c>
      <c r="F338" t="s">
        <v>387</v>
      </c>
      <c r="G338" s="59">
        <v>19.190220000000004</v>
      </c>
      <c r="H338">
        <v>80</v>
      </c>
      <c r="I338">
        <v>0</v>
      </c>
      <c r="J338" s="12">
        <v>25</v>
      </c>
      <c r="K338" s="12">
        <v>1</v>
      </c>
      <c r="L338">
        <v>0</v>
      </c>
      <c r="M338" s="12">
        <v>2.9192010305249232</v>
      </c>
      <c r="N338" s="12">
        <v>194.02135169418776</v>
      </c>
      <c r="O338" s="12">
        <v>24390.552361338014</v>
      </c>
      <c r="P338" s="12">
        <v>18922.515257295046</v>
      </c>
      <c r="Q338" s="12">
        <v>3515.6448471461663</v>
      </c>
      <c r="R338" s="58">
        <v>1.2279917220896921E-4</v>
      </c>
      <c r="S338" s="58">
        <v>3.300724921710931E-4</v>
      </c>
      <c r="T338" s="58">
        <v>0</v>
      </c>
      <c r="U338" s="58">
        <v>2.4642156360096213E-3</v>
      </c>
      <c r="V338" s="58">
        <v>1.3684494245937377E-3</v>
      </c>
      <c r="W338" s="58">
        <v>0</v>
      </c>
      <c r="X338" s="58">
        <v>7.5746247051294613E-5</v>
      </c>
      <c r="Y338" s="58">
        <v>2.8328428826223377E-4</v>
      </c>
      <c r="Z338" s="58">
        <v>6.7023617421024275E-4</v>
      </c>
      <c r="AA338" s="58">
        <v>8.4971915329529386E-4</v>
      </c>
      <c r="AB338" s="58">
        <v>1.1164682923125234E-3</v>
      </c>
      <c r="AC338" s="18">
        <v>6.6190826182863723E-4</v>
      </c>
      <c r="AD338" s="17">
        <v>331</v>
      </c>
      <c r="AE338">
        <v>7</v>
      </c>
      <c r="AF338" s="25">
        <v>0.91120470934733289</v>
      </c>
      <c r="AG338" t="str">
        <f>IF(AF338&lt;='CAV Tier 1 Analysis'!$A$5,"Tier 1", "Tier 2")</f>
        <v>Tier 2</v>
      </c>
      <c r="AH338" t="str">
        <f t="shared" si="12"/>
        <v>California - Tier 2</v>
      </c>
      <c r="AI338" t="str">
        <f t="shared" si="13"/>
        <v>Moorpark, City Of - Tier 2</v>
      </c>
    </row>
    <row r="339" spans="1:35" x14ac:dyDescent="0.3">
      <c r="A339" s="17">
        <v>332</v>
      </c>
      <c r="B339">
        <v>9</v>
      </c>
      <c r="C339" t="s">
        <v>21</v>
      </c>
      <c r="D339" t="s">
        <v>881</v>
      </c>
      <c r="E339" t="s">
        <v>1528</v>
      </c>
      <c r="F339" t="s">
        <v>342</v>
      </c>
      <c r="G339" s="59">
        <v>10.086720000000001</v>
      </c>
      <c r="H339">
        <v>8</v>
      </c>
      <c r="I339">
        <v>0</v>
      </c>
      <c r="J339" s="12">
        <v>18</v>
      </c>
      <c r="K339" s="12">
        <v>1</v>
      </c>
      <c r="L339">
        <v>0</v>
      </c>
      <c r="M339" s="12">
        <v>0</v>
      </c>
      <c r="N339" s="12">
        <v>0</v>
      </c>
      <c r="O339" s="12">
        <v>32756.238206230977</v>
      </c>
      <c r="P339" s="12">
        <v>32258.041480762568</v>
      </c>
      <c r="Q339" s="12">
        <v>5319.5032119722528</v>
      </c>
      <c r="R339" s="58">
        <v>6.4545422944794489E-5</v>
      </c>
      <c r="S339" s="58">
        <v>3.3007249217109309E-5</v>
      </c>
      <c r="T339" s="58">
        <v>0</v>
      </c>
      <c r="U339" s="58">
        <v>1.7742352579269275E-3</v>
      </c>
      <c r="V339" s="58">
        <v>1.3684494245937377E-3</v>
      </c>
      <c r="W339" s="58">
        <v>0</v>
      </c>
      <c r="X339" s="58">
        <v>0</v>
      </c>
      <c r="Y339" s="58">
        <v>0</v>
      </c>
      <c r="Z339" s="58">
        <v>9.0011966320467792E-4</v>
      </c>
      <c r="AA339" s="58">
        <v>1.4485534994313598E-3</v>
      </c>
      <c r="AB339" s="58">
        <v>1.689322137258173E-3</v>
      </c>
      <c r="AC339" s="18">
        <v>6.6165751405243458E-4</v>
      </c>
      <c r="AD339" s="17">
        <v>332</v>
      </c>
      <c r="AE339">
        <v>7</v>
      </c>
      <c r="AF339" s="25">
        <v>0.91186636686138534</v>
      </c>
      <c r="AG339" t="str">
        <f>IF(AF339&lt;='CAV Tier 1 Analysis'!$A$5,"Tier 1", "Tier 2")</f>
        <v>Tier 2</v>
      </c>
      <c r="AH339" t="str">
        <f t="shared" si="12"/>
        <v>California - Tier 2</v>
      </c>
      <c r="AI339" t="str">
        <f t="shared" si="13"/>
        <v>Delano, City Of - Tier 2</v>
      </c>
    </row>
    <row r="340" spans="1:35" x14ac:dyDescent="0.3">
      <c r="A340" s="17">
        <v>333</v>
      </c>
      <c r="B340">
        <v>9</v>
      </c>
      <c r="C340" t="s">
        <v>21</v>
      </c>
      <c r="D340" t="s">
        <v>1285</v>
      </c>
      <c r="E340" t="s">
        <v>1943</v>
      </c>
      <c r="F340" t="s">
        <v>394</v>
      </c>
      <c r="G340" s="59">
        <v>19.509539999999994</v>
      </c>
      <c r="H340">
        <v>44</v>
      </c>
      <c r="I340">
        <v>0</v>
      </c>
      <c r="J340" s="12">
        <v>34</v>
      </c>
      <c r="K340" s="12">
        <v>1</v>
      </c>
      <c r="L340">
        <v>0</v>
      </c>
      <c r="M340" s="12">
        <v>4.0000000000000009</v>
      </c>
      <c r="N340" s="12">
        <v>0</v>
      </c>
      <c r="O340" s="12">
        <v>51283.982369109632</v>
      </c>
      <c r="P340" s="12">
        <v>15594.062595342766</v>
      </c>
      <c r="Q340" s="12">
        <v>0</v>
      </c>
      <c r="R340" s="58">
        <v>1.2484251677040556E-4</v>
      </c>
      <c r="S340" s="58">
        <v>1.8153987069410119E-4</v>
      </c>
      <c r="T340" s="58">
        <v>0</v>
      </c>
      <c r="U340" s="58">
        <v>3.3513332649730853E-3</v>
      </c>
      <c r="V340" s="58">
        <v>1.3684494245937377E-3</v>
      </c>
      <c r="W340" s="58">
        <v>0</v>
      </c>
      <c r="X340" s="58">
        <v>1.0379038135331726E-4</v>
      </c>
      <c r="Y340" s="58">
        <v>0</v>
      </c>
      <c r="Z340" s="58">
        <v>1.4092497632739952E-3</v>
      </c>
      <c r="AA340" s="58">
        <v>7.0025435227698285E-4</v>
      </c>
      <c r="AB340" s="58">
        <v>0</v>
      </c>
      <c r="AC340" s="18">
        <v>6.5813268853960225E-4</v>
      </c>
      <c r="AD340" s="17">
        <v>333</v>
      </c>
      <c r="AE340">
        <v>7</v>
      </c>
      <c r="AF340" s="25">
        <v>0.91252449954992498</v>
      </c>
      <c r="AG340" t="str">
        <f>IF(AF340&lt;='CAV Tier 1 Analysis'!$A$5,"Tier 1", "Tier 2")</f>
        <v>Tier 2</v>
      </c>
      <c r="AH340" t="str">
        <f t="shared" si="12"/>
        <v>California - Tier 2</v>
      </c>
      <c r="AI340" t="str">
        <f t="shared" si="13"/>
        <v>Glendora, City Of - Tier 2</v>
      </c>
    </row>
    <row r="341" spans="1:35" x14ac:dyDescent="0.3">
      <c r="A341" s="17">
        <v>334</v>
      </c>
      <c r="B341">
        <v>9</v>
      </c>
      <c r="C341" t="s">
        <v>21</v>
      </c>
      <c r="D341" t="s">
        <v>1313</v>
      </c>
      <c r="E341" t="s">
        <v>1972</v>
      </c>
      <c r="F341" t="s">
        <v>429</v>
      </c>
      <c r="G341" s="59">
        <v>3.4283699999999997</v>
      </c>
      <c r="H341">
        <v>11</v>
      </c>
      <c r="I341">
        <v>2</v>
      </c>
      <c r="J341" s="12">
        <v>34</v>
      </c>
      <c r="K341" s="12">
        <v>1</v>
      </c>
      <c r="L341">
        <v>1</v>
      </c>
      <c r="M341" s="12">
        <v>12</v>
      </c>
      <c r="N341" s="12">
        <v>0</v>
      </c>
      <c r="O341" s="12">
        <v>24212.759308066023</v>
      </c>
      <c r="P341" s="12">
        <v>17941.097456544361</v>
      </c>
      <c r="Q341" s="12">
        <v>0</v>
      </c>
      <c r="R341" s="58">
        <v>2.1938310140585345E-5</v>
      </c>
      <c r="S341" s="58">
        <v>4.5384967673525298E-5</v>
      </c>
      <c r="T341" s="58">
        <v>2.4832381425378696E-4</v>
      </c>
      <c r="U341" s="58">
        <v>3.3513332649730853E-3</v>
      </c>
      <c r="V341" s="58">
        <v>1.3684494245937377E-3</v>
      </c>
      <c r="W341" s="58">
        <v>3.9840637450199205E-4</v>
      </c>
      <c r="X341" s="58">
        <v>3.113711440599517E-4</v>
      </c>
      <c r="Y341" s="58">
        <v>0</v>
      </c>
      <c r="Z341" s="58">
        <v>6.6535053922909052E-4</v>
      </c>
      <c r="AA341" s="58">
        <v>8.0564839994439863E-4</v>
      </c>
      <c r="AB341" s="58">
        <v>0</v>
      </c>
      <c r="AC341" s="18">
        <v>6.5601874903365039E-4</v>
      </c>
      <c r="AD341" s="17">
        <v>334</v>
      </c>
      <c r="AE341">
        <v>7</v>
      </c>
      <c r="AF341" s="25">
        <v>0.91318051829895863</v>
      </c>
      <c r="AG341" t="str">
        <f>IF(AF341&lt;='CAV Tier 1 Analysis'!$A$5,"Tier 1", "Tier 2")</f>
        <v>Tier 2</v>
      </c>
      <c r="AH341" t="str">
        <f t="shared" si="12"/>
        <v>California - Tier 2</v>
      </c>
      <c r="AI341" t="str">
        <f t="shared" si="13"/>
        <v>South Pasadena, City Of - Tier 2</v>
      </c>
    </row>
    <row r="342" spans="1:35" x14ac:dyDescent="0.3">
      <c r="A342" s="17">
        <v>335</v>
      </c>
      <c r="B342">
        <v>9</v>
      </c>
      <c r="C342" t="s">
        <v>21</v>
      </c>
      <c r="D342" t="s">
        <v>897</v>
      </c>
      <c r="E342" t="s">
        <v>1545</v>
      </c>
      <c r="F342" t="s">
        <v>375</v>
      </c>
      <c r="G342" s="59">
        <v>2.6839999999999993</v>
      </c>
      <c r="H342">
        <v>5</v>
      </c>
      <c r="I342">
        <v>0</v>
      </c>
      <c r="J342" s="12">
        <v>34</v>
      </c>
      <c r="K342" s="12">
        <v>1</v>
      </c>
      <c r="L342">
        <v>0</v>
      </c>
      <c r="M342" s="12">
        <v>1.0000000000000002</v>
      </c>
      <c r="N342" s="12">
        <v>0</v>
      </c>
      <c r="O342" s="12">
        <v>36481.760957377766</v>
      </c>
      <c r="P342" s="12">
        <v>31571.793789003237</v>
      </c>
      <c r="Q342" s="12">
        <v>0</v>
      </c>
      <c r="R342" s="58">
        <v>1.7175049489212381E-5</v>
      </c>
      <c r="S342" s="58">
        <v>2.0629530760693319E-5</v>
      </c>
      <c r="T342" s="58">
        <v>0</v>
      </c>
      <c r="U342" s="58">
        <v>3.3513332649730853E-3</v>
      </c>
      <c r="V342" s="58">
        <v>1.3684494245937377E-3</v>
      </c>
      <c r="W342" s="58">
        <v>0</v>
      </c>
      <c r="X342" s="58">
        <v>2.5947595338329315E-5</v>
      </c>
      <c r="Y342" s="58">
        <v>0</v>
      </c>
      <c r="Z342" s="58">
        <v>1.002494553230533E-3</v>
      </c>
      <c r="AA342" s="58">
        <v>1.417737416069092E-3</v>
      </c>
      <c r="AB342" s="58">
        <v>0</v>
      </c>
      <c r="AC342" s="18">
        <v>6.5488789404133483E-4</v>
      </c>
      <c r="AD342" s="17">
        <v>335</v>
      </c>
      <c r="AE342">
        <v>7</v>
      </c>
      <c r="AF342" s="25">
        <v>0.91383540619299997</v>
      </c>
      <c r="AG342" t="str">
        <f>IF(AF342&lt;='CAV Tier 1 Analysis'!$A$5,"Tier 1", "Tier 2")</f>
        <v>Tier 2</v>
      </c>
      <c r="AH342" t="str">
        <f t="shared" si="12"/>
        <v>California - Tier 2</v>
      </c>
      <c r="AI342" t="str">
        <f t="shared" si="13"/>
        <v>Bell, City Of - Tier 2</v>
      </c>
    </row>
    <row r="343" spans="1:35" x14ac:dyDescent="0.3">
      <c r="A343" s="17">
        <v>336</v>
      </c>
      <c r="B343">
        <v>9</v>
      </c>
      <c r="C343" t="s">
        <v>21</v>
      </c>
      <c r="D343" t="s">
        <v>1132</v>
      </c>
      <c r="E343" t="s">
        <v>1785</v>
      </c>
      <c r="F343" t="s">
        <v>315</v>
      </c>
      <c r="G343" s="59">
        <v>13.366859999999999</v>
      </c>
      <c r="H343">
        <v>76</v>
      </c>
      <c r="I343">
        <v>0</v>
      </c>
      <c r="J343" s="12">
        <v>9</v>
      </c>
      <c r="K343" s="12">
        <v>1</v>
      </c>
      <c r="L343">
        <v>0</v>
      </c>
      <c r="M343" s="12">
        <v>13</v>
      </c>
      <c r="N343" s="12">
        <v>0</v>
      </c>
      <c r="O343" s="12">
        <v>56738.430387582419</v>
      </c>
      <c r="P343" s="12">
        <v>54389.63284729157</v>
      </c>
      <c r="Q343" s="12">
        <v>592.90410249373963</v>
      </c>
      <c r="R343" s="58">
        <v>8.5535201943134673E-5</v>
      </c>
      <c r="S343" s="58">
        <v>3.1356886756253843E-4</v>
      </c>
      <c r="T343" s="58">
        <v>0</v>
      </c>
      <c r="U343" s="58">
        <v>8.8711762896346376E-4</v>
      </c>
      <c r="V343" s="58">
        <v>1.3684494245937377E-3</v>
      </c>
      <c r="W343" s="58">
        <v>0</v>
      </c>
      <c r="X343" s="58">
        <v>3.3731873939828102E-4</v>
      </c>
      <c r="Y343" s="58">
        <v>0</v>
      </c>
      <c r="Z343" s="58">
        <v>1.5591343709766348E-3</v>
      </c>
      <c r="AA343" s="58">
        <v>2.4423768268980652E-3</v>
      </c>
      <c r="AB343" s="58">
        <v>1.8828939201683624E-4</v>
      </c>
      <c r="AC343" s="18">
        <v>6.5289004112297194E-4</v>
      </c>
      <c r="AD343" s="17">
        <v>336</v>
      </c>
      <c r="AE343">
        <v>7</v>
      </c>
      <c r="AF343" s="25">
        <v>0.91448829623412298</v>
      </c>
      <c r="AG343" t="str">
        <f>IF(AF343&lt;='CAV Tier 1 Analysis'!$A$5,"Tier 1", "Tier 2")</f>
        <v>Tier 2</v>
      </c>
      <c r="AH343" t="str">
        <f t="shared" si="12"/>
        <v>California - Tier 2</v>
      </c>
      <c r="AI343" t="str">
        <f t="shared" si="13"/>
        <v>Turlock, City Of - Tier 2</v>
      </c>
    </row>
    <row r="344" spans="1:35" x14ac:dyDescent="0.3">
      <c r="A344" s="17">
        <v>337</v>
      </c>
      <c r="B344">
        <v>9</v>
      </c>
      <c r="C344" t="s">
        <v>21</v>
      </c>
      <c r="D344" t="s">
        <v>1304</v>
      </c>
      <c r="E344" t="s">
        <v>1963</v>
      </c>
      <c r="F344" t="s">
        <v>499</v>
      </c>
      <c r="G344" s="59">
        <v>9.1697099999999985</v>
      </c>
      <c r="H344">
        <v>30</v>
      </c>
      <c r="I344">
        <v>8</v>
      </c>
      <c r="J344" s="12">
        <v>12</v>
      </c>
      <c r="K344" s="12">
        <v>1</v>
      </c>
      <c r="L344">
        <v>3</v>
      </c>
      <c r="M344" s="12">
        <v>27.751656268300742</v>
      </c>
      <c r="N344" s="12">
        <v>15.302133623442383</v>
      </c>
      <c r="O344" s="12">
        <v>4527.7780086939438</v>
      </c>
      <c r="P344" s="12">
        <v>0</v>
      </c>
      <c r="Q344" s="12">
        <v>4271.9020994989096</v>
      </c>
      <c r="R344" s="58">
        <v>5.8677430347140723E-5</v>
      </c>
      <c r="S344" s="58">
        <v>1.237771845641599E-4</v>
      </c>
      <c r="T344" s="58">
        <v>9.9329525701514782E-4</v>
      </c>
      <c r="U344" s="58">
        <v>1.1828235052846183E-3</v>
      </c>
      <c r="V344" s="58">
        <v>1.3684494245937377E-3</v>
      </c>
      <c r="W344" s="58">
        <v>1.195219123505976E-3</v>
      </c>
      <c r="X344" s="58">
        <v>7.2008874681827771E-4</v>
      </c>
      <c r="Y344" s="58">
        <v>2.2342149431279989E-5</v>
      </c>
      <c r="Z344" s="58">
        <v>1.2442033149813521E-4</v>
      </c>
      <c r="AA344" s="58">
        <v>0</v>
      </c>
      <c r="AB344" s="58">
        <v>1.3566339745112305E-3</v>
      </c>
      <c r="AC344" s="18">
        <v>6.4961155705179133E-4</v>
      </c>
      <c r="AD344" s="17">
        <v>337</v>
      </c>
      <c r="AE344">
        <v>7</v>
      </c>
      <c r="AF344" s="25">
        <v>0.91513790779117477</v>
      </c>
      <c r="AG344" t="str">
        <f>IF(AF344&lt;='CAV Tier 1 Analysis'!$A$5,"Tier 1", "Tier 2")</f>
        <v>Tier 2</v>
      </c>
      <c r="AH344" t="str">
        <f t="shared" si="12"/>
        <v>California - Tier 2</v>
      </c>
      <c r="AI344" t="str">
        <f t="shared" si="13"/>
        <v>Portola Valley, Town Of - Tier 2</v>
      </c>
    </row>
    <row r="345" spans="1:35" x14ac:dyDescent="0.3">
      <c r="A345" s="17">
        <v>338</v>
      </c>
      <c r="B345">
        <v>9</v>
      </c>
      <c r="C345" t="s">
        <v>21</v>
      </c>
      <c r="D345" t="s">
        <v>1149</v>
      </c>
      <c r="E345" t="s">
        <v>1803</v>
      </c>
      <c r="F345" t="s">
        <v>528</v>
      </c>
      <c r="G345" s="59">
        <v>4.4554800000000006</v>
      </c>
      <c r="H345">
        <v>36</v>
      </c>
      <c r="I345">
        <v>0</v>
      </c>
      <c r="J345" s="12">
        <v>25</v>
      </c>
      <c r="K345" s="12">
        <v>1</v>
      </c>
      <c r="L345">
        <v>5</v>
      </c>
      <c r="M345" s="12">
        <v>21.626962751488055</v>
      </c>
      <c r="N345" s="12">
        <v>141.83690429888648</v>
      </c>
      <c r="O345" s="12">
        <v>5776.5305185523312</v>
      </c>
      <c r="P345" s="12">
        <v>4506.9910004167114</v>
      </c>
      <c r="Q345" s="12">
        <v>0</v>
      </c>
      <c r="R345" s="58">
        <v>2.8510838114081974E-5</v>
      </c>
      <c r="S345" s="58">
        <v>1.4853262147699188E-4</v>
      </c>
      <c r="T345" s="58">
        <v>0</v>
      </c>
      <c r="U345" s="58">
        <v>2.4642156360096213E-3</v>
      </c>
      <c r="V345" s="58">
        <v>1.3684494245937377E-3</v>
      </c>
      <c r="W345" s="58">
        <v>1.9920318725099601E-3</v>
      </c>
      <c r="X345" s="58">
        <v>5.6116767787273299E-4</v>
      </c>
      <c r="Y345" s="58">
        <v>2.0709146768011251E-4</v>
      </c>
      <c r="Z345" s="58">
        <v>1.5873522081854297E-4</v>
      </c>
      <c r="AA345" s="58">
        <v>2.0238728967636441E-4</v>
      </c>
      <c r="AB345" s="58">
        <v>0</v>
      </c>
      <c r="AC345" s="18">
        <v>6.4828382261383159E-4</v>
      </c>
      <c r="AD345" s="17">
        <v>338</v>
      </c>
      <c r="AE345">
        <v>7</v>
      </c>
      <c r="AF345" s="25">
        <v>0.9157861916137886</v>
      </c>
      <c r="AG345" t="str">
        <f>IF(AF345&lt;='CAV Tier 1 Analysis'!$A$5,"Tier 1", "Tier 2")</f>
        <v>Tier 2</v>
      </c>
      <c r="AH345" t="str">
        <f t="shared" si="12"/>
        <v>California - Tier 2</v>
      </c>
      <c r="AI345" t="str">
        <f t="shared" si="13"/>
        <v>Ojai, City Of - Tier 2</v>
      </c>
    </row>
    <row r="346" spans="1:35" x14ac:dyDescent="0.3">
      <c r="A346" s="17">
        <v>339</v>
      </c>
      <c r="B346">
        <v>9</v>
      </c>
      <c r="C346" t="s">
        <v>21</v>
      </c>
      <c r="D346" t="s">
        <v>712</v>
      </c>
      <c r="E346" t="s">
        <v>1647</v>
      </c>
      <c r="F346" t="s">
        <v>497</v>
      </c>
      <c r="G346" s="59">
        <v>7.4527499999999991</v>
      </c>
      <c r="H346">
        <v>19</v>
      </c>
      <c r="I346">
        <v>17</v>
      </c>
      <c r="J346" s="12">
        <v>12</v>
      </c>
      <c r="K346" s="12">
        <v>1</v>
      </c>
      <c r="L346">
        <v>2</v>
      </c>
      <c r="M346" s="12">
        <v>28.63695280265674</v>
      </c>
      <c r="N346" s="12">
        <v>59.018421828168115</v>
      </c>
      <c r="O346" s="12">
        <v>10236.421142320234</v>
      </c>
      <c r="P346" s="12">
        <v>9654.5071585929691</v>
      </c>
      <c r="Q346" s="12">
        <v>0</v>
      </c>
      <c r="R346" s="58">
        <v>4.7690517913832934E-5</v>
      </c>
      <c r="S346" s="58">
        <v>7.8392216890634607E-5</v>
      </c>
      <c r="T346" s="58">
        <v>2.110752421157189E-3</v>
      </c>
      <c r="U346" s="58">
        <v>1.1828235052846183E-3</v>
      </c>
      <c r="V346" s="58">
        <v>1.3684494245937377E-3</v>
      </c>
      <c r="W346" s="58">
        <v>7.9681274900398409E-4</v>
      </c>
      <c r="X346" s="58">
        <v>7.4306006304617248E-4</v>
      </c>
      <c r="Y346" s="58">
        <v>8.6170885193630645E-5</v>
      </c>
      <c r="Z346" s="58">
        <v>2.8129005208216558E-4</v>
      </c>
      <c r="AA346" s="58">
        <v>4.3353748361335288E-4</v>
      </c>
      <c r="AB346" s="58">
        <v>0</v>
      </c>
      <c r="AC346" s="18">
        <v>6.4808902897993815E-4</v>
      </c>
      <c r="AD346" s="17">
        <v>339</v>
      </c>
      <c r="AE346">
        <v>7</v>
      </c>
      <c r="AF346" s="25">
        <v>0.91643428064276855</v>
      </c>
      <c r="AG346" t="str">
        <f>IF(AF346&lt;='CAV Tier 1 Analysis'!$A$5,"Tier 1", "Tier 2")</f>
        <v>Tier 2</v>
      </c>
      <c r="AH346" t="str">
        <f t="shared" si="12"/>
        <v>California - Tier 2</v>
      </c>
      <c r="AI346" t="str">
        <f t="shared" si="13"/>
        <v>Auburn, City Of - Tier 2</v>
      </c>
    </row>
    <row r="347" spans="1:35" x14ac:dyDescent="0.3">
      <c r="A347" s="17">
        <v>340</v>
      </c>
      <c r="B347">
        <v>9</v>
      </c>
      <c r="C347" t="s">
        <v>21</v>
      </c>
      <c r="D347" t="s">
        <v>1180</v>
      </c>
      <c r="E347" t="s">
        <v>1836</v>
      </c>
      <c r="F347" t="s">
        <v>407</v>
      </c>
      <c r="G347" s="59">
        <v>13.299579999999999</v>
      </c>
      <c r="H347">
        <v>23</v>
      </c>
      <c r="I347">
        <v>0</v>
      </c>
      <c r="J347" s="12">
        <v>34</v>
      </c>
      <c r="K347" s="12">
        <v>1</v>
      </c>
      <c r="L347">
        <v>0</v>
      </c>
      <c r="M347" s="12">
        <v>9.9999999999999982</v>
      </c>
      <c r="N347" s="12">
        <v>0</v>
      </c>
      <c r="O347" s="12">
        <v>41742.199988512155</v>
      </c>
      <c r="P347" s="12">
        <v>17412.291512539887</v>
      </c>
      <c r="Q347" s="12">
        <v>0</v>
      </c>
      <c r="R347" s="58">
        <v>8.5104673876952033E-5</v>
      </c>
      <c r="S347" s="58">
        <v>9.4895841499189265E-5</v>
      </c>
      <c r="T347" s="58">
        <v>0</v>
      </c>
      <c r="U347" s="58">
        <v>3.3513332649730853E-3</v>
      </c>
      <c r="V347" s="58">
        <v>1.3684494245937377E-3</v>
      </c>
      <c r="W347" s="58">
        <v>0</v>
      </c>
      <c r="X347" s="58">
        <v>2.5947595338329305E-4</v>
      </c>
      <c r="Y347" s="58">
        <v>0</v>
      </c>
      <c r="Z347" s="58">
        <v>1.147047922857474E-3</v>
      </c>
      <c r="AA347" s="58">
        <v>7.8190226826543115E-4</v>
      </c>
      <c r="AB347" s="58">
        <v>0</v>
      </c>
      <c r="AC347" s="18">
        <v>6.4438266813174197E-4</v>
      </c>
      <c r="AD347" s="17">
        <v>340</v>
      </c>
      <c r="AE347">
        <v>7</v>
      </c>
      <c r="AF347" s="25">
        <v>0.91707866331090027</v>
      </c>
      <c r="AG347" t="str">
        <f>IF(AF347&lt;='CAV Tier 1 Analysis'!$A$5,"Tier 1", "Tier 2")</f>
        <v>Tier 2</v>
      </c>
      <c r="AH347" t="str">
        <f t="shared" si="12"/>
        <v>California - Tier 2</v>
      </c>
      <c r="AI347" t="str">
        <f t="shared" si="13"/>
        <v>Rancho Palos Verdes, City Of - Tier 2</v>
      </c>
    </row>
    <row r="348" spans="1:35" x14ac:dyDescent="0.3">
      <c r="A348" s="17">
        <v>341</v>
      </c>
      <c r="B348">
        <v>9</v>
      </c>
      <c r="C348" t="s">
        <v>21</v>
      </c>
      <c r="D348" t="s">
        <v>943</v>
      </c>
      <c r="E348" t="s">
        <v>1591</v>
      </c>
      <c r="F348" t="s">
        <v>505</v>
      </c>
      <c r="G348" s="59">
        <v>1.7296899999999997</v>
      </c>
      <c r="H348">
        <v>37</v>
      </c>
      <c r="I348">
        <v>13</v>
      </c>
      <c r="J348" s="12">
        <v>16</v>
      </c>
      <c r="K348" s="12">
        <v>1</v>
      </c>
      <c r="L348">
        <v>1</v>
      </c>
      <c r="M348" s="12">
        <v>46.695454098711323</v>
      </c>
      <c r="N348" s="12">
        <v>199.90071537701292</v>
      </c>
      <c r="O348" s="12">
        <v>6646.6491183656408</v>
      </c>
      <c r="P348" s="12">
        <v>5913.3933703758385</v>
      </c>
      <c r="Q348" s="12">
        <v>0</v>
      </c>
      <c r="R348" s="58">
        <v>1.1068372336436576E-5</v>
      </c>
      <c r="S348" s="58">
        <v>1.5265852762913056E-4</v>
      </c>
      <c r="T348" s="58">
        <v>1.6141047926496151E-3</v>
      </c>
      <c r="U348" s="58">
        <v>1.5770980070461578E-3</v>
      </c>
      <c r="V348" s="58">
        <v>1.3684494245937377E-3</v>
      </c>
      <c r="W348" s="58">
        <v>3.9840637450199205E-4</v>
      </c>
      <c r="X348" s="58">
        <v>1.2116347470928922E-3</v>
      </c>
      <c r="Y348" s="58">
        <v>2.9186855665218461E-4</v>
      </c>
      <c r="Z348" s="58">
        <v>1.8264550184901544E-4</v>
      </c>
      <c r="AA348" s="58">
        <v>2.6554205608795162E-4</v>
      </c>
      <c r="AB348" s="58">
        <v>0</v>
      </c>
      <c r="AC348" s="18">
        <v>6.4304330549446495E-4</v>
      </c>
      <c r="AD348" s="17">
        <v>341</v>
      </c>
      <c r="AE348">
        <v>7</v>
      </c>
      <c r="AF348" s="25">
        <v>0.91772170661639474</v>
      </c>
      <c r="AG348" t="str">
        <f>IF(AF348&lt;='CAV Tier 1 Analysis'!$A$5,"Tier 1", "Tier 2")</f>
        <v>Tier 2</v>
      </c>
      <c r="AH348" t="str">
        <f t="shared" si="12"/>
        <v>California - Tier 2</v>
      </c>
      <c r="AI348" t="str">
        <f t="shared" si="13"/>
        <v>Sausalito, City Of - Tier 2</v>
      </c>
    </row>
    <row r="349" spans="1:35" x14ac:dyDescent="0.3">
      <c r="A349" s="17">
        <v>342</v>
      </c>
      <c r="B349">
        <v>9</v>
      </c>
      <c r="C349" t="s">
        <v>21</v>
      </c>
      <c r="D349" t="s">
        <v>1258</v>
      </c>
      <c r="E349" t="s">
        <v>1915</v>
      </c>
      <c r="F349" t="s">
        <v>502</v>
      </c>
      <c r="G349" s="59">
        <v>33.832649999999994</v>
      </c>
      <c r="H349">
        <v>67</v>
      </c>
      <c r="I349">
        <v>0</v>
      </c>
      <c r="J349" s="12">
        <v>9.4</v>
      </c>
      <c r="K349" s="12">
        <v>2.7333333333333334</v>
      </c>
      <c r="L349">
        <v>0</v>
      </c>
      <c r="M349" s="12">
        <v>9.4688355774673276</v>
      </c>
      <c r="N349" s="12">
        <v>561.42455777250348</v>
      </c>
      <c r="O349" s="12">
        <v>12456.596239431545</v>
      </c>
      <c r="P349" s="12">
        <v>10663.367191573587</v>
      </c>
      <c r="Q349" s="12">
        <v>0</v>
      </c>
      <c r="R349" s="58">
        <v>2.164968100228023E-4</v>
      </c>
      <c r="S349" s="58">
        <v>2.7643571219329046E-4</v>
      </c>
      <c r="T349" s="58">
        <v>0</v>
      </c>
      <c r="U349" s="58">
        <v>9.2654507913961768E-4</v>
      </c>
      <c r="V349" s="58">
        <v>3.7404284272228834E-3</v>
      </c>
      <c r="W349" s="58">
        <v>0</v>
      </c>
      <c r="X349" s="58">
        <v>2.4569351388929793E-4</v>
      </c>
      <c r="Y349" s="58">
        <v>8.1971780359618739E-4</v>
      </c>
      <c r="Z349" s="58">
        <v>3.4229898870319369E-4</v>
      </c>
      <c r="AA349" s="58">
        <v>4.7884053563162327E-4</v>
      </c>
      <c r="AB349" s="58">
        <v>0</v>
      </c>
      <c r="AC349" s="18">
        <v>6.4058698821808154E-4</v>
      </c>
      <c r="AD349" s="17">
        <v>342</v>
      </c>
      <c r="AE349">
        <v>7</v>
      </c>
      <c r="AF349" s="25">
        <v>0.91836229360461286</v>
      </c>
      <c r="AG349" t="str">
        <f>IF(AF349&lt;='CAV Tier 1 Analysis'!$A$5,"Tier 1", "Tier 2")</f>
        <v>Tier 2</v>
      </c>
      <c r="AH349" t="str">
        <f t="shared" si="12"/>
        <v>California - Tier 2</v>
      </c>
      <c r="AI349" t="str">
        <f t="shared" si="13"/>
        <v>Truckee, Town Of - Tier 2</v>
      </c>
    </row>
    <row r="350" spans="1:35" x14ac:dyDescent="0.3">
      <c r="A350" s="17">
        <v>343</v>
      </c>
      <c r="B350">
        <v>9</v>
      </c>
      <c r="C350" t="s">
        <v>21</v>
      </c>
      <c r="D350" t="s">
        <v>992</v>
      </c>
      <c r="E350" t="s">
        <v>1641</v>
      </c>
      <c r="F350" t="s">
        <v>404</v>
      </c>
      <c r="G350" s="59">
        <v>3.1554199999999994</v>
      </c>
      <c r="H350">
        <v>13</v>
      </c>
      <c r="I350">
        <v>5</v>
      </c>
      <c r="J350" s="12">
        <v>22</v>
      </c>
      <c r="K350" s="12">
        <v>1</v>
      </c>
      <c r="L350">
        <v>1</v>
      </c>
      <c r="M350" s="12">
        <v>12.000000000000004</v>
      </c>
      <c r="N350" s="12">
        <v>0</v>
      </c>
      <c r="O350" s="12">
        <v>31490.285314782897</v>
      </c>
      <c r="P350" s="12">
        <v>23863.011780382254</v>
      </c>
      <c r="Q350" s="12">
        <v>517.37778187012373</v>
      </c>
      <c r="R350" s="58">
        <v>2.0191689515369053E-5</v>
      </c>
      <c r="S350" s="58">
        <v>5.3636779977802627E-5</v>
      </c>
      <c r="T350" s="58">
        <v>6.2080953563446739E-4</v>
      </c>
      <c r="U350" s="58">
        <v>2.168509759688467E-3</v>
      </c>
      <c r="V350" s="58">
        <v>1.3684494245937377E-3</v>
      </c>
      <c r="W350" s="58">
        <v>3.9840637450199205E-4</v>
      </c>
      <c r="X350" s="58">
        <v>3.113711440599518E-4</v>
      </c>
      <c r="Y350" s="58">
        <v>0</v>
      </c>
      <c r="Z350" s="58">
        <v>8.6533211882583428E-4</v>
      </c>
      <c r="AA350" s="58">
        <v>1.071573091071223E-3</v>
      </c>
      <c r="AB350" s="58">
        <v>1.6430439185968277E-4</v>
      </c>
      <c r="AC350" s="18">
        <v>6.4023493724804799E-4</v>
      </c>
      <c r="AD350" s="17">
        <v>343</v>
      </c>
      <c r="AE350">
        <v>7</v>
      </c>
      <c r="AF350" s="25">
        <v>0.91900252854186093</v>
      </c>
      <c r="AG350" t="str">
        <f>IF(AF350&lt;='CAV Tier 1 Analysis'!$A$5,"Tier 1", "Tier 2")</f>
        <v>Tier 2</v>
      </c>
      <c r="AH350" t="str">
        <f t="shared" si="12"/>
        <v>California - Tier 2</v>
      </c>
      <c r="AI350" t="str">
        <f t="shared" si="13"/>
        <v>Stanton, City Of - Tier 2</v>
      </c>
    </row>
    <row r="351" spans="1:35" x14ac:dyDescent="0.3">
      <c r="A351" s="17">
        <v>344</v>
      </c>
      <c r="B351">
        <v>9</v>
      </c>
      <c r="C351" t="s">
        <v>21</v>
      </c>
      <c r="D351" t="s">
        <v>1178</v>
      </c>
      <c r="E351" t="s">
        <v>1834</v>
      </c>
      <c r="F351" t="s">
        <v>641</v>
      </c>
      <c r="G351" s="59">
        <v>1.6288899999999999</v>
      </c>
      <c r="H351">
        <v>17</v>
      </c>
      <c r="I351">
        <v>2</v>
      </c>
      <c r="J351" s="12">
        <v>10</v>
      </c>
      <c r="K351" s="12">
        <v>4</v>
      </c>
      <c r="L351">
        <v>0</v>
      </c>
      <c r="M351" s="12">
        <v>7.8382702331035246</v>
      </c>
      <c r="N351" s="12">
        <v>3.1881064031381046</v>
      </c>
      <c r="O351" s="12">
        <v>321.97036315345827</v>
      </c>
      <c r="P351" s="12">
        <v>269.93930522239049</v>
      </c>
      <c r="Q351" s="12">
        <v>25.115074136174542</v>
      </c>
      <c r="R351" s="58">
        <v>1.0423348123130837E-5</v>
      </c>
      <c r="S351" s="58">
        <v>7.0140404586357285E-5</v>
      </c>
      <c r="T351" s="58">
        <v>2.4832381425378696E-4</v>
      </c>
      <c r="U351" s="58">
        <v>9.8568625440384862E-4</v>
      </c>
      <c r="V351" s="58">
        <v>5.4737976983749506E-3</v>
      </c>
      <c r="W351" s="58">
        <v>0</v>
      </c>
      <c r="X351" s="58">
        <v>2.0338426416104238E-4</v>
      </c>
      <c r="Y351" s="58">
        <v>4.6548508472446809E-6</v>
      </c>
      <c r="Z351" s="58">
        <v>8.8475316676763543E-6</v>
      </c>
      <c r="AA351" s="58">
        <v>1.2121675937677544E-5</v>
      </c>
      <c r="AB351" s="58">
        <v>7.9758295138597136E-6</v>
      </c>
      <c r="AC351" s="18">
        <v>6.3866869744268868E-4</v>
      </c>
      <c r="AD351" s="17">
        <v>344</v>
      </c>
      <c r="AE351">
        <v>7</v>
      </c>
      <c r="AF351" s="25">
        <v>0.9196411972393036</v>
      </c>
      <c r="AG351" t="str">
        <f>IF(AF351&lt;='CAV Tier 1 Analysis'!$A$5,"Tier 1", "Tier 2")</f>
        <v>Tier 2</v>
      </c>
      <c r="AH351" t="str">
        <f t="shared" si="12"/>
        <v>California - Tier 2</v>
      </c>
      <c r="AI351" t="str">
        <f t="shared" si="13"/>
        <v>Sutter Creek, City Of - Tier 2</v>
      </c>
    </row>
    <row r="352" spans="1:35" x14ac:dyDescent="0.3">
      <c r="A352" s="17">
        <v>345</v>
      </c>
      <c r="B352">
        <v>9</v>
      </c>
      <c r="C352" t="s">
        <v>21</v>
      </c>
      <c r="D352" t="s">
        <v>1298</v>
      </c>
      <c r="E352" t="s">
        <v>1957</v>
      </c>
      <c r="F352" t="s">
        <v>425</v>
      </c>
      <c r="G352" s="59">
        <v>13.823850000000002</v>
      </c>
      <c r="H352">
        <v>4</v>
      </c>
      <c r="I352">
        <v>2</v>
      </c>
      <c r="J352" s="12">
        <v>34</v>
      </c>
      <c r="K352" s="12">
        <v>1</v>
      </c>
      <c r="L352">
        <v>0</v>
      </c>
      <c r="M352" s="12">
        <v>10.999999999999998</v>
      </c>
      <c r="N352" s="12">
        <v>0</v>
      </c>
      <c r="O352" s="12">
        <v>38380.439452103121</v>
      </c>
      <c r="P352" s="12">
        <v>13091.646197305836</v>
      </c>
      <c r="Q352" s="12">
        <v>0</v>
      </c>
      <c r="R352" s="58">
        <v>8.8459503681612777E-5</v>
      </c>
      <c r="S352" s="58">
        <v>1.6503624608554654E-5</v>
      </c>
      <c r="T352" s="58">
        <v>2.4832381425378696E-4</v>
      </c>
      <c r="U352" s="58">
        <v>3.3513332649730853E-3</v>
      </c>
      <c r="V352" s="58">
        <v>1.3684494245937377E-3</v>
      </c>
      <c r="W352" s="58">
        <v>0</v>
      </c>
      <c r="X352" s="58">
        <v>2.8542354872162232E-4</v>
      </c>
      <c r="Y352" s="58">
        <v>0</v>
      </c>
      <c r="Z352" s="58">
        <v>1.054668976815017E-3</v>
      </c>
      <c r="AA352" s="58">
        <v>5.8788286709017903E-4</v>
      </c>
      <c r="AB352" s="58">
        <v>0</v>
      </c>
      <c r="AC352" s="18">
        <v>6.364586386125087E-4</v>
      </c>
      <c r="AD352" s="17">
        <v>345</v>
      </c>
      <c r="AE352">
        <v>7</v>
      </c>
      <c r="AF352" s="25">
        <v>0.9202776558779161</v>
      </c>
      <c r="AG352" t="str">
        <f>IF(AF352&lt;='CAV Tier 1 Analysis'!$A$5,"Tier 1", "Tier 2")</f>
        <v>Tier 2</v>
      </c>
      <c r="AH352" t="str">
        <f t="shared" si="12"/>
        <v>California - Tier 2</v>
      </c>
      <c r="AI352" t="str">
        <f t="shared" si="13"/>
        <v>Monrovia, City Of - Tier 2</v>
      </c>
    </row>
    <row r="353" spans="1:35" x14ac:dyDescent="0.3">
      <c r="A353" s="17">
        <v>346</v>
      </c>
      <c r="B353">
        <v>9</v>
      </c>
      <c r="C353" t="s">
        <v>21</v>
      </c>
      <c r="D353" t="s">
        <v>1249</v>
      </c>
      <c r="E353" t="s">
        <v>1906</v>
      </c>
      <c r="F353" t="s">
        <v>461</v>
      </c>
      <c r="G353" s="59">
        <v>4.7201599999999999</v>
      </c>
      <c r="H353">
        <v>15</v>
      </c>
      <c r="I353">
        <v>0</v>
      </c>
      <c r="J353" s="12">
        <v>34</v>
      </c>
      <c r="K353" s="12">
        <v>1</v>
      </c>
      <c r="L353">
        <v>0</v>
      </c>
      <c r="M353" s="12">
        <v>7.7520740822345022</v>
      </c>
      <c r="N353" s="12">
        <v>572.02078579722138</v>
      </c>
      <c r="O353" s="12">
        <v>10717.91880597144</v>
      </c>
      <c r="P353" s="12">
        <v>10289.294517546658</v>
      </c>
      <c r="Q353" s="12">
        <v>1222.0120410176987</v>
      </c>
      <c r="R353" s="58">
        <v>3.0204538597988353E-5</v>
      </c>
      <c r="S353" s="58">
        <v>6.1888592282079949E-5</v>
      </c>
      <c r="T353" s="58">
        <v>0</v>
      </c>
      <c r="U353" s="58">
        <v>3.3513332649730853E-3</v>
      </c>
      <c r="V353" s="58">
        <v>1.3684494245937377E-3</v>
      </c>
      <c r="W353" s="58">
        <v>0</v>
      </c>
      <c r="X353" s="58">
        <v>2.0114768131857143E-4</v>
      </c>
      <c r="Y353" s="58">
        <v>8.3518901275969138E-4</v>
      </c>
      <c r="Z353" s="58">
        <v>2.9452128798022176E-4</v>
      </c>
      <c r="AA353" s="58">
        <v>4.6204273092526808E-4</v>
      </c>
      <c r="AB353" s="58">
        <v>3.8807608730099006E-4</v>
      </c>
      <c r="AC353" s="18">
        <v>6.3571387461196672E-4</v>
      </c>
      <c r="AD353" s="17">
        <v>346</v>
      </c>
      <c r="AE353">
        <v>7</v>
      </c>
      <c r="AF353" s="25">
        <v>0.92091336975252802</v>
      </c>
      <c r="AG353" t="str">
        <f>IF(AF353&lt;='CAV Tier 1 Analysis'!$A$5,"Tier 1", "Tier 2")</f>
        <v>Tier 2</v>
      </c>
      <c r="AH353" t="str">
        <f t="shared" si="12"/>
        <v>California - Tier 2</v>
      </c>
      <c r="AI353" t="str">
        <f t="shared" si="13"/>
        <v>Canyon Lake, City Of - Tier 2</v>
      </c>
    </row>
    <row r="354" spans="1:35" x14ac:dyDescent="0.3">
      <c r="A354" s="17">
        <v>347</v>
      </c>
      <c r="B354">
        <v>9</v>
      </c>
      <c r="C354" t="s">
        <v>21</v>
      </c>
      <c r="D354" t="s">
        <v>883</v>
      </c>
      <c r="E354" t="s">
        <v>1531</v>
      </c>
      <c r="F354" t="s">
        <v>403</v>
      </c>
      <c r="G354" s="59">
        <v>21.451509999999995</v>
      </c>
      <c r="H354">
        <v>76</v>
      </c>
      <c r="I354">
        <v>0</v>
      </c>
      <c r="J354" s="12">
        <v>19.217391304347824</v>
      </c>
      <c r="K354" s="12">
        <v>1</v>
      </c>
      <c r="L354">
        <v>1</v>
      </c>
      <c r="M354" s="12">
        <v>24.948663287572757</v>
      </c>
      <c r="N354" s="12">
        <v>22.222702268694082</v>
      </c>
      <c r="O354" s="12">
        <v>23041.786373725503</v>
      </c>
      <c r="P354" s="12">
        <v>21982.367175427575</v>
      </c>
      <c r="Q354" s="12">
        <v>1691.9339909790469</v>
      </c>
      <c r="R354" s="58">
        <v>1.372692793846253E-4</v>
      </c>
      <c r="S354" s="58">
        <v>3.1356886756253843E-4</v>
      </c>
      <c r="T354" s="58">
        <v>0</v>
      </c>
      <c r="U354" s="58">
        <v>1.8942318454195698E-3</v>
      </c>
      <c r="V354" s="58">
        <v>1.3684494245937377E-3</v>
      </c>
      <c r="W354" s="58">
        <v>3.9840637450199205E-4</v>
      </c>
      <c r="X354" s="58">
        <v>6.4735781921817039E-4</v>
      </c>
      <c r="Y354" s="58">
        <v>3.244664744616929E-5</v>
      </c>
      <c r="Z354" s="58">
        <v>6.331729809684511E-4</v>
      </c>
      <c r="AA354" s="58">
        <v>9.8712238673077436E-4</v>
      </c>
      <c r="AB354" s="58">
        <v>5.3730986369322309E-4</v>
      </c>
      <c r="AC354" s="18">
        <v>6.3175777177447738E-4</v>
      </c>
      <c r="AD354" s="17">
        <v>347</v>
      </c>
      <c r="AE354">
        <v>7</v>
      </c>
      <c r="AF354" s="25">
        <v>0.92154512752430251</v>
      </c>
      <c r="AG354" t="str">
        <f>IF(AF354&lt;='CAV Tier 1 Analysis'!$A$5,"Tier 1", "Tier 2")</f>
        <v>Tier 2</v>
      </c>
      <c r="AH354" t="str">
        <f t="shared" si="12"/>
        <v>California - Tier 2</v>
      </c>
      <c r="AI354" t="str">
        <f t="shared" si="13"/>
        <v>Ridgecrest, City Of - Tier 2</v>
      </c>
    </row>
    <row r="355" spans="1:35" x14ac:dyDescent="0.3">
      <c r="A355" s="17">
        <v>348</v>
      </c>
      <c r="B355">
        <v>9</v>
      </c>
      <c r="C355" t="s">
        <v>21</v>
      </c>
      <c r="D355" t="s">
        <v>914</v>
      </c>
      <c r="E355" t="s">
        <v>1562</v>
      </c>
      <c r="F355" t="s">
        <v>391</v>
      </c>
      <c r="G355" s="59">
        <v>1.9673099999999999</v>
      </c>
      <c r="H355">
        <v>3</v>
      </c>
      <c r="I355">
        <v>0</v>
      </c>
      <c r="J355" s="12">
        <v>34</v>
      </c>
      <c r="K355" s="12">
        <v>1</v>
      </c>
      <c r="L355">
        <v>0</v>
      </c>
      <c r="M355" s="12">
        <v>2</v>
      </c>
      <c r="N355" s="12">
        <v>0</v>
      </c>
      <c r="O355" s="12">
        <v>31563.419901570374</v>
      </c>
      <c r="P355" s="12">
        <v>27964.83962593988</v>
      </c>
      <c r="Q355" s="12">
        <v>0</v>
      </c>
      <c r="R355" s="58">
        <v>1.2588914534509098E-5</v>
      </c>
      <c r="S355" s="58">
        <v>1.237771845641599E-5</v>
      </c>
      <c r="T355" s="58">
        <v>0</v>
      </c>
      <c r="U355" s="58">
        <v>3.3513332649730853E-3</v>
      </c>
      <c r="V355" s="58">
        <v>1.3684494245937377E-3</v>
      </c>
      <c r="W355" s="58">
        <v>0</v>
      </c>
      <c r="X355" s="58">
        <v>5.1895190676658616E-5</v>
      </c>
      <c r="Y355" s="58">
        <v>0</v>
      </c>
      <c r="Z355" s="58">
        <v>8.6734180868134508E-4</v>
      </c>
      <c r="AA355" s="58">
        <v>1.2557664520752041E-3</v>
      </c>
      <c r="AB355" s="58">
        <v>0</v>
      </c>
      <c r="AC355" s="18">
        <v>6.2906843399917773E-4</v>
      </c>
      <c r="AD355" s="17">
        <v>348</v>
      </c>
      <c r="AE355">
        <v>7</v>
      </c>
      <c r="AF355" s="25">
        <v>0.92217419595830163</v>
      </c>
      <c r="AG355" t="str">
        <f>IF(AF355&lt;='CAV Tier 1 Analysis'!$A$5,"Tier 1", "Tier 2")</f>
        <v>Tier 2</v>
      </c>
      <c r="AH355" t="str">
        <f t="shared" si="12"/>
        <v>California - Tier 2</v>
      </c>
      <c r="AI355" t="str">
        <f t="shared" si="13"/>
        <v>Lawndale, City Of - Tier 2</v>
      </c>
    </row>
    <row r="356" spans="1:35" x14ac:dyDescent="0.3">
      <c r="A356" s="17">
        <v>349</v>
      </c>
      <c r="B356">
        <v>9</v>
      </c>
      <c r="C356" t="s">
        <v>21</v>
      </c>
      <c r="D356" t="s">
        <v>1221</v>
      </c>
      <c r="E356" t="s">
        <v>1877</v>
      </c>
      <c r="F356" t="s">
        <v>489</v>
      </c>
      <c r="G356" s="59">
        <v>12.600690000000002</v>
      </c>
      <c r="H356">
        <v>80</v>
      </c>
      <c r="I356">
        <v>8</v>
      </c>
      <c r="J356" s="12">
        <v>13</v>
      </c>
      <c r="K356" s="12">
        <v>1</v>
      </c>
      <c r="L356">
        <v>0</v>
      </c>
      <c r="M356" s="12">
        <v>82.793932713208562</v>
      </c>
      <c r="N356" s="12">
        <v>85.530169783722954</v>
      </c>
      <c r="O356" s="12">
        <v>14295.716689216371</v>
      </c>
      <c r="P356" s="12">
        <v>3393.4876706773139</v>
      </c>
      <c r="Q356" s="12">
        <v>0</v>
      </c>
      <c r="R356" s="58">
        <v>8.0632442007534899E-5</v>
      </c>
      <c r="S356" s="58">
        <v>3.300724921710931E-4</v>
      </c>
      <c r="T356" s="58">
        <v>9.9329525701514782E-4</v>
      </c>
      <c r="U356" s="58">
        <v>1.2813921307250032E-3</v>
      </c>
      <c r="V356" s="58">
        <v>1.3684494245937377E-3</v>
      </c>
      <c r="W356" s="58">
        <v>0</v>
      </c>
      <c r="X356" s="58">
        <v>2.1483034625112011E-3</v>
      </c>
      <c r="Y356" s="58">
        <v>1.2487982925879081E-4</v>
      </c>
      <c r="Z356" s="58">
        <v>3.9283679678209129E-4</v>
      </c>
      <c r="AA356" s="58">
        <v>1.5238521047746488E-4</v>
      </c>
      <c r="AB356" s="58">
        <v>0</v>
      </c>
      <c r="AC356" s="18">
        <v>6.2474973141291501E-4</v>
      </c>
      <c r="AD356" s="17">
        <v>349</v>
      </c>
      <c r="AE356">
        <v>7</v>
      </c>
      <c r="AF356" s="25">
        <v>0.92279894568971454</v>
      </c>
      <c r="AG356" t="str">
        <f>IF(AF356&lt;='CAV Tier 1 Analysis'!$A$5,"Tier 1", "Tier 2")</f>
        <v>Tier 2</v>
      </c>
      <c r="AH356" t="str">
        <f t="shared" si="12"/>
        <v>California - Tier 2</v>
      </c>
      <c r="AI356" t="str">
        <f t="shared" si="13"/>
        <v>Orinda, City Of - Tier 2</v>
      </c>
    </row>
    <row r="357" spans="1:35" x14ac:dyDescent="0.3">
      <c r="A357" s="17">
        <v>350</v>
      </c>
      <c r="B357">
        <v>9</v>
      </c>
      <c r="C357" t="s">
        <v>21</v>
      </c>
      <c r="D357" t="s">
        <v>909</v>
      </c>
      <c r="E357" t="s">
        <v>1557</v>
      </c>
      <c r="F357" t="s">
        <v>536</v>
      </c>
      <c r="G357" s="59">
        <v>1.6210400000000003</v>
      </c>
      <c r="H357">
        <v>32</v>
      </c>
      <c r="I357">
        <v>5</v>
      </c>
      <c r="J357" s="12">
        <v>32.200000000000003</v>
      </c>
      <c r="K357" s="12">
        <v>1</v>
      </c>
      <c r="L357">
        <v>1</v>
      </c>
      <c r="M357" s="12">
        <v>43</v>
      </c>
      <c r="N357" s="12">
        <v>0</v>
      </c>
      <c r="O357" s="12">
        <v>1439.9183987780236</v>
      </c>
      <c r="P357" s="12">
        <v>0</v>
      </c>
      <c r="Q357" s="12">
        <v>0</v>
      </c>
      <c r="R357" s="58">
        <v>1.0373115582709706E-5</v>
      </c>
      <c r="S357" s="58">
        <v>1.3202899686843723E-4</v>
      </c>
      <c r="T357" s="58">
        <v>6.2080953563446739E-4</v>
      </c>
      <c r="U357" s="58">
        <v>3.1739097391803926E-3</v>
      </c>
      <c r="V357" s="58">
        <v>1.3684494245937377E-3</v>
      </c>
      <c r="W357" s="58">
        <v>3.9840637450199205E-4</v>
      </c>
      <c r="X357" s="58">
        <v>1.1157465995481602E-3</v>
      </c>
      <c r="Y357" s="58">
        <v>0</v>
      </c>
      <c r="Z357" s="58">
        <v>3.9568000940466554E-5</v>
      </c>
      <c r="AA357" s="58">
        <v>0</v>
      </c>
      <c r="AB357" s="58">
        <v>0</v>
      </c>
      <c r="AC357" s="18">
        <v>6.2357198062276036E-4</v>
      </c>
      <c r="AD357" s="17">
        <v>350</v>
      </c>
      <c r="AE357">
        <v>7</v>
      </c>
      <c r="AF357" s="25">
        <v>0.92342251767033734</v>
      </c>
      <c r="AG357" t="str">
        <f>IF(AF357&lt;='CAV Tier 1 Analysis'!$A$5,"Tier 1", "Tier 2")</f>
        <v>Tier 2</v>
      </c>
      <c r="AH357" t="str">
        <f t="shared" si="12"/>
        <v>California - Tier 2</v>
      </c>
      <c r="AI357" t="str">
        <f t="shared" si="13"/>
        <v>Hidden Hills, City Of - Tier 2</v>
      </c>
    </row>
    <row r="358" spans="1:35" x14ac:dyDescent="0.3">
      <c r="A358" s="17">
        <v>351</v>
      </c>
      <c r="B358">
        <v>9</v>
      </c>
      <c r="C358" t="s">
        <v>21</v>
      </c>
      <c r="D358" t="s">
        <v>1229</v>
      </c>
      <c r="E358" t="s">
        <v>1885</v>
      </c>
      <c r="F358" t="s">
        <v>509</v>
      </c>
      <c r="G358" s="59">
        <v>6.5834900000000003</v>
      </c>
      <c r="H358">
        <v>70</v>
      </c>
      <c r="I358">
        <v>0</v>
      </c>
      <c r="J358" s="12">
        <v>32</v>
      </c>
      <c r="K358" s="12">
        <v>1</v>
      </c>
      <c r="L358">
        <v>2</v>
      </c>
      <c r="M358" s="12">
        <v>10.604627636709404</v>
      </c>
      <c r="N358" s="12">
        <v>332.74408572665681</v>
      </c>
      <c r="O358" s="12">
        <v>5908.6302919258987</v>
      </c>
      <c r="P358" s="12">
        <v>5615.5398479431824</v>
      </c>
      <c r="Q358" s="12">
        <v>0</v>
      </c>
      <c r="R358" s="58">
        <v>4.2128079941033855E-5</v>
      </c>
      <c r="S358" s="58">
        <v>2.8881343064970645E-4</v>
      </c>
      <c r="T358" s="58">
        <v>0</v>
      </c>
      <c r="U358" s="58">
        <v>3.1541960140923156E-3</v>
      </c>
      <c r="V358" s="58">
        <v>1.3684494245937377E-3</v>
      </c>
      <c r="W358" s="58">
        <v>7.9681274900398409E-4</v>
      </c>
      <c r="X358" s="58">
        <v>2.7516458663099909E-4</v>
      </c>
      <c r="Y358" s="58">
        <v>4.858288568523947E-4</v>
      </c>
      <c r="Z358" s="58">
        <v>1.6236523482594543E-4</v>
      </c>
      <c r="AA358" s="58">
        <v>2.5216688690742078E-4</v>
      </c>
      <c r="AB358" s="58">
        <v>0</v>
      </c>
      <c r="AC358" s="18">
        <v>6.2053866031795788E-4</v>
      </c>
      <c r="AD358" s="17">
        <v>351</v>
      </c>
      <c r="AE358">
        <v>7</v>
      </c>
      <c r="AF358" s="25">
        <v>0.92404305633065531</v>
      </c>
      <c r="AG358" t="str">
        <f>IF(AF358&lt;='CAV Tier 1 Analysis'!$A$5,"Tier 1", "Tier 2")</f>
        <v>Tier 2</v>
      </c>
      <c r="AH358" t="str">
        <f t="shared" si="12"/>
        <v>California - Tier 2</v>
      </c>
      <c r="AI358" t="str">
        <f t="shared" si="13"/>
        <v>Big Bear Lake, City Of - Tier 2</v>
      </c>
    </row>
    <row r="359" spans="1:35" x14ac:dyDescent="0.3">
      <c r="A359" s="17">
        <v>352</v>
      </c>
      <c r="B359">
        <v>9</v>
      </c>
      <c r="C359" t="s">
        <v>21</v>
      </c>
      <c r="D359" t="s">
        <v>1181</v>
      </c>
      <c r="E359" t="s">
        <v>1837</v>
      </c>
      <c r="F359" t="s">
        <v>436</v>
      </c>
      <c r="G359" s="59">
        <v>2.4117999999999999</v>
      </c>
      <c r="H359">
        <v>4</v>
      </c>
      <c r="I359">
        <v>0</v>
      </c>
      <c r="J359" s="12">
        <v>34</v>
      </c>
      <c r="K359" s="12">
        <v>1</v>
      </c>
      <c r="L359">
        <v>1</v>
      </c>
      <c r="M359" s="12">
        <v>5</v>
      </c>
      <c r="N359" s="12">
        <v>0</v>
      </c>
      <c r="O359" s="12">
        <v>23578.202493699762</v>
      </c>
      <c r="P359" s="12">
        <v>19166.154394122153</v>
      </c>
      <c r="Q359" s="12">
        <v>0</v>
      </c>
      <c r="R359" s="58">
        <v>1.5433228151297479E-5</v>
      </c>
      <c r="S359" s="58">
        <v>1.6503624608554654E-5</v>
      </c>
      <c r="T359" s="58">
        <v>0</v>
      </c>
      <c r="U359" s="58">
        <v>3.3513332649730853E-3</v>
      </c>
      <c r="V359" s="58">
        <v>1.3684494245937377E-3</v>
      </c>
      <c r="W359" s="58">
        <v>3.9840637450199205E-4</v>
      </c>
      <c r="X359" s="58">
        <v>1.2973797669164655E-4</v>
      </c>
      <c r="Y359" s="58">
        <v>0</v>
      </c>
      <c r="Z359" s="58">
        <v>6.479133395593513E-4</v>
      </c>
      <c r="AA359" s="58">
        <v>8.606598151597103E-4</v>
      </c>
      <c r="AB359" s="58">
        <v>0</v>
      </c>
      <c r="AC359" s="18">
        <v>6.1713064074903404E-4</v>
      </c>
      <c r="AD359" s="17">
        <v>352</v>
      </c>
      <c r="AE359">
        <v>7</v>
      </c>
      <c r="AF359" s="25">
        <v>0.9246601869714044</v>
      </c>
      <c r="AG359" t="str">
        <f>IF(AF359&lt;='CAV Tier 1 Analysis'!$A$5,"Tier 1", "Tier 2")</f>
        <v>Tier 2</v>
      </c>
      <c r="AH359" t="str">
        <f t="shared" si="12"/>
        <v>California - Tier 2</v>
      </c>
      <c r="AI359" t="str">
        <f t="shared" si="13"/>
        <v>San Fernando, City Of - Tier 2</v>
      </c>
    </row>
    <row r="360" spans="1:35" x14ac:dyDescent="0.3">
      <c r="A360" s="17">
        <v>353</v>
      </c>
      <c r="B360">
        <v>9</v>
      </c>
      <c r="C360" t="s">
        <v>21</v>
      </c>
      <c r="D360" t="s">
        <v>901</v>
      </c>
      <c r="E360" t="s">
        <v>1549</v>
      </c>
      <c r="F360" t="s">
        <v>433</v>
      </c>
      <c r="G360" s="59">
        <v>13.498159999999999</v>
      </c>
      <c r="H360">
        <v>61</v>
      </c>
      <c r="I360">
        <v>0</v>
      </c>
      <c r="J360" s="12">
        <v>33.473684210526315</v>
      </c>
      <c r="K360" s="12">
        <v>1</v>
      </c>
      <c r="L360">
        <v>0</v>
      </c>
      <c r="M360" s="12">
        <v>3.0000000000000009</v>
      </c>
      <c r="N360" s="12">
        <v>0</v>
      </c>
      <c r="O360" s="12">
        <v>35181.43062188098</v>
      </c>
      <c r="P360" s="12">
        <v>10506.473286537672</v>
      </c>
      <c r="Q360" s="12">
        <v>827.4821212609022</v>
      </c>
      <c r="R360" s="58">
        <v>8.6375397173363289E-5</v>
      </c>
      <c r="S360" s="58">
        <v>2.5168027528045848E-4</v>
      </c>
      <c r="T360" s="58">
        <v>0</v>
      </c>
      <c r="U360" s="58">
        <v>3.2994550410570932E-3</v>
      </c>
      <c r="V360" s="58">
        <v>1.3684494245937377E-3</v>
      </c>
      <c r="W360" s="58">
        <v>0</v>
      </c>
      <c r="X360" s="58">
        <v>7.7842786014987951E-5</v>
      </c>
      <c r="Y360" s="58">
        <v>0</v>
      </c>
      <c r="Z360" s="58">
        <v>9.6676233952903588E-4</v>
      </c>
      <c r="AA360" s="58">
        <v>4.71795184930008E-4</v>
      </c>
      <c r="AB360" s="58">
        <v>2.6278466426813492E-4</v>
      </c>
      <c r="AC360" s="18">
        <v>6.1683137389516535E-4</v>
      </c>
      <c r="AD360" s="17">
        <v>353</v>
      </c>
      <c r="AE360">
        <v>7</v>
      </c>
      <c r="AF360" s="25">
        <v>0.92527701834529952</v>
      </c>
      <c r="AG360" t="str">
        <f>IF(AF360&lt;='CAV Tier 1 Analysis'!$A$5,"Tier 1", "Tier 2")</f>
        <v>Tier 2</v>
      </c>
      <c r="AH360" t="str">
        <f t="shared" si="12"/>
        <v>California - Tier 2</v>
      </c>
      <c r="AI360" t="str">
        <f t="shared" si="13"/>
        <v>Claremont, City Of - Tier 2</v>
      </c>
    </row>
    <row r="361" spans="1:35" x14ac:dyDescent="0.3">
      <c r="A361" s="17">
        <v>354</v>
      </c>
      <c r="B361">
        <v>9</v>
      </c>
      <c r="C361" t="s">
        <v>21</v>
      </c>
      <c r="D361" t="s">
        <v>1265</v>
      </c>
      <c r="E361" t="s">
        <v>1922</v>
      </c>
      <c r="F361" t="s">
        <v>408</v>
      </c>
      <c r="G361" s="59">
        <v>12.226299999999998</v>
      </c>
      <c r="H361">
        <v>19</v>
      </c>
      <c r="I361">
        <v>0</v>
      </c>
      <c r="J361" s="12">
        <v>22</v>
      </c>
      <c r="K361" s="12">
        <v>1</v>
      </c>
      <c r="L361">
        <v>0</v>
      </c>
      <c r="M361" s="12">
        <v>0.9558222847468163</v>
      </c>
      <c r="N361" s="12">
        <v>716.45915903614218</v>
      </c>
      <c r="O361" s="12">
        <v>44854.790187368046</v>
      </c>
      <c r="P361" s="12">
        <v>15301.410709498683</v>
      </c>
      <c r="Q361" s="12">
        <v>48.380293537178659</v>
      </c>
      <c r="R361" s="58">
        <v>7.8236701777182333E-5</v>
      </c>
      <c r="S361" s="58">
        <v>7.8392216890634607E-5</v>
      </c>
      <c r="T361" s="58">
        <v>0</v>
      </c>
      <c r="U361" s="58">
        <v>2.168509759688467E-3</v>
      </c>
      <c r="V361" s="58">
        <v>1.3684494245937377E-3</v>
      </c>
      <c r="W361" s="58">
        <v>0</v>
      </c>
      <c r="X361" s="58">
        <v>2.4801289859967759E-5</v>
      </c>
      <c r="Y361" s="58">
        <v>1.0460788009374134E-3</v>
      </c>
      <c r="Z361" s="58">
        <v>1.232579833568619E-3</v>
      </c>
      <c r="AA361" s="58">
        <v>6.8711276357862853E-4</v>
      </c>
      <c r="AB361" s="58">
        <v>1.5364198050573663E-5</v>
      </c>
      <c r="AC361" s="18">
        <v>6.0904772626774759E-4</v>
      </c>
      <c r="AD361" s="17">
        <v>354</v>
      </c>
      <c r="AE361">
        <v>7</v>
      </c>
      <c r="AF361" s="25">
        <v>0.92588606607156732</v>
      </c>
      <c r="AG361" t="str">
        <f>IF(AF361&lt;='CAV Tier 1 Analysis'!$A$5,"Tier 1", "Tier 2")</f>
        <v>Tier 2</v>
      </c>
      <c r="AH361" t="str">
        <f t="shared" si="12"/>
        <v>California - Tier 2</v>
      </c>
      <c r="AI361" t="str">
        <f t="shared" si="13"/>
        <v>Rancho Santa Margarita, City Of - Tier 2</v>
      </c>
    </row>
    <row r="362" spans="1:35" x14ac:dyDescent="0.3">
      <c r="A362" s="17">
        <v>355</v>
      </c>
      <c r="B362">
        <v>9</v>
      </c>
      <c r="C362" t="s">
        <v>21</v>
      </c>
      <c r="D362" t="s">
        <v>1137</v>
      </c>
      <c r="E362" t="s">
        <v>1791</v>
      </c>
      <c r="F362" t="s">
        <v>595</v>
      </c>
      <c r="G362" s="59">
        <v>0.75448000000000004</v>
      </c>
      <c r="H362">
        <v>92</v>
      </c>
      <c r="I362">
        <v>11</v>
      </c>
      <c r="J362" s="12">
        <v>14</v>
      </c>
      <c r="K362" s="12">
        <v>2</v>
      </c>
      <c r="L362">
        <v>2</v>
      </c>
      <c r="M362" s="12">
        <v>0</v>
      </c>
      <c r="N362" s="12">
        <v>19.21715074920014</v>
      </c>
      <c r="O362" s="12">
        <v>43.461131122169256</v>
      </c>
      <c r="P362" s="12">
        <v>33.554064643850253</v>
      </c>
      <c r="Q362" s="12">
        <v>0</v>
      </c>
      <c r="R362" s="58">
        <v>4.8279550441955894E-6</v>
      </c>
      <c r="S362" s="58">
        <v>3.7958336599675706E-4</v>
      </c>
      <c r="T362" s="58">
        <v>1.3657809783958281E-3</v>
      </c>
      <c r="U362" s="58">
        <v>1.3799607561653881E-3</v>
      </c>
      <c r="V362" s="58">
        <v>2.7368988491874753E-3</v>
      </c>
      <c r="W362" s="58">
        <v>7.9681274900398409E-4</v>
      </c>
      <c r="X362" s="58">
        <v>0</v>
      </c>
      <c r="Y362" s="58">
        <v>2.8058339068762896E-5</v>
      </c>
      <c r="Z362" s="58">
        <v>1.1942830083809742E-6</v>
      </c>
      <c r="AA362" s="58">
        <v>1.506751666525737E-6</v>
      </c>
      <c r="AB362" s="58">
        <v>0</v>
      </c>
      <c r="AC362" s="18">
        <v>6.0860218432157252E-4</v>
      </c>
      <c r="AD362" s="17">
        <v>355</v>
      </c>
      <c r="AE362">
        <v>7</v>
      </c>
      <c r="AF362" s="25">
        <v>0.92649466825588889</v>
      </c>
      <c r="AG362" t="str">
        <f>IF(AF362&lt;='CAV Tier 1 Analysis'!$A$5,"Tier 1", "Tier 2")</f>
        <v>Tier 2</v>
      </c>
      <c r="AH362" t="str">
        <f t="shared" si="12"/>
        <v>California - Tier 2</v>
      </c>
      <c r="AI362" t="str">
        <f t="shared" si="13"/>
        <v>Tehama, City Of - Tier 2</v>
      </c>
    </row>
    <row r="363" spans="1:35" x14ac:dyDescent="0.3">
      <c r="A363" s="17">
        <v>356</v>
      </c>
      <c r="B363">
        <v>9</v>
      </c>
      <c r="C363" t="s">
        <v>21</v>
      </c>
      <c r="D363" t="s">
        <v>970</v>
      </c>
      <c r="E363" t="s">
        <v>1619</v>
      </c>
      <c r="F363" t="s">
        <v>542</v>
      </c>
      <c r="G363" s="59">
        <v>4.06569</v>
      </c>
      <c r="H363">
        <v>23</v>
      </c>
      <c r="I363">
        <v>4</v>
      </c>
      <c r="J363" s="12">
        <v>9</v>
      </c>
      <c r="K363" s="12">
        <v>3</v>
      </c>
      <c r="L363">
        <v>0</v>
      </c>
      <c r="M363" s="12">
        <v>11.816444441164968</v>
      </c>
      <c r="N363" s="12">
        <v>58.696469174641962</v>
      </c>
      <c r="O363" s="12">
        <v>7255.1916776859362</v>
      </c>
      <c r="P363" s="12">
        <v>7039.7105133498208</v>
      </c>
      <c r="Q363" s="12">
        <v>485.59309986473181</v>
      </c>
      <c r="R363" s="58">
        <v>2.6016552517807717E-5</v>
      </c>
      <c r="S363" s="58">
        <v>9.4895841499189265E-5</v>
      </c>
      <c r="T363" s="58">
        <v>4.9664762850757391E-4</v>
      </c>
      <c r="U363" s="58">
        <v>8.8711762896346376E-4</v>
      </c>
      <c r="V363" s="58">
        <v>4.105348273781213E-3</v>
      </c>
      <c r="W363" s="58">
        <v>0</v>
      </c>
      <c r="X363" s="58">
        <v>3.0660831869719937E-4</v>
      </c>
      <c r="Y363" s="58">
        <v>8.5700812557233137E-5</v>
      </c>
      <c r="Z363" s="58">
        <v>1.993678470735321E-4</v>
      </c>
      <c r="AA363" s="58">
        <v>3.1611954201180953E-4</v>
      </c>
      <c r="AB363" s="58">
        <v>1.5421048556847624E-4</v>
      </c>
      <c r="AC363" s="18">
        <v>6.0654844828886354E-4</v>
      </c>
      <c r="AD363" s="17">
        <v>356</v>
      </c>
      <c r="AE363">
        <v>7</v>
      </c>
      <c r="AF363" s="25">
        <v>0.92710121670417778</v>
      </c>
      <c r="AG363" t="str">
        <f>IF(AF363&lt;='CAV Tier 1 Analysis'!$A$5,"Tier 1", "Tier 2")</f>
        <v>Tier 2</v>
      </c>
      <c r="AH363" t="str">
        <f t="shared" si="12"/>
        <v>California - Tier 2</v>
      </c>
      <c r="AI363" t="str">
        <f t="shared" si="13"/>
        <v>Grass Valley, City Of - Tier 2</v>
      </c>
    </row>
    <row r="364" spans="1:35" x14ac:dyDescent="0.3">
      <c r="A364" s="17">
        <v>357</v>
      </c>
      <c r="B364">
        <v>9</v>
      </c>
      <c r="C364" t="s">
        <v>21</v>
      </c>
      <c r="D364" t="s">
        <v>1076</v>
      </c>
      <c r="E364" t="s">
        <v>1727</v>
      </c>
      <c r="F364" t="s">
        <v>472</v>
      </c>
      <c r="G364" s="59">
        <v>2.6091600000000001</v>
      </c>
      <c r="H364">
        <v>327</v>
      </c>
      <c r="I364">
        <v>3</v>
      </c>
      <c r="J364" s="12">
        <v>19</v>
      </c>
      <c r="K364" s="12">
        <v>1</v>
      </c>
      <c r="L364">
        <v>0</v>
      </c>
      <c r="M364" s="12">
        <v>25.108874120406568</v>
      </c>
      <c r="N364" s="12">
        <v>257.38496350218003</v>
      </c>
      <c r="O364" s="12">
        <v>9010.3950750613112</v>
      </c>
      <c r="P364" s="12">
        <v>8726.9756888802385</v>
      </c>
      <c r="Q364" s="12">
        <v>0</v>
      </c>
      <c r="R364" s="58">
        <v>1.6696144607031814E-5</v>
      </c>
      <c r="S364" s="58">
        <v>1.3491713117493428E-3</v>
      </c>
      <c r="T364" s="58">
        <v>3.7248572138068043E-4</v>
      </c>
      <c r="U364" s="58">
        <v>1.8728038833673124E-3</v>
      </c>
      <c r="V364" s="58">
        <v>1.3684494245937377E-3</v>
      </c>
      <c r="W364" s="58">
        <v>0</v>
      </c>
      <c r="X364" s="58">
        <v>6.5151490507735883E-4</v>
      </c>
      <c r="Y364" s="58">
        <v>3.7579944453763089E-4</v>
      </c>
      <c r="Z364" s="58">
        <v>2.4759967030531878E-4</v>
      </c>
      <c r="AA364" s="58">
        <v>3.9188650622570381E-4</v>
      </c>
      <c r="AB364" s="58">
        <v>0</v>
      </c>
      <c r="AC364" s="18">
        <v>6.0421881925855619E-4</v>
      </c>
      <c r="AD364" s="17">
        <v>357</v>
      </c>
      <c r="AE364">
        <v>7</v>
      </c>
      <c r="AF364" s="25">
        <v>0.92770543552343632</v>
      </c>
      <c r="AG364" t="str">
        <f>IF(AF364&lt;='CAV Tier 1 Analysis'!$A$5,"Tier 1", "Tier 2")</f>
        <v>Tier 2</v>
      </c>
      <c r="AH364" t="str">
        <f t="shared" si="12"/>
        <v>California - Tier 2</v>
      </c>
      <c r="AI364" t="str">
        <f t="shared" si="13"/>
        <v>Carpinteria, City Of - Tier 2</v>
      </c>
    </row>
    <row r="365" spans="1:35" x14ac:dyDescent="0.3">
      <c r="A365" s="17">
        <v>358</v>
      </c>
      <c r="B365">
        <v>9</v>
      </c>
      <c r="C365" t="s">
        <v>21</v>
      </c>
      <c r="D365" t="s">
        <v>1194</v>
      </c>
      <c r="E365" t="s">
        <v>1850</v>
      </c>
      <c r="F365" t="s">
        <v>413</v>
      </c>
      <c r="G365" s="59">
        <v>1.19174</v>
      </c>
      <c r="H365">
        <v>0</v>
      </c>
      <c r="I365">
        <v>0</v>
      </c>
      <c r="J365" s="12">
        <v>34</v>
      </c>
      <c r="K365" s="12">
        <v>1</v>
      </c>
      <c r="L365">
        <v>0</v>
      </c>
      <c r="M365" s="12">
        <v>0</v>
      </c>
      <c r="N365" s="12">
        <v>0</v>
      </c>
      <c r="O365" s="12">
        <v>26777.684583037244</v>
      </c>
      <c r="P365" s="12">
        <v>24597.582765612508</v>
      </c>
      <c r="Q365" s="12">
        <v>0</v>
      </c>
      <c r="R365" s="58">
        <v>7.6260035313986481E-6</v>
      </c>
      <c r="S365" s="58">
        <v>0</v>
      </c>
      <c r="T365" s="58">
        <v>0</v>
      </c>
      <c r="U365" s="58">
        <v>3.3513332649730853E-3</v>
      </c>
      <c r="V365" s="58">
        <v>1.3684494245937377E-3</v>
      </c>
      <c r="W365" s="58">
        <v>0</v>
      </c>
      <c r="X365" s="58">
        <v>0</v>
      </c>
      <c r="Y365" s="58">
        <v>0</v>
      </c>
      <c r="Z365" s="58">
        <v>7.3583298169139643E-4</v>
      </c>
      <c r="AA365" s="58">
        <v>1.1045591411347581E-3</v>
      </c>
      <c r="AB365" s="58">
        <v>0</v>
      </c>
      <c r="AC365" s="18">
        <v>5.9707280144767052E-4</v>
      </c>
      <c r="AD365" s="17">
        <v>358</v>
      </c>
      <c r="AE365">
        <v>7</v>
      </c>
      <c r="AF365" s="25">
        <v>0.92830250832488403</v>
      </c>
      <c r="AG365" t="str">
        <f>IF(AF365&lt;='CAV Tier 1 Analysis'!$A$5,"Tier 1", "Tier 2")</f>
        <v>Tier 2</v>
      </c>
      <c r="AH365" t="str">
        <f t="shared" si="12"/>
        <v>California - Tier 2</v>
      </c>
      <c r="AI365" t="str">
        <f t="shared" si="13"/>
        <v>Maywood, City Of - Tier 2</v>
      </c>
    </row>
    <row r="366" spans="1:35" x14ac:dyDescent="0.3">
      <c r="A366" s="17">
        <v>359</v>
      </c>
      <c r="B366">
        <v>9</v>
      </c>
      <c r="C366" t="s">
        <v>21</v>
      </c>
      <c r="D366" t="s">
        <v>1110</v>
      </c>
      <c r="E366" t="s">
        <v>1762</v>
      </c>
      <c r="F366" t="s">
        <v>416</v>
      </c>
      <c r="G366" s="59">
        <v>15.581949999999999</v>
      </c>
      <c r="H366">
        <v>43</v>
      </c>
      <c r="I366">
        <v>0</v>
      </c>
      <c r="J366" s="12">
        <v>14.80952380952381</v>
      </c>
      <c r="K366" s="12">
        <v>1</v>
      </c>
      <c r="L366">
        <v>0</v>
      </c>
      <c r="M366" s="12">
        <v>9.5596603762686954</v>
      </c>
      <c r="N366" s="12">
        <v>1227.3463160940191</v>
      </c>
      <c r="O366" s="12">
        <v>22160.979060118534</v>
      </c>
      <c r="P366" s="12">
        <v>18038.61575713518</v>
      </c>
      <c r="Q366" s="12">
        <v>0</v>
      </c>
      <c r="R366" s="58">
        <v>9.9709673021025687E-5</v>
      </c>
      <c r="S366" s="58">
        <v>1.7741396454196254E-4</v>
      </c>
      <c r="T366" s="58">
        <v>0</v>
      </c>
      <c r="U366" s="58">
        <v>1.459754405331414E-3</v>
      </c>
      <c r="V366" s="58">
        <v>1.3684494245937377E-3</v>
      </c>
      <c r="W366" s="58">
        <v>0</v>
      </c>
      <c r="X366" s="58">
        <v>2.4805019901528102E-4</v>
      </c>
      <c r="Y366" s="58">
        <v>1.7920085834366671E-3</v>
      </c>
      <c r="Z366" s="58">
        <v>6.0896898118433342E-4</v>
      </c>
      <c r="AA366" s="58">
        <v>8.1002747781444453E-4</v>
      </c>
      <c r="AB366" s="58">
        <v>0</v>
      </c>
      <c r="AC366" s="18">
        <v>5.9676206444898774E-4</v>
      </c>
      <c r="AD366" s="17">
        <v>359</v>
      </c>
      <c r="AE366">
        <v>7</v>
      </c>
      <c r="AF366" s="25">
        <v>0.92889927038933306</v>
      </c>
      <c r="AG366" t="str">
        <f>IF(AF366&lt;='CAV Tier 1 Analysis'!$A$5,"Tier 1", "Tier 2")</f>
        <v>Tier 2</v>
      </c>
      <c r="AH366" t="str">
        <f t="shared" si="12"/>
        <v>California - Tier 2</v>
      </c>
      <c r="AI366" t="str">
        <f t="shared" si="13"/>
        <v>Benicia, City Of - Tier 2</v>
      </c>
    </row>
    <row r="367" spans="1:35" x14ac:dyDescent="0.3">
      <c r="A367" s="17">
        <v>360</v>
      </c>
      <c r="B367">
        <v>9</v>
      </c>
      <c r="C367" t="s">
        <v>21</v>
      </c>
      <c r="D367" t="s">
        <v>1108</v>
      </c>
      <c r="E367" t="s">
        <v>1760</v>
      </c>
      <c r="F367" t="s">
        <v>665</v>
      </c>
      <c r="G367" s="59">
        <v>0.59540999999999999</v>
      </c>
      <c r="H367">
        <v>60</v>
      </c>
      <c r="I367">
        <v>0</v>
      </c>
      <c r="J367" s="12">
        <v>8</v>
      </c>
      <c r="K367" s="12">
        <v>4</v>
      </c>
      <c r="L367">
        <v>0</v>
      </c>
      <c r="M367" s="12">
        <v>1.1625602525990493</v>
      </c>
      <c r="N367" s="12">
        <v>1.1478015492472913</v>
      </c>
      <c r="O367" s="12">
        <v>4.972828730674383</v>
      </c>
      <c r="P367" s="12">
        <v>1.2457844179308823</v>
      </c>
      <c r="Q367" s="12">
        <v>1.4000080885907096E-2</v>
      </c>
      <c r="R367" s="58">
        <v>3.8100582028211429E-6</v>
      </c>
      <c r="S367" s="58">
        <v>2.475543691283198E-4</v>
      </c>
      <c r="T367" s="58">
        <v>0</v>
      </c>
      <c r="U367" s="58">
        <v>7.885490035230789E-4</v>
      </c>
      <c r="V367" s="58">
        <v>5.4737976983749506E-3</v>
      </c>
      <c r="W367" s="58">
        <v>0</v>
      </c>
      <c r="X367" s="58">
        <v>3.0165642990866033E-5</v>
      </c>
      <c r="Y367" s="58">
        <v>1.6758678470465926E-6</v>
      </c>
      <c r="Z367" s="58">
        <v>1.3665002965382356E-7</v>
      </c>
      <c r="AA367" s="58">
        <v>5.5942186670167914E-8</v>
      </c>
      <c r="AB367" s="58">
        <v>4.446025431611533E-9</v>
      </c>
      <c r="AC367" s="18">
        <v>5.9506815257353077E-4</v>
      </c>
      <c r="AD367" s="17">
        <v>360</v>
      </c>
      <c r="AE367">
        <v>7</v>
      </c>
      <c r="AF367" s="25">
        <v>0.92949433854190655</v>
      </c>
      <c r="AG367" t="str">
        <f>IF(AF367&lt;='CAV Tier 1 Analysis'!$A$5,"Tier 1", "Tier 2")</f>
        <v>Tier 2</v>
      </c>
      <c r="AH367" t="str">
        <f t="shared" si="12"/>
        <v>California - Tier 2</v>
      </c>
      <c r="AI367" t="str">
        <f t="shared" si="13"/>
        <v>Fort Jones, Town Of - Tier 2</v>
      </c>
    </row>
    <row r="368" spans="1:35" x14ac:dyDescent="0.3">
      <c r="A368" s="17">
        <v>361</v>
      </c>
      <c r="B368">
        <v>9</v>
      </c>
      <c r="C368" t="s">
        <v>21</v>
      </c>
      <c r="D368" t="s">
        <v>976</v>
      </c>
      <c r="E368" t="s">
        <v>1625</v>
      </c>
      <c r="F368" t="s">
        <v>379</v>
      </c>
      <c r="G368" s="59">
        <v>6.1517100000000013</v>
      </c>
      <c r="H368">
        <v>82</v>
      </c>
      <c r="I368">
        <v>0</v>
      </c>
      <c r="J368" s="12">
        <v>22</v>
      </c>
      <c r="K368" s="12">
        <v>1</v>
      </c>
      <c r="L368">
        <v>0</v>
      </c>
      <c r="M368" s="12">
        <v>5</v>
      </c>
      <c r="N368" s="12">
        <v>0</v>
      </c>
      <c r="O368" s="12">
        <v>43533.175423249901</v>
      </c>
      <c r="P368" s="12">
        <v>28663.263801388817</v>
      </c>
      <c r="Q368" s="12">
        <v>0</v>
      </c>
      <c r="R368" s="58">
        <v>3.9365098246379565E-5</v>
      </c>
      <c r="S368" s="58">
        <v>3.3832430447537041E-4</v>
      </c>
      <c r="T368" s="58">
        <v>0</v>
      </c>
      <c r="U368" s="58">
        <v>2.168509759688467E-3</v>
      </c>
      <c r="V368" s="58">
        <v>1.3684494245937377E-3</v>
      </c>
      <c r="W368" s="58">
        <v>0</v>
      </c>
      <c r="X368" s="58">
        <v>1.2973797669164655E-4</v>
      </c>
      <c r="Y368" s="58">
        <v>0</v>
      </c>
      <c r="Z368" s="58">
        <v>1.196262737909629E-3</v>
      </c>
      <c r="AA368" s="58">
        <v>1.2871293227577705E-3</v>
      </c>
      <c r="AB368" s="58">
        <v>0</v>
      </c>
      <c r="AC368" s="18">
        <v>5.9343442039663644E-4</v>
      </c>
      <c r="AD368" s="17">
        <v>361</v>
      </c>
      <c r="AE368">
        <v>7</v>
      </c>
      <c r="AF368" s="25">
        <v>0.93008777296230316</v>
      </c>
      <c r="AG368" t="str">
        <f>IF(AF368&lt;='CAV Tier 1 Analysis'!$A$5,"Tier 1", "Tier 2")</f>
        <v>Tier 2</v>
      </c>
      <c r="AH368" t="str">
        <f t="shared" si="12"/>
        <v>California - Tier 2</v>
      </c>
      <c r="AI368" t="str">
        <f t="shared" si="13"/>
        <v>Cypress, City Of - Tier 2</v>
      </c>
    </row>
    <row r="369" spans="1:35" x14ac:dyDescent="0.3">
      <c r="A369" s="17">
        <v>362</v>
      </c>
      <c r="B369">
        <v>9</v>
      </c>
      <c r="C369" t="s">
        <v>21</v>
      </c>
      <c r="D369" t="s">
        <v>1175</v>
      </c>
      <c r="E369" t="s">
        <v>1831</v>
      </c>
      <c r="F369" t="s">
        <v>673</v>
      </c>
      <c r="G369" s="59">
        <v>1.03668</v>
      </c>
      <c r="H369">
        <v>1</v>
      </c>
      <c r="I369">
        <v>0</v>
      </c>
      <c r="J369" s="12">
        <v>10</v>
      </c>
      <c r="K369" s="12">
        <v>4</v>
      </c>
      <c r="L369">
        <v>0</v>
      </c>
      <c r="M369" s="12">
        <v>1</v>
      </c>
      <c r="N369" s="12">
        <v>0</v>
      </c>
      <c r="O369" s="12">
        <v>35.175315087608077</v>
      </c>
      <c r="P369" s="12">
        <v>2.0610120125205356</v>
      </c>
      <c r="Q369" s="12">
        <v>5.5769565916366872</v>
      </c>
      <c r="R369" s="58">
        <v>6.6337668794622569E-6</v>
      </c>
      <c r="S369" s="58">
        <v>4.1259061521386636E-6</v>
      </c>
      <c r="T369" s="58">
        <v>0</v>
      </c>
      <c r="U369" s="58">
        <v>9.8568625440384862E-4</v>
      </c>
      <c r="V369" s="58">
        <v>5.4737976983749506E-3</v>
      </c>
      <c r="W369" s="58">
        <v>0</v>
      </c>
      <c r="X369" s="58">
        <v>2.5947595338329308E-5</v>
      </c>
      <c r="Y369" s="58">
        <v>0</v>
      </c>
      <c r="Z369" s="58">
        <v>9.6659428871027632E-7</v>
      </c>
      <c r="AA369" s="58">
        <v>9.2550137146023529E-8</v>
      </c>
      <c r="AB369" s="58">
        <v>1.7710819701313279E-6</v>
      </c>
      <c r="AC369" s="18">
        <v>5.9082013159497432E-4</v>
      </c>
      <c r="AD369" s="17">
        <v>362</v>
      </c>
      <c r="AE369">
        <v>7</v>
      </c>
      <c r="AF369" s="25">
        <v>0.93067859309389811</v>
      </c>
      <c r="AG369" t="str">
        <f>IF(AF369&lt;='CAV Tier 1 Analysis'!$A$5,"Tier 1", "Tier 2")</f>
        <v>Tier 2</v>
      </c>
      <c r="AH369" t="str">
        <f t="shared" si="12"/>
        <v>California - Tier 2</v>
      </c>
      <c r="AI369" t="str">
        <f t="shared" si="13"/>
        <v>Plymouth, City Of - Tier 2</v>
      </c>
    </row>
    <row r="370" spans="1:35" x14ac:dyDescent="0.3">
      <c r="A370" s="17">
        <v>363</v>
      </c>
      <c r="B370">
        <v>9</v>
      </c>
      <c r="C370" t="s">
        <v>21</v>
      </c>
      <c r="D370" t="s">
        <v>1237</v>
      </c>
      <c r="E370" t="s">
        <v>1893</v>
      </c>
      <c r="F370" t="s">
        <v>467</v>
      </c>
      <c r="G370" s="59">
        <v>15.491440000000001</v>
      </c>
      <c r="H370">
        <v>8</v>
      </c>
      <c r="I370">
        <v>0</v>
      </c>
      <c r="J370" s="12">
        <v>34</v>
      </c>
      <c r="K370" s="12">
        <v>1</v>
      </c>
      <c r="L370">
        <v>0</v>
      </c>
      <c r="M370" s="12">
        <v>0</v>
      </c>
      <c r="N370" s="12">
        <v>30.143447535679691</v>
      </c>
      <c r="O370" s="12">
        <v>10539.375835781686</v>
      </c>
      <c r="P370" s="12">
        <v>9132.6363224038614</v>
      </c>
      <c r="Q370" s="12">
        <v>2836.6511823810488</v>
      </c>
      <c r="R370" s="58">
        <v>9.9130495029494916E-5</v>
      </c>
      <c r="S370" s="58">
        <v>3.3007249217109309E-5</v>
      </c>
      <c r="T370" s="58">
        <v>0</v>
      </c>
      <c r="U370" s="58">
        <v>3.3513332649730853E-3</v>
      </c>
      <c r="V370" s="58">
        <v>1.3684494245937377E-3</v>
      </c>
      <c r="W370" s="58">
        <v>0</v>
      </c>
      <c r="X370" s="58">
        <v>0</v>
      </c>
      <c r="Y370" s="58">
        <v>4.4011470935293003E-5</v>
      </c>
      <c r="Z370" s="58">
        <v>2.8961504578040183E-4</v>
      </c>
      <c r="AA370" s="58">
        <v>4.1010277427231231E-4</v>
      </c>
      <c r="AB370" s="58">
        <v>9.0083931659084269E-4</v>
      </c>
      <c r="AC370" s="18">
        <v>5.9058991285384338E-4</v>
      </c>
      <c r="AD370" s="17">
        <v>363</v>
      </c>
      <c r="AE370">
        <v>7</v>
      </c>
      <c r="AF370" s="25">
        <v>0.93126918300675199</v>
      </c>
      <c r="AG370" t="str">
        <f>IF(AF370&lt;='CAV Tier 1 Analysis'!$A$5,"Tier 1", "Tier 2")</f>
        <v>Tier 2</v>
      </c>
      <c r="AH370" t="str">
        <f t="shared" si="12"/>
        <v>California - Tier 2</v>
      </c>
      <c r="AI370" t="str">
        <f t="shared" si="13"/>
        <v>Calimesa, City Of - Tier 2</v>
      </c>
    </row>
    <row r="371" spans="1:35" x14ac:dyDescent="0.3">
      <c r="A371" s="17">
        <v>364</v>
      </c>
      <c r="B371">
        <v>9</v>
      </c>
      <c r="C371" t="s">
        <v>21</v>
      </c>
      <c r="D371" t="s">
        <v>931</v>
      </c>
      <c r="E371" t="s">
        <v>1579</v>
      </c>
      <c r="F371" t="s">
        <v>442</v>
      </c>
      <c r="G371" s="59">
        <v>2.8581600000000003</v>
      </c>
      <c r="H371">
        <v>3</v>
      </c>
      <c r="I371">
        <v>0</v>
      </c>
      <c r="J371" s="12">
        <v>34</v>
      </c>
      <c r="K371" s="12">
        <v>1</v>
      </c>
      <c r="L371">
        <v>0</v>
      </c>
      <c r="M371" s="12">
        <v>1</v>
      </c>
      <c r="N371" s="12">
        <v>0</v>
      </c>
      <c r="O371" s="12">
        <v>21205.576716379775</v>
      </c>
      <c r="P371" s="12">
        <v>15976.987444204968</v>
      </c>
      <c r="Q371" s="12">
        <v>1316.8304314227244</v>
      </c>
      <c r="R371" s="58">
        <v>1.828950799109064E-5</v>
      </c>
      <c r="S371" s="58">
        <v>1.237771845641599E-5</v>
      </c>
      <c r="T371" s="58">
        <v>0</v>
      </c>
      <c r="U371" s="58">
        <v>3.3513332649730853E-3</v>
      </c>
      <c r="V371" s="58">
        <v>1.3684494245937377E-3</v>
      </c>
      <c r="W371" s="58">
        <v>0</v>
      </c>
      <c r="X371" s="58">
        <v>2.5947595338329308E-5</v>
      </c>
      <c r="Y371" s="58">
        <v>0</v>
      </c>
      <c r="Z371" s="58">
        <v>5.827151595318976E-4</v>
      </c>
      <c r="AA371" s="58">
        <v>7.1744966558108904E-4</v>
      </c>
      <c r="AB371" s="58">
        <v>4.1818769726672779E-4</v>
      </c>
      <c r="AC371" s="18">
        <v>5.904318212483974E-4</v>
      </c>
      <c r="AD371" s="17">
        <v>364</v>
      </c>
      <c r="AE371">
        <v>7</v>
      </c>
      <c r="AF371" s="25">
        <v>0.93185961482800039</v>
      </c>
      <c r="AG371" t="str">
        <f>IF(AF371&lt;='CAV Tier 1 Analysis'!$A$5,"Tier 1", "Tier 2")</f>
        <v>Tier 2</v>
      </c>
      <c r="AH371" t="str">
        <f t="shared" si="12"/>
        <v>California - Tier 2</v>
      </c>
      <c r="AI371" t="str">
        <f t="shared" si="13"/>
        <v>South El Monte, City Of - Tier 2</v>
      </c>
    </row>
    <row r="372" spans="1:35" x14ac:dyDescent="0.3">
      <c r="A372" s="17">
        <v>365</v>
      </c>
      <c r="B372">
        <v>9</v>
      </c>
      <c r="C372" t="s">
        <v>21</v>
      </c>
      <c r="D372" t="s">
        <v>1037</v>
      </c>
      <c r="E372" t="s">
        <v>1688</v>
      </c>
      <c r="F372" t="s">
        <v>415</v>
      </c>
      <c r="G372" s="59">
        <v>7.9208899999999991</v>
      </c>
      <c r="H372">
        <v>152</v>
      </c>
      <c r="I372">
        <v>0</v>
      </c>
      <c r="J372" s="12">
        <v>25</v>
      </c>
      <c r="K372" s="12">
        <v>1</v>
      </c>
      <c r="L372">
        <v>0</v>
      </c>
      <c r="M372" s="12">
        <v>6.9615838624195003</v>
      </c>
      <c r="N372" s="12">
        <v>52.065058826850148</v>
      </c>
      <c r="O372" s="12">
        <v>23314.299106499646</v>
      </c>
      <c r="P372" s="12">
        <v>19835.065517631243</v>
      </c>
      <c r="Q372" s="12">
        <v>603.41295588239518</v>
      </c>
      <c r="R372" s="58">
        <v>5.068616905685823E-5</v>
      </c>
      <c r="S372" s="58">
        <v>6.2713773512507686E-4</v>
      </c>
      <c r="T372" s="58">
        <v>0</v>
      </c>
      <c r="U372" s="58">
        <v>2.4642156360096213E-3</v>
      </c>
      <c r="V372" s="58">
        <v>1.3684494245937377E-3</v>
      </c>
      <c r="W372" s="58">
        <v>0</v>
      </c>
      <c r="X372" s="58">
        <v>1.8063636097590476E-4</v>
      </c>
      <c r="Y372" s="58">
        <v>7.601850520216438E-5</v>
      </c>
      <c r="Z372" s="58">
        <v>6.4066144981213497E-4</v>
      </c>
      <c r="AA372" s="58">
        <v>8.9069739662123518E-4</v>
      </c>
      <c r="AB372" s="58">
        <v>1.9162670340837771E-4</v>
      </c>
      <c r="AC372" s="18">
        <v>5.9001176189137387E-4</v>
      </c>
      <c r="AD372" s="17">
        <v>365</v>
      </c>
      <c r="AE372">
        <v>8</v>
      </c>
      <c r="AF372" s="25">
        <v>0.93244962658989172</v>
      </c>
      <c r="AG372" t="str">
        <f>IF(AF372&lt;='CAV Tier 1 Analysis'!$A$5,"Tier 1", "Tier 2")</f>
        <v>Tier 2</v>
      </c>
      <c r="AH372" t="str">
        <f t="shared" si="12"/>
        <v>California - Tier 2</v>
      </c>
      <c r="AI372" t="str">
        <f t="shared" si="13"/>
        <v>Coronado, City Of - Tier 2</v>
      </c>
    </row>
    <row r="373" spans="1:35" x14ac:dyDescent="0.3">
      <c r="A373" s="17">
        <v>366</v>
      </c>
      <c r="B373">
        <v>9</v>
      </c>
      <c r="C373" t="s">
        <v>21</v>
      </c>
      <c r="D373" t="s">
        <v>1193</v>
      </c>
      <c r="E373" t="s">
        <v>1849</v>
      </c>
      <c r="F373" t="s">
        <v>653</v>
      </c>
      <c r="G373" s="59">
        <v>4.8480399999999992</v>
      </c>
      <c r="H373">
        <v>5</v>
      </c>
      <c r="I373">
        <v>0</v>
      </c>
      <c r="J373" s="12">
        <v>8</v>
      </c>
      <c r="K373" s="12">
        <v>4</v>
      </c>
      <c r="L373">
        <v>0</v>
      </c>
      <c r="M373" s="12">
        <v>0</v>
      </c>
      <c r="N373" s="12">
        <v>2.5190503692990691</v>
      </c>
      <c r="O373" s="12">
        <v>1890.9173075491831</v>
      </c>
      <c r="P373" s="12">
        <v>1860.5703870910904</v>
      </c>
      <c r="Q373" s="12">
        <v>0</v>
      </c>
      <c r="R373" s="58">
        <v>3.1022849078122653E-5</v>
      </c>
      <c r="S373" s="58">
        <v>2.0629530760693319E-5</v>
      </c>
      <c r="T373" s="58">
        <v>0</v>
      </c>
      <c r="U373" s="58">
        <v>7.885490035230789E-4</v>
      </c>
      <c r="V373" s="58">
        <v>5.4737976983749506E-3</v>
      </c>
      <c r="W373" s="58">
        <v>0</v>
      </c>
      <c r="X373" s="58">
        <v>0</v>
      </c>
      <c r="Y373" s="58">
        <v>3.6779838132886348E-6</v>
      </c>
      <c r="Z373" s="58">
        <v>5.1961151317287049E-5</v>
      </c>
      <c r="AA373" s="58">
        <v>8.354926776216194E-5</v>
      </c>
      <c r="AB373" s="58">
        <v>0</v>
      </c>
      <c r="AC373" s="18">
        <v>5.8665340769359841E-4</v>
      </c>
      <c r="AD373" s="17">
        <v>366</v>
      </c>
      <c r="AE373">
        <v>8</v>
      </c>
      <c r="AF373" s="25">
        <v>0.93303627999758532</v>
      </c>
      <c r="AG373" t="str">
        <f>IF(AF373&lt;='CAV Tier 1 Analysis'!$A$5,"Tier 1", "Tier 2")</f>
        <v>Tier 2</v>
      </c>
      <c r="AH373" t="str">
        <f t="shared" si="12"/>
        <v>California - Tier 2</v>
      </c>
      <c r="AI373" t="str">
        <f t="shared" si="13"/>
        <v>Weed, City Of - Tier 2</v>
      </c>
    </row>
    <row r="374" spans="1:35" x14ac:dyDescent="0.3">
      <c r="A374" s="17">
        <v>367</v>
      </c>
      <c r="B374">
        <v>9</v>
      </c>
      <c r="C374" t="s">
        <v>21</v>
      </c>
      <c r="D374" t="s">
        <v>913</v>
      </c>
      <c r="E374" t="s">
        <v>1561</v>
      </c>
      <c r="F374" t="s">
        <v>443</v>
      </c>
      <c r="G374" s="59">
        <v>8.4971499999999978</v>
      </c>
      <c r="H374">
        <v>13</v>
      </c>
      <c r="I374">
        <v>0</v>
      </c>
      <c r="J374" s="12">
        <v>34</v>
      </c>
      <c r="K374" s="12">
        <v>1</v>
      </c>
      <c r="L374">
        <v>0</v>
      </c>
      <c r="M374" s="12">
        <v>2.9999611634489205</v>
      </c>
      <c r="N374" s="12">
        <v>0.14680798767468631</v>
      </c>
      <c r="O374" s="12">
        <v>30925.196906050121</v>
      </c>
      <c r="P374" s="12">
        <v>15380.7482462035</v>
      </c>
      <c r="Q374" s="12">
        <v>0</v>
      </c>
      <c r="R374" s="58">
        <v>5.4373685457250743E-5</v>
      </c>
      <c r="S374" s="58">
        <v>5.3636779977802627E-5</v>
      </c>
      <c r="T374" s="58">
        <v>0</v>
      </c>
      <c r="U374" s="58">
        <v>3.3513332649730853E-3</v>
      </c>
      <c r="V374" s="58">
        <v>1.3684494245937377E-3</v>
      </c>
      <c r="W374" s="58">
        <v>0</v>
      </c>
      <c r="X374" s="58">
        <v>7.7841778299876183E-5</v>
      </c>
      <c r="Y374" s="58">
        <v>2.143495854269948E-7</v>
      </c>
      <c r="Z374" s="58">
        <v>8.4980386478924412E-4</v>
      </c>
      <c r="AA374" s="58">
        <v>6.9067543078204705E-4</v>
      </c>
      <c r="AB374" s="58">
        <v>0</v>
      </c>
      <c r="AC374" s="18">
        <v>5.8602987076895191E-4</v>
      </c>
      <c r="AD374" s="17">
        <v>367</v>
      </c>
      <c r="AE374">
        <v>8</v>
      </c>
      <c r="AF374" s="25">
        <v>0.93362230986835426</v>
      </c>
      <c r="AG374" t="str">
        <f>IF(AF374&lt;='CAV Tier 1 Analysis'!$A$5,"Tier 1", "Tier 2")</f>
        <v>Tier 2</v>
      </c>
      <c r="AH374" t="str">
        <f t="shared" si="12"/>
        <v>California - Tier 2</v>
      </c>
      <c r="AI374" t="str">
        <f t="shared" si="13"/>
        <v>La Verne, City Of - Tier 2</v>
      </c>
    </row>
    <row r="375" spans="1:35" x14ac:dyDescent="0.3">
      <c r="A375" s="17">
        <v>368</v>
      </c>
      <c r="B375">
        <v>9</v>
      </c>
      <c r="C375" t="s">
        <v>21</v>
      </c>
      <c r="D375" t="s">
        <v>1107</v>
      </c>
      <c r="E375" t="s">
        <v>1759</v>
      </c>
      <c r="F375" t="s">
        <v>669</v>
      </c>
      <c r="G375" s="59">
        <v>0.70653999999999995</v>
      </c>
      <c r="H375">
        <v>11</v>
      </c>
      <c r="I375">
        <v>0</v>
      </c>
      <c r="J375" s="12">
        <v>8</v>
      </c>
      <c r="K375" s="12">
        <v>4</v>
      </c>
      <c r="L375">
        <v>0</v>
      </c>
      <c r="M375" s="12">
        <v>0</v>
      </c>
      <c r="N375" s="12">
        <v>58.829746769795662</v>
      </c>
      <c r="O375" s="12">
        <v>419.93862525939829</v>
      </c>
      <c r="P375" s="12">
        <v>415.51594863534797</v>
      </c>
      <c r="Q375" s="12">
        <v>0</v>
      </c>
      <c r="R375" s="58">
        <v>4.5211845998912512E-6</v>
      </c>
      <c r="S375" s="58">
        <v>4.5384967673525298E-5</v>
      </c>
      <c r="T375" s="58">
        <v>0</v>
      </c>
      <c r="U375" s="58">
        <v>7.885490035230789E-4</v>
      </c>
      <c r="V375" s="58">
        <v>5.4737976983749506E-3</v>
      </c>
      <c r="W375" s="58">
        <v>0</v>
      </c>
      <c r="X375" s="58">
        <v>0</v>
      </c>
      <c r="Y375" s="58">
        <v>8.5895406854998507E-5</v>
      </c>
      <c r="Z375" s="58">
        <v>1.1539634421855617E-5</v>
      </c>
      <c r="AA375" s="58">
        <v>1.8658822849620994E-5</v>
      </c>
      <c r="AB375" s="58">
        <v>0</v>
      </c>
      <c r="AC375" s="18">
        <v>5.8439515620890196E-4</v>
      </c>
      <c r="AD375" s="17">
        <v>368</v>
      </c>
      <c r="AE375">
        <v>8</v>
      </c>
      <c r="AF375" s="25">
        <v>0.93420670502456316</v>
      </c>
      <c r="AG375" t="str">
        <f>IF(AF375&lt;='CAV Tier 1 Analysis'!$A$5,"Tier 1", "Tier 2")</f>
        <v>Tier 2</v>
      </c>
      <c r="AH375" t="str">
        <f t="shared" si="12"/>
        <v>California - Tier 2</v>
      </c>
      <c r="AI375" t="str">
        <f t="shared" si="13"/>
        <v>Etna, City Of - Tier 2</v>
      </c>
    </row>
    <row r="376" spans="1:35" x14ac:dyDescent="0.3">
      <c r="A376" s="17">
        <v>369</v>
      </c>
      <c r="B376">
        <v>9</v>
      </c>
      <c r="C376" t="s">
        <v>21</v>
      </c>
      <c r="D376" t="s">
        <v>1065</v>
      </c>
      <c r="E376" t="s">
        <v>1716</v>
      </c>
      <c r="F376" t="s">
        <v>392</v>
      </c>
      <c r="G376" s="59">
        <v>4.0613400000000004</v>
      </c>
      <c r="H376">
        <v>182</v>
      </c>
      <c r="I376">
        <v>0</v>
      </c>
      <c r="J376" s="12">
        <v>12</v>
      </c>
      <c r="K376" s="12">
        <v>1</v>
      </c>
      <c r="L376">
        <v>0</v>
      </c>
      <c r="M376" s="12">
        <v>5.7371951129430183</v>
      </c>
      <c r="N376" s="12">
        <v>538.67035199734335</v>
      </c>
      <c r="O376" s="12">
        <v>28878.043118942027</v>
      </c>
      <c r="P376" s="12">
        <v>23636.939678070899</v>
      </c>
      <c r="Q376" s="12">
        <v>889.74294875971464</v>
      </c>
      <c r="R376" s="58">
        <v>2.5988716651459702E-5</v>
      </c>
      <c r="S376" s="58">
        <v>7.5091491968923675E-4</v>
      </c>
      <c r="T376" s="58">
        <v>0</v>
      </c>
      <c r="U376" s="58">
        <v>1.1828235052846183E-3</v>
      </c>
      <c r="V376" s="58">
        <v>1.3684494245937377E-3</v>
      </c>
      <c r="W376" s="58">
        <v>0</v>
      </c>
      <c r="X376" s="58">
        <v>1.4886641716768594E-4</v>
      </c>
      <c r="Y376" s="58">
        <v>7.8649512510382976E-4</v>
      </c>
      <c r="Z376" s="58">
        <v>7.9354943881460949E-4</v>
      </c>
      <c r="AA376" s="58">
        <v>1.0614212802391174E-3</v>
      </c>
      <c r="AB376" s="58">
        <v>2.8255692306497856E-4</v>
      </c>
      <c r="AC376" s="18">
        <v>5.819150682372067E-4</v>
      </c>
      <c r="AD376" s="17">
        <v>369</v>
      </c>
      <c r="AE376">
        <v>8</v>
      </c>
      <c r="AF376" s="25">
        <v>0.93478862009280039</v>
      </c>
      <c r="AG376" t="str">
        <f>IF(AF376&lt;='CAV Tier 1 Analysis'!$A$5,"Tier 1", "Tier 2")</f>
        <v>Tier 2</v>
      </c>
      <c r="AH376" t="str">
        <f t="shared" si="12"/>
        <v>California - Tier 2</v>
      </c>
      <c r="AI376" t="str">
        <f t="shared" si="13"/>
        <v>Foster City, City Of - Tier 2</v>
      </c>
    </row>
    <row r="377" spans="1:35" x14ac:dyDescent="0.3">
      <c r="A377" s="17">
        <v>370</v>
      </c>
      <c r="B377">
        <v>9</v>
      </c>
      <c r="C377" t="s">
        <v>21</v>
      </c>
      <c r="D377" t="s">
        <v>1321</v>
      </c>
      <c r="E377" t="s">
        <v>1980</v>
      </c>
      <c r="F377" t="s">
        <v>451</v>
      </c>
      <c r="G377" s="59">
        <v>9.007200000000001</v>
      </c>
      <c r="H377">
        <v>2</v>
      </c>
      <c r="I377">
        <v>0</v>
      </c>
      <c r="J377" s="12">
        <v>34</v>
      </c>
      <c r="K377" s="12">
        <v>1</v>
      </c>
      <c r="L377">
        <v>0</v>
      </c>
      <c r="M377" s="12">
        <v>5.0000000000000009</v>
      </c>
      <c r="N377" s="12">
        <v>0</v>
      </c>
      <c r="O377" s="12">
        <v>30696.851627097582</v>
      </c>
      <c r="P377" s="12">
        <v>14219.385539564111</v>
      </c>
      <c r="Q377" s="12">
        <v>0</v>
      </c>
      <c r="R377" s="58">
        <v>5.7637520774677285E-5</v>
      </c>
      <c r="S377" s="58">
        <v>8.2518123042773271E-6</v>
      </c>
      <c r="T377" s="58">
        <v>0</v>
      </c>
      <c r="U377" s="58">
        <v>3.3513332649730853E-3</v>
      </c>
      <c r="V377" s="58">
        <v>1.3684494245937377E-3</v>
      </c>
      <c r="W377" s="58">
        <v>0</v>
      </c>
      <c r="X377" s="58">
        <v>1.2973797669164655E-4</v>
      </c>
      <c r="Y377" s="58">
        <v>0</v>
      </c>
      <c r="Z377" s="58">
        <v>8.4352908823245257E-4</v>
      </c>
      <c r="AA377" s="58">
        <v>6.3852421714389684E-4</v>
      </c>
      <c r="AB377" s="58">
        <v>0</v>
      </c>
      <c r="AC377" s="18">
        <v>5.8158757315579762E-4</v>
      </c>
      <c r="AD377" s="17">
        <v>370</v>
      </c>
      <c r="AE377">
        <v>8</v>
      </c>
      <c r="AF377" s="25">
        <v>0.93537020766595624</v>
      </c>
      <c r="AG377" t="str">
        <f>IF(AF377&lt;='CAV Tier 1 Analysis'!$A$5,"Tier 1", "Tier 2")</f>
        <v>Tier 2</v>
      </c>
      <c r="AH377" t="str">
        <f t="shared" si="12"/>
        <v>California - Tier 2</v>
      </c>
      <c r="AI377" t="str">
        <f t="shared" si="13"/>
        <v>Walnut, City Of - Tier 2</v>
      </c>
    </row>
    <row r="378" spans="1:35" x14ac:dyDescent="0.3">
      <c r="A378" s="17">
        <v>371</v>
      </c>
      <c r="B378">
        <v>9</v>
      </c>
      <c r="C378" t="s">
        <v>21</v>
      </c>
      <c r="D378" t="s">
        <v>1198</v>
      </c>
      <c r="E378" t="s">
        <v>1854</v>
      </c>
      <c r="F378" t="s">
        <v>431</v>
      </c>
      <c r="G378" s="59">
        <v>1.0947100000000001</v>
      </c>
      <c r="H378">
        <v>5</v>
      </c>
      <c r="I378">
        <v>0</v>
      </c>
      <c r="J378" s="12">
        <v>34</v>
      </c>
      <c r="K378" s="12">
        <v>1</v>
      </c>
      <c r="L378">
        <v>0</v>
      </c>
      <c r="M378" s="12">
        <v>1</v>
      </c>
      <c r="N378" s="12">
        <v>0</v>
      </c>
      <c r="O378" s="12">
        <v>23481.974642900452</v>
      </c>
      <c r="P378" s="12">
        <v>21479.431884985705</v>
      </c>
      <c r="Q378" s="12">
        <v>0</v>
      </c>
      <c r="R378" s="58">
        <v>7.0051037355945203E-6</v>
      </c>
      <c r="S378" s="58">
        <v>2.0629530760693319E-5</v>
      </c>
      <c r="T378" s="58">
        <v>0</v>
      </c>
      <c r="U378" s="58">
        <v>3.3513332649730853E-3</v>
      </c>
      <c r="V378" s="58">
        <v>1.3684494245937377E-3</v>
      </c>
      <c r="W378" s="58">
        <v>0</v>
      </c>
      <c r="X378" s="58">
        <v>2.5947595338329308E-5</v>
      </c>
      <c r="Y378" s="58">
        <v>0</v>
      </c>
      <c r="Z378" s="58">
        <v>6.4526906215157769E-4</v>
      </c>
      <c r="AA378" s="58">
        <v>9.6453798167966292E-4</v>
      </c>
      <c r="AB378" s="58">
        <v>0</v>
      </c>
      <c r="AC378" s="18">
        <v>5.8028836029388E-4</v>
      </c>
      <c r="AD378" s="17">
        <v>371</v>
      </c>
      <c r="AE378">
        <v>8</v>
      </c>
      <c r="AF378" s="25">
        <v>0.93595049602625013</v>
      </c>
      <c r="AG378" t="str">
        <f>IF(AF378&lt;='CAV Tier 1 Analysis'!$A$5,"Tier 1", "Tier 2")</f>
        <v>Tier 2</v>
      </c>
      <c r="AH378" t="str">
        <f t="shared" si="12"/>
        <v>California - Tier 2</v>
      </c>
      <c r="AI378" t="str">
        <f t="shared" si="13"/>
        <v>Cudahy, City Of - Tier 2</v>
      </c>
    </row>
    <row r="379" spans="1:35" x14ac:dyDescent="0.3">
      <c r="A379" s="17">
        <v>372</v>
      </c>
      <c r="B379">
        <v>9</v>
      </c>
      <c r="C379" t="s">
        <v>21</v>
      </c>
      <c r="D379" t="s">
        <v>927</v>
      </c>
      <c r="E379" t="s">
        <v>1575</v>
      </c>
      <c r="F379" t="s">
        <v>474</v>
      </c>
      <c r="G379" s="59">
        <v>15.653550000000001</v>
      </c>
      <c r="H379">
        <v>30</v>
      </c>
      <c r="I379">
        <v>0</v>
      </c>
      <c r="J379" s="12">
        <v>34</v>
      </c>
      <c r="K379" s="12">
        <v>1</v>
      </c>
      <c r="L379">
        <v>0</v>
      </c>
      <c r="M379" s="12">
        <v>7.9958808065901978</v>
      </c>
      <c r="N379" s="12">
        <v>6.3391464217713889</v>
      </c>
      <c r="O379" s="12">
        <v>34262.392741596152</v>
      </c>
      <c r="P379" s="12">
        <v>5626.2105820865399</v>
      </c>
      <c r="Q379" s="12">
        <v>0</v>
      </c>
      <c r="R379" s="58">
        <v>1.001678449820643E-4</v>
      </c>
      <c r="S379" s="58">
        <v>1.237771845641599E-4</v>
      </c>
      <c r="T379" s="58">
        <v>0</v>
      </c>
      <c r="U379" s="58">
        <v>3.3513332649730853E-3</v>
      </c>
      <c r="V379" s="58">
        <v>1.3684494245937377E-3</v>
      </c>
      <c r="W379" s="58">
        <v>0</v>
      </c>
      <c r="X379" s="58">
        <v>2.0747387954291662E-4</v>
      </c>
      <c r="Y379" s="58">
        <v>9.2555822676262166E-6</v>
      </c>
      <c r="Z379" s="58">
        <v>9.4150778917236641E-4</v>
      </c>
      <c r="AA379" s="58">
        <v>2.5264605825742604E-4</v>
      </c>
      <c r="AB379" s="58">
        <v>0</v>
      </c>
      <c r="AC379" s="18">
        <v>5.7769191166848937E-4</v>
      </c>
      <c r="AD379" s="17">
        <v>372</v>
      </c>
      <c r="AE379">
        <v>8</v>
      </c>
      <c r="AF379" s="25">
        <v>0.93652818793791859</v>
      </c>
      <c r="AG379" t="str">
        <f>IF(AF379&lt;='CAV Tier 1 Analysis'!$A$5,"Tier 1", "Tier 2")</f>
        <v>Tier 2</v>
      </c>
      <c r="AH379" t="str">
        <f t="shared" si="12"/>
        <v>California - Tier 2</v>
      </c>
      <c r="AI379" t="str">
        <f t="shared" si="13"/>
        <v>San Dimas, City Of - Tier 2</v>
      </c>
    </row>
    <row r="380" spans="1:35" x14ac:dyDescent="0.3">
      <c r="A380" s="17">
        <v>373</v>
      </c>
      <c r="B380">
        <v>9</v>
      </c>
      <c r="C380" t="s">
        <v>21</v>
      </c>
      <c r="D380" t="s">
        <v>960</v>
      </c>
      <c r="E380" t="s">
        <v>1608</v>
      </c>
      <c r="F380" t="s">
        <v>405</v>
      </c>
      <c r="G380" s="59">
        <v>8.4005099999999988</v>
      </c>
      <c r="H380">
        <v>72</v>
      </c>
      <c r="I380">
        <v>0</v>
      </c>
      <c r="J380" s="12">
        <v>14</v>
      </c>
      <c r="K380" s="12">
        <v>1</v>
      </c>
      <c r="L380">
        <v>0</v>
      </c>
      <c r="M380" s="12">
        <v>31.072627733316207</v>
      </c>
      <c r="N380" s="12">
        <v>371.59117119844319</v>
      </c>
      <c r="O380" s="12">
        <v>26307.091084661679</v>
      </c>
      <c r="P380" s="12">
        <v>25570.896330662603</v>
      </c>
      <c r="Q380" s="12">
        <v>0</v>
      </c>
      <c r="R380" s="58">
        <v>5.3755281290843343E-5</v>
      </c>
      <c r="S380" s="58">
        <v>2.9706524295398376E-4</v>
      </c>
      <c r="T380" s="58">
        <v>0</v>
      </c>
      <c r="U380" s="58">
        <v>1.3799607561653881E-3</v>
      </c>
      <c r="V380" s="58">
        <v>1.3684494245937377E-3</v>
      </c>
      <c r="W380" s="58">
        <v>0</v>
      </c>
      <c r="X380" s="58">
        <v>8.0625997052263755E-4</v>
      </c>
      <c r="Y380" s="58">
        <v>5.4254822749301706E-4</v>
      </c>
      <c r="Z380" s="58">
        <v>7.2290138501056799E-4</v>
      </c>
      <c r="AA380" s="58">
        <v>1.1482659722372643E-3</v>
      </c>
      <c r="AB380" s="58">
        <v>0</v>
      </c>
      <c r="AC380" s="18">
        <v>5.7447329638794916E-4</v>
      </c>
      <c r="AD380" s="17">
        <v>373</v>
      </c>
      <c r="AE380">
        <v>8</v>
      </c>
      <c r="AF380" s="25">
        <v>0.93710266123430652</v>
      </c>
      <c r="AG380" t="str">
        <f>IF(AF380&lt;='CAV Tier 1 Analysis'!$A$5,"Tier 1", "Tier 2")</f>
        <v>Tier 2</v>
      </c>
      <c r="AH380" t="str">
        <f t="shared" si="12"/>
        <v>California - Tier 2</v>
      </c>
      <c r="AI380" t="str">
        <f t="shared" si="13"/>
        <v>Monterey, City Of - Tier 2</v>
      </c>
    </row>
    <row r="381" spans="1:35" x14ac:dyDescent="0.3">
      <c r="A381" s="17">
        <v>374</v>
      </c>
      <c r="B381">
        <v>9</v>
      </c>
      <c r="C381" t="s">
        <v>21</v>
      </c>
      <c r="D381" t="s">
        <v>852</v>
      </c>
      <c r="E381" t="s">
        <v>1499</v>
      </c>
      <c r="F381" t="s">
        <v>456</v>
      </c>
      <c r="G381" s="59">
        <v>2.8610699999999998</v>
      </c>
      <c r="H381">
        <v>192</v>
      </c>
      <c r="I381">
        <v>0</v>
      </c>
      <c r="J381" s="12">
        <v>9</v>
      </c>
      <c r="K381" s="12">
        <v>1</v>
      </c>
      <c r="L381">
        <v>0</v>
      </c>
      <c r="M381" s="12">
        <v>0.86943695889999228</v>
      </c>
      <c r="N381" s="12">
        <v>885.70220800106927</v>
      </c>
      <c r="O381" s="12">
        <v>5677.1389657699583</v>
      </c>
      <c r="P381" s="12">
        <v>5432.4583137351174</v>
      </c>
      <c r="Q381" s="12">
        <v>4739.5950433927665</v>
      </c>
      <c r="R381" s="58">
        <v>1.8308129225820001E-5</v>
      </c>
      <c r="S381" s="58">
        <v>7.9217398121062335E-4</v>
      </c>
      <c r="T381" s="58">
        <v>0</v>
      </c>
      <c r="U381" s="58">
        <v>8.8711762896346376E-4</v>
      </c>
      <c r="V381" s="58">
        <v>1.3684494245937377E-3</v>
      </c>
      <c r="W381" s="58">
        <v>0</v>
      </c>
      <c r="X381" s="58">
        <v>2.2559798381724649E-5</v>
      </c>
      <c r="Y381" s="58">
        <v>1.2931850923363511E-3</v>
      </c>
      <c r="Z381" s="58">
        <v>1.560040069821861E-4</v>
      </c>
      <c r="AA381" s="58">
        <v>2.439455757278034E-4</v>
      </c>
      <c r="AB381" s="58">
        <v>1.5051598823029857E-3</v>
      </c>
      <c r="AC381" s="18">
        <v>5.7153668361133593E-4</v>
      </c>
      <c r="AD381" s="17">
        <v>374</v>
      </c>
      <c r="AE381">
        <v>8</v>
      </c>
      <c r="AF381" s="25">
        <v>0.93767419791791784</v>
      </c>
      <c r="AG381" t="str">
        <f>IF(AF381&lt;='CAV Tier 1 Analysis'!$A$5,"Tier 1", "Tier 2")</f>
        <v>Tier 2</v>
      </c>
      <c r="AH381" t="str">
        <f t="shared" si="12"/>
        <v>California - Tier 2</v>
      </c>
      <c r="AI381" t="str">
        <f t="shared" si="13"/>
        <v>Firebaugh, City Of - Tier 2</v>
      </c>
    </row>
    <row r="382" spans="1:35" x14ac:dyDescent="0.3">
      <c r="A382" s="17">
        <v>375</v>
      </c>
      <c r="B382">
        <v>9</v>
      </c>
      <c r="C382" t="s">
        <v>21</v>
      </c>
      <c r="D382" t="s">
        <v>1168</v>
      </c>
      <c r="E382" t="s">
        <v>1822</v>
      </c>
      <c r="F382" t="s">
        <v>488</v>
      </c>
      <c r="G382" s="59">
        <v>203.61291999999997</v>
      </c>
      <c r="H382">
        <v>84</v>
      </c>
      <c r="I382">
        <v>0</v>
      </c>
      <c r="J382" s="12">
        <v>19.866666666666667</v>
      </c>
      <c r="K382" s="12">
        <v>1</v>
      </c>
      <c r="L382">
        <v>0</v>
      </c>
      <c r="M382" s="12">
        <v>0</v>
      </c>
      <c r="N382" s="12">
        <v>36.256074651302804</v>
      </c>
      <c r="O382" s="12">
        <v>9753.884663229881</v>
      </c>
      <c r="P382" s="12">
        <v>0</v>
      </c>
      <c r="Q382" s="12">
        <v>3102.4510116485835</v>
      </c>
      <c r="R382" s="58">
        <v>1.3029292018044121E-3</v>
      </c>
      <c r="S382" s="58">
        <v>3.4657611677964772E-4</v>
      </c>
      <c r="T382" s="58">
        <v>0</v>
      </c>
      <c r="U382" s="58">
        <v>1.9582300254156458E-3</v>
      </c>
      <c r="V382" s="58">
        <v>1.3684494245937377E-3</v>
      </c>
      <c r="W382" s="58">
        <v>0</v>
      </c>
      <c r="X382" s="58">
        <v>0</v>
      </c>
      <c r="Y382" s="58">
        <v>5.2936319704468949E-5</v>
      </c>
      <c r="Z382" s="58">
        <v>2.6803027022601343E-4</v>
      </c>
      <c r="AA382" s="58">
        <v>0</v>
      </c>
      <c r="AB382" s="58">
        <v>9.852497432356667E-4</v>
      </c>
      <c r="AC382" s="18">
        <v>5.7112737288723568E-4</v>
      </c>
      <c r="AD382" s="17">
        <v>375</v>
      </c>
      <c r="AE382">
        <v>8</v>
      </c>
      <c r="AF382" s="25">
        <v>0.93824532529080507</v>
      </c>
      <c r="AG382" t="str">
        <f>IF(AF382&lt;='CAV Tier 1 Analysis'!$A$5,"Tier 1", "Tier 2")</f>
        <v>Tier 2</v>
      </c>
      <c r="AH382" t="str">
        <f t="shared" si="12"/>
        <v>California - Tier 2</v>
      </c>
      <c r="AI382" t="str">
        <f t="shared" si="13"/>
        <v>California City, City Of - Tier 2</v>
      </c>
    </row>
    <row r="383" spans="1:35" x14ac:dyDescent="0.3">
      <c r="A383" s="17">
        <v>376</v>
      </c>
      <c r="B383">
        <v>9</v>
      </c>
      <c r="C383" t="s">
        <v>21</v>
      </c>
      <c r="D383" t="s">
        <v>1172</v>
      </c>
      <c r="E383" t="s">
        <v>1828</v>
      </c>
      <c r="F383" t="s">
        <v>679</v>
      </c>
      <c r="G383" s="59">
        <v>1.7914299999999999</v>
      </c>
      <c r="H383">
        <v>0</v>
      </c>
      <c r="I383">
        <v>0</v>
      </c>
      <c r="J383" s="12">
        <v>8</v>
      </c>
      <c r="K383" s="12">
        <v>4</v>
      </c>
      <c r="L383">
        <v>0</v>
      </c>
      <c r="M383" s="12">
        <v>0</v>
      </c>
      <c r="N383" s="12">
        <v>0.36151358676497036</v>
      </c>
      <c r="O383" s="12">
        <v>24.47058224590976</v>
      </c>
      <c r="P383" s="12">
        <v>13.256899249020073</v>
      </c>
      <c r="Q383" s="12">
        <v>0</v>
      </c>
      <c r="R383" s="58">
        <v>1.1463449667086342E-5</v>
      </c>
      <c r="S383" s="58">
        <v>0</v>
      </c>
      <c r="T383" s="58">
        <v>0</v>
      </c>
      <c r="U383" s="58">
        <v>7.885490035230789E-4</v>
      </c>
      <c r="V383" s="58">
        <v>5.4737976983749506E-3</v>
      </c>
      <c r="W383" s="58">
        <v>0</v>
      </c>
      <c r="X383" s="58">
        <v>0</v>
      </c>
      <c r="Y383" s="58">
        <v>5.278342730302184E-7</v>
      </c>
      <c r="Z383" s="58">
        <v>6.7243534226774351E-7</v>
      </c>
      <c r="AA383" s="58">
        <v>5.953035868662115E-7</v>
      </c>
      <c r="AB383" s="58">
        <v>0</v>
      </c>
      <c r="AC383" s="18">
        <v>5.7050961134247997E-4</v>
      </c>
      <c r="AD383" s="17">
        <v>376</v>
      </c>
      <c r="AE383">
        <v>8</v>
      </c>
      <c r="AF383" s="25">
        <v>0.93881583490214759</v>
      </c>
      <c r="AG383" t="str">
        <f>IF(AF383&lt;='CAV Tier 1 Analysis'!$A$5,"Tier 1", "Tier 2")</f>
        <v>Tier 2</v>
      </c>
      <c r="AH383" t="str">
        <f t="shared" si="12"/>
        <v>California - Tier 2</v>
      </c>
      <c r="AI383" t="str">
        <f t="shared" si="13"/>
        <v>Montague,City Of - Tier 2</v>
      </c>
    </row>
    <row r="384" spans="1:35" x14ac:dyDescent="0.3">
      <c r="A384" s="17">
        <v>377</v>
      </c>
      <c r="B384">
        <v>9</v>
      </c>
      <c r="C384" t="s">
        <v>21</v>
      </c>
      <c r="D384" t="s">
        <v>1202</v>
      </c>
      <c r="E384" t="s">
        <v>1858</v>
      </c>
      <c r="F384" t="s">
        <v>500</v>
      </c>
      <c r="G384" s="59">
        <v>8.7056199999999979</v>
      </c>
      <c r="H384">
        <v>20</v>
      </c>
      <c r="I384">
        <v>2</v>
      </c>
      <c r="J384" s="12">
        <v>34</v>
      </c>
      <c r="K384" s="12">
        <v>1</v>
      </c>
      <c r="L384">
        <v>0</v>
      </c>
      <c r="M384" s="12">
        <v>14.999999999999993</v>
      </c>
      <c r="N384" s="12">
        <v>0</v>
      </c>
      <c r="O384" s="12">
        <v>20647.107854981394</v>
      </c>
      <c r="P384" s="12">
        <v>4721.472493815003</v>
      </c>
      <c r="Q384" s="12">
        <v>0</v>
      </c>
      <c r="R384" s="58">
        <v>5.5707695355542888E-5</v>
      </c>
      <c r="S384" s="58">
        <v>8.2518123042773275E-5</v>
      </c>
      <c r="T384" s="58">
        <v>2.4832381425378696E-4</v>
      </c>
      <c r="U384" s="58">
        <v>3.3513332649730853E-3</v>
      </c>
      <c r="V384" s="58">
        <v>1.3684494245937377E-3</v>
      </c>
      <c r="W384" s="58">
        <v>0</v>
      </c>
      <c r="X384" s="58">
        <v>3.8921393007493944E-4</v>
      </c>
      <c r="Y384" s="58">
        <v>0</v>
      </c>
      <c r="Z384" s="58">
        <v>5.6736880625813898E-4</v>
      </c>
      <c r="AA384" s="58">
        <v>2.120186220066499E-4</v>
      </c>
      <c r="AB384" s="58">
        <v>0</v>
      </c>
      <c r="AC384" s="18">
        <v>5.7044851641442304E-4</v>
      </c>
      <c r="AD384" s="17">
        <v>377</v>
      </c>
      <c r="AE384">
        <v>8</v>
      </c>
      <c r="AF384" s="25">
        <v>0.93938628341856201</v>
      </c>
      <c r="AG384" t="str">
        <f>IF(AF384&lt;='CAV Tier 1 Analysis'!$A$5,"Tier 1", "Tier 2")</f>
        <v>Tier 2</v>
      </c>
      <c r="AH384" t="str">
        <f t="shared" si="12"/>
        <v>California - Tier 2</v>
      </c>
      <c r="AI384" t="str">
        <f t="shared" si="13"/>
        <v>La Canada Flintridge, City Of - Tier 2</v>
      </c>
    </row>
    <row r="385" spans="1:35" x14ac:dyDescent="0.3">
      <c r="A385" s="17">
        <v>378</v>
      </c>
      <c r="B385">
        <v>9</v>
      </c>
      <c r="C385" t="s">
        <v>21</v>
      </c>
      <c r="D385" t="s">
        <v>1087</v>
      </c>
      <c r="E385" t="s">
        <v>1738</v>
      </c>
      <c r="F385" t="s">
        <v>446</v>
      </c>
      <c r="G385" s="59">
        <v>11.045280000000002</v>
      </c>
      <c r="H385">
        <v>48</v>
      </c>
      <c r="I385">
        <v>2</v>
      </c>
      <c r="J385" s="12">
        <v>12</v>
      </c>
      <c r="K385" s="12">
        <v>1</v>
      </c>
      <c r="L385">
        <v>2</v>
      </c>
      <c r="M385" s="12">
        <v>14.685367867541611</v>
      </c>
      <c r="N385" s="12">
        <v>255.80714572291421</v>
      </c>
      <c r="O385" s="12">
        <v>28538.879830002083</v>
      </c>
      <c r="P385" s="12">
        <v>17526.638992930173</v>
      </c>
      <c r="Q385" s="12">
        <v>247.26090920343995</v>
      </c>
      <c r="R385" s="58">
        <v>7.0679296058944794E-5</v>
      </c>
      <c r="S385" s="58">
        <v>1.9804349530265584E-4</v>
      </c>
      <c r="T385" s="58">
        <v>2.4832381425378696E-4</v>
      </c>
      <c r="U385" s="58">
        <v>1.1828235052846183E-3</v>
      </c>
      <c r="V385" s="58">
        <v>1.3684494245937377E-3</v>
      </c>
      <c r="W385" s="58">
        <v>7.9681274900398409E-4</v>
      </c>
      <c r="X385" s="58">
        <v>3.8104998282147373E-4</v>
      </c>
      <c r="Y385" s="58">
        <v>3.7349572392799757E-4</v>
      </c>
      <c r="Z385" s="58">
        <v>7.8422945696901591E-4</v>
      </c>
      <c r="AA385" s="58">
        <v>7.8703706366115554E-4</v>
      </c>
      <c r="AB385" s="58">
        <v>7.8522995654153774E-5</v>
      </c>
      <c r="AC385" s="18">
        <v>5.6995159159377491E-4</v>
      </c>
      <c r="AD385" s="17">
        <v>378</v>
      </c>
      <c r="AE385">
        <v>8</v>
      </c>
      <c r="AF385" s="25">
        <v>0.93995623501015579</v>
      </c>
      <c r="AG385" t="str">
        <f>IF(AF385&lt;='CAV Tier 1 Analysis'!$A$5,"Tier 1", "Tier 2")</f>
        <v>Tier 2</v>
      </c>
      <c r="AH385" t="str">
        <f t="shared" si="12"/>
        <v>California - Tier 2</v>
      </c>
      <c r="AI385" t="str">
        <f t="shared" si="13"/>
        <v>Los Gatos, Town Of - Tier 2</v>
      </c>
    </row>
    <row r="386" spans="1:35" x14ac:dyDescent="0.3">
      <c r="A386" s="17">
        <v>379</v>
      </c>
      <c r="B386">
        <v>9</v>
      </c>
      <c r="C386" t="s">
        <v>21</v>
      </c>
      <c r="D386" t="s">
        <v>908</v>
      </c>
      <c r="E386" t="s">
        <v>1556</v>
      </c>
      <c r="F386" t="s">
        <v>464</v>
      </c>
      <c r="G386" s="59">
        <v>1.3783600000000003</v>
      </c>
      <c r="H386">
        <v>43</v>
      </c>
      <c r="I386">
        <v>0</v>
      </c>
      <c r="J386" s="12">
        <v>34</v>
      </c>
      <c r="K386" s="12">
        <v>1</v>
      </c>
      <c r="L386">
        <v>0</v>
      </c>
      <c r="M386" s="12">
        <v>6</v>
      </c>
      <c r="N386" s="12">
        <v>0</v>
      </c>
      <c r="O386" s="12">
        <v>17836.604065741583</v>
      </c>
      <c r="P386" s="12">
        <v>15315.067848286511</v>
      </c>
      <c r="Q386" s="12">
        <v>0</v>
      </c>
      <c r="R386" s="58">
        <v>8.8201941929771948E-6</v>
      </c>
      <c r="S386" s="58">
        <v>1.7741396454196254E-4</v>
      </c>
      <c r="T386" s="58">
        <v>0</v>
      </c>
      <c r="U386" s="58">
        <v>3.3513332649730853E-3</v>
      </c>
      <c r="V386" s="58">
        <v>1.3684494245937377E-3</v>
      </c>
      <c r="W386" s="58">
        <v>0</v>
      </c>
      <c r="X386" s="58">
        <v>1.5568557202997585E-4</v>
      </c>
      <c r="Y386" s="58">
        <v>0</v>
      </c>
      <c r="Z386" s="58">
        <v>4.9013802938203271E-4</v>
      </c>
      <c r="AA386" s="58">
        <v>6.877260399982502E-4</v>
      </c>
      <c r="AB386" s="58">
        <v>0</v>
      </c>
      <c r="AC386" s="18">
        <v>5.6723331724654739E-4</v>
      </c>
      <c r="AD386" s="17">
        <v>379</v>
      </c>
      <c r="AE386">
        <v>8</v>
      </c>
      <c r="AF386" s="25">
        <v>0.9405234683274023</v>
      </c>
      <c r="AG386" t="str">
        <f>IF(AF386&lt;='CAV Tier 1 Analysis'!$A$5,"Tier 1", "Tier 2")</f>
        <v>Tier 2</v>
      </c>
      <c r="AH386" t="str">
        <f t="shared" si="12"/>
        <v>California - Tier 2</v>
      </c>
      <c r="AI386" t="str">
        <f t="shared" si="13"/>
        <v>Hermosa Beach, City Of - Tier 2</v>
      </c>
    </row>
    <row r="387" spans="1:35" x14ac:dyDescent="0.3">
      <c r="A387" s="17">
        <v>380</v>
      </c>
      <c r="B387">
        <v>9</v>
      </c>
      <c r="C387" t="s">
        <v>21</v>
      </c>
      <c r="D387" t="s">
        <v>1124</v>
      </c>
      <c r="E387" t="s">
        <v>1777</v>
      </c>
      <c r="F387" t="s">
        <v>514</v>
      </c>
      <c r="G387" s="59">
        <v>2.6536100000000005</v>
      </c>
      <c r="H387">
        <v>88</v>
      </c>
      <c r="I387">
        <v>9</v>
      </c>
      <c r="J387" s="12">
        <v>16</v>
      </c>
      <c r="K387" s="12">
        <v>1</v>
      </c>
      <c r="L387">
        <v>1</v>
      </c>
      <c r="M387" s="12">
        <v>28.135117820629262</v>
      </c>
      <c r="N387" s="12">
        <v>114.53340175950697</v>
      </c>
      <c r="O387" s="12">
        <v>7075.7842179986992</v>
      </c>
      <c r="P387" s="12">
        <v>6575.6294372554348</v>
      </c>
      <c r="Q387" s="12">
        <v>0</v>
      </c>
      <c r="R387" s="58">
        <v>1.698058236776039E-5</v>
      </c>
      <c r="S387" s="58">
        <v>3.6307974138820239E-4</v>
      </c>
      <c r="T387" s="58">
        <v>1.1174571641420412E-3</v>
      </c>
      <c r="U387" s="58">
        <v>1.5770980070461578E-3</v>
      </c>
      <c r="V387" s="58">
        <v>1.3684494245937377E-3</v>
      </c>
      <c r="W387" s="58">
        <v>3.9840637450199205E-4</v>
      </c>
      <c r="X387" s="58">
        <v>7.3003865200590567E-4</v>
      </c>
      <c r="Y387" s="58">
        <v>1.6722650840426224E-4</v>
      </c>
      <c r="Z387" s="58">
        <v>1.9443784927667386E-4</v>
      </c>
      <c r="AA387" s="58">
        <v>2.9527989285960371E-4</v>
      </c>
      <c r="AB387" s="58">
        <v>0</v>
      </c>
      <c r="AC387" s="18">
        <v>5.6622310878057605E-4</v>
      </c>
      <c r="AD387" s="17">
        <v>380</v>
      </c>
      <c r="AE387">
        <v>8</v>
      </c>
      <c r="AF387" s="25">
        <v>0.94108969143618293</v>
      </c>
      <c r="AG387" t="str">
        <f>IF(AF387&lt;='CAV Tier 1 Analysis'!$A$5,"Tier 1", "Tier 2")</f>
        <v>Tier 2</v>
      </c>
      <c r="AH387" t="str">
        <f t="shared" si="12"/>
        <v>California - Tier 2</v>
      </c>
      <c r="AI387" t="str">
        <f t="shared" si="13"/>
        <v>Sonoma, City Of - Tier 2</v>
      </c>
    </row>
    <row r="388" spans="1:35" x14ac:dyDescent="0.3">
      <c r="A388" s="17">
        <v>381</v>
      </c>
      <c r="B388">
        <v>9</v>
      </c>
      <c r="C388" t="s">
        <v>21</v>
      </c>
      <c r="D388" t="s">
        <v>959</v>
      </c>
      <c r="E388" t="s">
        <v>1607</v>
      </c>
      <c r="F388" t="s">
        <v>547</v>
      </c>
      <c r="G388" s="59">
        <v>3.6889099999999999</v>
      </c>
      <c r="H388">
        <v>21</v>
      </c>
      <c r="I388">
        <v>0</v>
      </c>
      <c r="J388" s="12">
        <v>14</v>
      </c>
      <c r="K388" s="12">
        <v>1</v>
      </c>
      <c r="L388">
        <v>6</v>
      </c>
      <c r="M388" s="12">
        <v>11.100059367130131</v>
      </c>
      <c r="N388" s="12">
        <v>139.01823163035178</v>
      </c>
      <c r="O388" s="12">
        <v>6279.1498380365547</v>
      </c>
      <c r="P388" s="12">
        <v>5955.864388024147</v>
      </c>
      <c r="Q388" s="12">
        <v>0</v>
      </c>
      <c r="R388" s="58">
        <v>2.36055185585881E-5</v>
      </c>
      <c r="S388" s="58">
        <v>8.6644029194911929E-5</v>
      </c>
      <c r="T388" s="58">
        <v>0</v>
      </c>
      <c r="U388" s="58">
        <v>1.3799607561653881E-3</v>
      </c>
      <c r="V388" s="58">
        <v>1.3684494245937377E-3</v>
      </c>
      <c r="W388" s="58">
        <v>2.3904382470119521E-3</v>
      </c>
      <c r="X388" s="58">
        <v>2.8801984868972433E-4</v>
      </c>
      <c r="Y388" s="58">
        <v>2.0297601505710108E-4</v>
      </c>
      <c r="Z388" s="58">
        <v>1.725468657860119E-4</v>
      </c>
      <c r="AA388" s="58">
        <v>2.6744922522825912E-4</v>
      </c>
      <c r="AB388" s="58">
        <v>0</v>
      </c>
      <c r="AC388" s="18">
        <v>5.6182635729869765E-4</v>
      </c>
      <c r="AD388" s="17">
        <v>381</v>
      </c>
      <c r="AE388">
        <v>8</v>
      </c>
      <c r="AF388" s="25">
        <v>0.94165151779348166</v>
      </c>
      <c r="AG388" t="str">
        <f>IF(AF388&lt;='CAV Tier 1 Analysis'!$A$5,"Tier 1", "Tier 2")</f>
        <v>Tier 2</v>
      </c>
      <c r="AH388" t="str">
        <f t="shared" si="12"/>
        <v>California - Tier 2</v>
      </c>
      <c r="AI388" t="str">
        <f t="shared" si="13"/>
        <v>King City, City Of - Tier 2</v>
      </c>
    </row>
    <row r="389" spans="1:35" x14ac:dyDescent="0.3">
      <c r="A389" s="17">
        <v>382</v>
      </c>
      <c r="B389">
        <v>9</v>
      </c>
      <c r="C389" t="s">
        <v>21</v>
      </c>
      <c r="D389" t="s">
        <v>1289</v>
      </c>
      <c r="E389" t="s">
        <v>1947</v>
      </c>
      <c r="F389" t="s">
        <v>504</v>
      </c>
      <c r="G389" s="59">
        <v>11.900510000000002</v>
      </c>
      <c r="H389">
        <v>8</v>
      </c>
      <c r="I389">
        <v>0</v>
      </c>
      <c r="J389" s="12">
        <v>34</v>
      </c>
      <c r="K389" s="12">
        <v>1</v>
      </c>
      <c r="L389">
        <v>0</v>
      </c>
      <c r="M389" s="12">
        <v>0.99996470739489329</v>
      </c>
      <c r="N389" s="12">
        <v>0.17722324134783288</v>
      </c>
      <c r="O389" s="12">
        <v>19074.016314778186</v>
      </c>
      <c r="P389" s="12">
        <v>0</v>
      </c>
      <c r="Q389" s="12">
        <v>2387.0766639137582</v>
      </c>
      <c r="R389" s="58">
        <v>7.6151955363959367E-5</v>
      </c>
      <c r="S389" s="58">
        <v>3.3007249217109309E-5</v>
      </c>
      <c r="T389" s="58">
        <v>0</v>
      </c>
      <c r="U389" s="58">
        <v>3.3513332649730853E-3</v>
      </c>
      <c r="V389" s="58">
        <v>1.3684494245937377E-3</v>
      </c>
      <c r="W389" s="58">
        <v>0</v>
      </c>
      <c r="X389" s="58">
        <v>2.5946679580093563E-5</v>
      </c>
      <c r="Y389" s="58">
        <v>2.5875791169560687E-7</v>
      </c>
      <c r="Z389" s="58">
        <v>5.2414129586933944E-4</v>
      </c>
      <c r="AA389" s="58">
        <v>0</v>
      </c>
      <c r="AB389" s="58">
        <v>7.5806730271468325E-4</v>
      </c>
      <c r="AC389" s="18">
        <v>5.5794144820215481E-4</v>
      </c>
      <c r="AD389" s="17">
        <v>382</v>
      </c>
      <c r="AE389">
        <v>8</v>
      </c>
      <c r="AF389" s="25">
        <v>0.94220945924168387</v>
      </c>
      <c r="AG389" t="str">
        <f>IF(AF389&lt;='CAV Tier 1 Analysis'!$A$5,"Tier 1", "Tier 2")</f>
        <v>Tier 2</v>
      </c>
      <c r="AH389" t="str">
        <f t="shared" si="12"/>
        <v>California - Tier 2</v>
      </c>
      <c r="AI389" t="str">
        <f t="shared" si="13"/>
        <v>Industry, City Of - Tier 2</v>
      </c>
    </row>
    <row r="390" spans="1:35" x14ac:dyDescent="0.3">
      <c r="A390" s="17">
        <v>383</v>
      </c>
      <c r="B390">
        <v>9</v>
      </c>
      <c r="C390" t="s">
        <v>21</v>
      </c>
      <c r="D390" t="s">
        <v>1216</v>
      </c>
      <c r="E390" t="s">
        <v>1872</v>
      </c>
      <c r="F390" t="s">
        <v>395</v>
      </c>
      <c r="G390" s="59">
        <v>11.682040000000001</v>
      </c>
      <c r="H390">
        <v>62</v>
      </c>
      <c r="I390">
        <v>0</v>
      </c>
      <c r="J390" s="12">
        <v>13.181818181818182</v>
      </c>
      <c r="K390" s="12">
        <v>1</v>
      </c>
      <c r="L390">
        <v>1</v>
      </c>
      <c r="M390" s="12">
        <v>9.9056928413188103</v>
      </c>
      <c r="N390" s="12">
        <v>145.74434303871107</v>
      </c>
      <c r="O390" s="12">
        <v>37531.160599082679</v>
      </c>
      <c r="P390" s="12">
        <v>27423.155508917629</v>
      </c>
      <c r="Q390" s="12">
        <v>0</v>
      </c>
      <c r="R390" s="58">
        <v>7.4753954968315452E-5</v>
      </c>
      <c r="S390" s="58">
        <v>2.5580618143259716E-4</v>
      </c>
      <c r="T390" s="58">
        <v>0</v>
      </c>
      <c r="U390" s="58">
        <v>1.2993136989868912E-3</v>
      </c>
      <c r="V390" s="58">
        <v>1.3684494245937377E-3</v>
      </c>
      <c r="W390" s="58">
        <v>3.9840637450199205E-4</v>
      </c>
      <c r="X390" s="58">
        <v>2.5702890939232595E-4</v>
      </c>
      <c r="Y390" s="58">
        <v>2.1279659236187528E-4</v>
      </c>
      <c r="Z390" s="58">
        <v>1.0313313581808297E-3</v>
      </c>
      <c r="AA390" s="58">
        <v>1.2314420235829502E-3</v>
      </c>
      <c r="AB390" s="58">
        <v>0</v>
      </c>
      <c r="AC390" s="18">
        <v>5.572116834546831E-4</v>
      </c>
      <c r="AD390" s="17">
        <v>383</v>
      </c>
      <c r="AE390">
        <v>8</v>
      </c>
      <c r="AF390" s="25">
        <v>0.94276667092513855</v>
      </c>
      <c r="AG390" t="str">
        <f>IF(AF390&lt;='CAV Tier 1 Analysis'!$A$5,"Tier 1", "Tier 2")</f>
        <v>Tier 2</v>
      </c>
      <c r="AH390" t="str">
        <f t="shared" si="12"/>
        <v>California - Tier 2</v>
      </c>
      <c r="AI390" t="str">
        <f t="shared" si="13"/>
        <v>San Ramon, City Of - Tier 2</v>
      </c>
    </row>
    <row r="391" spans="1:35" x14ac:dyDescent="0.3">
      <c r="A391" s="17">
        <v>384</v>
      </c>
      <c r="B391">
        <v>9</v>
      </c>
      <c r="C391" t="s">
        <v>21</v>
      </c>
      <c r="D391" t="s">
        <v>867</v>
      </c>
      <c r="E391" t="s">
        <v>1514</v>
      </c>
      <c r="F391" t="s">
        <v>519</v>
      </c>
      <c r="G391" s="59">
        <v>4.7825699999999998</v>
      </c>
      <c r="H391">
        <v>67</v>
      </c>
      <c r="I391">
        <v>0</v>
      </c>
      <c r="J391" s="12">
        <v>17</v>
      </c>
      <c r="K391" s="12">
        <v>2</v>
      </c>
      <c r="L391">
        <v>0</v>
      </c>
      <c r="M391" s="12">
        <v>3.5705321615783983</v>
      </c>
      <c r="N391" s="12">
        <v>374.38608768541587</v>
      </c>
      <c r="O391" s="12">
        <v>7998.9443582556387</v>
      </c>
      <c r="P391" s="12">
        <v>7854.1125387281845</v>
      </c>
      <c r="Q391" s="12">
        <v>512.88696386281026</v>
      </c>
      <c r="R391" s="58">
        <v>3.0603903291960685E-5</v>
      </c>
      <c r="S391" s="58">
        <v>2.7643571219329046E-4</v>
      </c>
      <c r="T391" s="58">
        <v>0</v>
      </c>
      <c r="U391" s="58">
        <v>1.6756666324865427E-3</v>
      </c>
      <c r="V391" s="58">
        <v>2.7368988491874753E-3</v>
      </c>
      <c r="W391" s="58">
        <v>0</v>
      </c>
      <c r="X391" s="58">
        <v>9.2646723671126516E-5</v>
      </c>
      <c r="Y391" s="58">
        <v>5.4662899448515911E-4</v>
      </c>
      <c r="Z391" s="58">
        <v>2.1980567659861565E-4</v>
      </c>
      <c r="AA391" s="58">
        <v>3.5269042014492082E-4</v>
      </c>
      <c r="AB391" s="58">
        <v>1.6287823645158415E-4</v>
      </c>
      <c r="AC391" s="18">
        <v>5.540231953191523E-4</v>
      </c>
      <c r="AD391" s="17">
        <v>384</v>
      </c>
      <c r="AE391">
        <v>8</v>
      </c>
      <c r="AF391" s="25">
        <v>0.94332069412045771</v>
      </c>
      <c r="AG391" t="str">
        <f>IF(AF391&lt;='CAV Tier 1 Analysis'!$A$5,"Tier 1", "Tier 2")</f>
        <v>Tier 2</v>
      </c>
      <c r="AH391" t="str">
        <f t="shared" si="12"/>
        <v>California - Tier 2</v>
      </c>
      <c r="AI391" t="str">
        <f t="shared" si="13"/>
        <v>Fortuna, City Of - Tier 2</v>
      </c>
    </row>
    <row r="392" spans="1:35" x14ac:dyDescent="0.3">
      <c r="A392" s="17">
        <v>385</v>
      </c>
      <c r="B392">
        <v>9</v>
      </c>
      <c r="C392" t="s">
        <v>21</v>
      </c>
      <c r="D392" t="s">
        <v>1112</v>
      </c>
      <c r="E392" t="s">
        <v>1765</v>
      </c>
      <c r="F392" t="s">
        <v>546</v>
      </c>
      <c r="G392" s="59">
        <v>7.1143000000000001</v>
      </c>
      <c r="H392">
        <v>54</v>
      </c>
      <c r="I392">
        <v>10</v>
      </c>
      <c r="J392" s="12">
        <v>15</v>
      </c>
      <c r="K392" s="12">
        <v>1</v>
      </c>
      <c r="L392">
        <v>1</v>
      </c>
      <c r="M392" s="12">
        <v>37.591189575924545</v>
      </c>
      <c r="N392" s="12">
        <v>150.58000222062176</v>
      </c>
      <c r="O392" s="12">
        <v>3073.7694001010759</v>
      </c>
      <c r="P392" s="12">
        <v>1193.3500441639658</v>
      </c>
      <c r="Q392" s="12">
        <v>0</v>
      </c>
      <c r="R392" s="58">
        <v>4.5524759530962626E-5</v>
      </c>
      <c r="S392" s="58">
        <v>2.2279893221548782E-4</v>
      </c>
      <c r="T392" s="58">
        <v>1.2416190712689348E-3</v>
      </c>
      <c r="U392" s="58">
        <v>1.4785293816057729E-3</v>
      </c>
      <c r="V392" s="58">
        <v>1.3684494245937377E-3</v>
      </c>
      <c r="W392" s="58">
        <v>3.9840637450199205E-4</v>
      </c>
      <c r="X392" s="58">
        <v>9.7540097540251306E-4</v>
      </c>
      <c r="Y392" s="58">
        <v>2.1985698163174008E-4</v>
      </c>
      <c r="Z392" s="58">
        <v>8.4465140953258937E-5</v>
      </c>
      <c r="AA392" s="58">
        <v>5.358761112484676E-5</v>
      </c>
      <c r="AB392" s="58">
        <v>0</v>
      </c>
      <c r="AC392" s="18">
        <v>5.5351260480265884E-4</v>
      </c>
      <c r="AD392" s="17">
        <v>385</v>
      </c>
      <c r="AE392">
        <v>8</v>
      </c>
      <c r="AF392" s="25">
        <v>0.94387420672526035</v>
      </c>
      <c r="AG392" t="str">
        <f>IF(AF392&lt;='CAV Tier 1 Analysis'!$A$5,"Tier 1", "Tier 2")</f>
        <v>Tier 2</v>
      </c>
      <c r="AH392" t="str">
        <f t="shared" ref="AH392:AH455" si="14">C392&amp;" - "&amp;AG392</f>
        <v>California - Tier 2</v>
      </c>
      <c r="AI392" t="str">
        <f t="shared" ref="AI392:AI455" si="15">D392&amp;" - "&amp;AG392</f>
        <v>Rio Vista,City Of - Tier 2</v>
      </c>
    </row>
    <row r="393" spans="1:35" x14ac:dyDescent="0.3">
      <c r="A393" s="17">
        <v>386</v>
      </c>
      <c r="B393">
        <v>9</v>
      </c>
      <c r="C393" t="s">
        <v>21</v>
      </c>
      <c r="D393" t="s">
        <v>915</v>
      </c>
      <c r="E393" t="s">
        <v>1563</v>
      </c>
      <c r="F393" t="s">
        <v>466</v>
      </c>
      <c r="G393" s="59">
        <v>1.8848299999999998</v>
      </c>
      <c r="H393">
        <v>12</v>
      </c>
      <c r="I393">
        <v>0</v>
      </c>
      <c r="J393" s="12">
        <v>34</v>
      </c>
      <c r="K393" s="12">
        <v>1</v>
      </c>
      <c r="L393">
        <v>0</v>
      </c>
      <c r="M393" s="12">
        <v>0.99827040104412601</v>
      </c>
      <c r="N393" s="12">
        <v>13.98722367637273</v>
      </c>
      <c r="O393" s="12">
        <v>19247.174233581423</v>
      </c>
      <c r="P393" s="12">
        <v>15799.224629288788</v>
      </c>
      <c r="Q393" s="12">
        <v>0</v>
      </c>
      <c r="R393" s="58">
        <v>1.2061120912351781E-5</v>
      </c>
      <c r="S393" s="58">
        <v>4.9510873825663959E-5</v>
      </c>
      <c r="T393" s="58">
        <v>0</v>
      </c>
      <c r="U393" s="58">
        <v>3.3513332649730853E-3</v>
      </c>
      <c r="V393" s="58">
        <v>1.3684494245937377E-3</v>
      </c>
      <c r="W393" s="58">
        <v>0</v>
      </c>
      <c r="X393" s="58">
        <v>2.5902716404524693E-5</v>
      </c>
      <c r="Y393" s="58">
        <v>2.0422292027793418E-5</v>
      </c>
      <c r="Z393" s="58">
        <v>5.2889956043479698E-4</v>
      </c>
      <c r="AA393" s="58">
        <v>7.0946719250475051E-4</v>
      </c>
      <c r="AB393" s="58">
        <v>0</v>
      </c>
      <c r="AC393" s="18">
        <v>5.5145876778879132E-4</v>
      </c>
      <c r="AD393" s="17">
        <v>386</v>
      </c>
      <c r="AE393">
        <v>8</v>
      </c>
      <c r="AF393" s="25">
        <v>0.94442566549304918</v>
      </c>
      <c r="AG393" t="str">
        <f>IF(AF393&lt;='CAV Tier 1 Analysis'!$A$5,"Tier 1", "Tier 2")</f>
        <v>Tier 2</v>
      </c>
      <c r="AH393" t="str">
        <f t="shared" si="14"/>
        <v>California - Tier 2</v>
      </c>
      <c r="AI393" t="str">
        <f t="shared" si="15"/>
        <v>Lomita, City Of - Tier 2</v>
      </c>
    </row>
    <row r="394" spans="1:35" x14ac:dyDescent="0.3">
      <c r="A394" s="17">
        <v>387</v>
      </c>
      <c r="B394">
        <v>9</v>
      </c>
      <c r="C394" t="s">
        <v>21</v>
      </c>
      <c r="D394" t="s">
        <v>1126</v>
      </c>
      <c r="E394" t="s">
        <v>1779</v>
      </c>
      <c r="F394" t="s">
        <v>370</v>
      </c>
      <c r="G394" s="59">
        <v>6.9874299999999998</v>
      </c>
      <c r="H394">
        <v>7</v>
      </c>
      <c r="I394">
        <v>0</v>
      </c>
      <c r="J394" s="12">
        <v>9</v>
      </c>
      <c r="K394" s="12">
        <v>1</v>
      </c>
      <c r="L394">
        <v>0</v>
      </c>
      <c r="M394" s="12">
        <v>0.98114614386119059</v>
      </c>
      <c r="N394" s="12">
        <v>202.95930437712536</v>
      </c>
      <c r="O394" s="12">
        <v>33426.326552982602</v>
      </c>
      <c r="P394" s="12">
        <v>32198.509798287447</v>
      </c>
      <c r="Q394" s="12">
        <v>3147.3402974388591</v>
      </c>
      <c r="R394" s="58">
        <v>4.4712912091060842E-5</v>
      </c>
      <c r="S394" s="58">
        <v>2.8881343064970644E-5</v>
      </c>
      <c r="T394" s="58">
        <v>0</v>
      </c>
      <c r="U394" s="58">
        <v>8.8711762896346376E-4</v>
      </c>
      <c r="V394" s="58">
        <v>1.3684494245937377E-3</v>
      </c>
      <c r="W394" s="58">
        <v>0</v>
      </c>
      <c r="X394" s="58">
        <v>2.5458383108672406E-5</v>
      </c>
      <c r="Y394" s="58">
        <v>2.9633430333633943E-4</v>
      </c>
      <c r="Z394" s="58">
        <v>9.1853324577780492E-4</v>
      </c>
      <c r="AA394" s="58">
        <v>1.4458802178861116E-3</v>
      </c>
      <c r="AB394" s="58">
        <v>9.9950529703259831E-4</v>
      </c>
      <c r="AC394" s="18">
        <v>5.4680661416861445E-4</v>
      </c>
      <c r="AD394" s="17">
        <v>387</v>
      </c>
      <c r="AE394">
        <v>8</v>
      </c>
      <c r="AF394" s="25">
        <v>0.9449724721072178</v>
      </c>
      <c r="AG394" t="str">
        <f>IF(AF394&lt;='CAV Tier 1 Analysis'!$A$5,"Tier 1", "Tier 2")</f>
        <v>Tier 2</v>
      </c>
      <c r="AH394" t="str">
        <f t="shared" si="14"/>
        <v>California - Tier 2</v>
      </c>
      <c r="AI394" t="str">
        <f t="shared" si="15"/>
        <v>Ceres, City Of - Tier 2</v>
      </c>
    </row>
    <row r="395" spans="1:35" x14ac:dyDescent="0.3">
      <c r="A395" s="17">
        <v>388</v>
      </c>
      <c r="B395">
        <v>9</v>
      </c>
      <c r="C395" t="s">
        <v>21</v>
      </c>
      <c r="D395" t="s">
        <v>1254</v>
      </c>
      <c r="E395" t="s">
        <v>1911</v>
      </c>
      <c r="F395" t="s">
        <v>525</v>
      </c>
      <c r="G395" s="59">
        <v>10.879440000000001</v>
      </c>
      <c r="H395">
        <v>40</v>
      </c>
      <c r="I395">
        <v>0</v>
      </c>
      <c r="J395" s="12">
        <v>19</v>
      </c>
      <c r="K395" s="12">
        <v>2</v>
      </c>
      <c r="L395">
        <v>0</v>
      </c>
      <c r="M395" s="12">
        <v>3.7395160045002309</v>
      </c>
      <c r="N395" s="12">
        <v>247.1298832166639</v>
      </c>
      <c r="O395" s="12">
        <v>9086.3752998331602</v>
      </c>
      <c r="P395" s="12">
        <v>8759.1230423863981</v>
      </c>
      <c r="Q395" s="12">
        <v>217.07417201378303</v>
      </c>
      <c r="R395" s="58">
        <v>6.9618077650863194E-5</v>
      </c>
      <c r="S395" s="58">
        <v>1.6503624608554655E-4</v>
      </c>
      <c r="T395" s="58">
        <v>0</v>
      </c>
      <c r="U395" s="58">
        <v>1.8728038833673124E-3</v>
      </c>
      <c r="V395" s="58">
        <v>2.7368988491874753E-3</v>
      </c>
      <c r="W395" s="58">
        <v>0</v>
      </c>
      <c r="X395" s="58">
        <v>9.7031448045978031E-5</v>
      </c>
      <c r="Y395" s="58">
        <v>3.6082633413309426E-4</v>
      </c>
      <c r="Z395" s="58">
        <v>2.4968755640204532E-4</v>
      </c>
      <c r="AA395" s="58">
        <v>3.9333008926054411E-4</v>
      </c>
      <c r="AB395" s="58">
        <v>6.8936550951702858E-5</v>
      </c>
      <c r="AC395" s="18">
        <v>5.4674263955314202E-4</v>
      </c>
      <c r="AD395" s="17">
        <v>388</v>
      </c>
      <c r="AE395">
        <v>8</v>
      </c>
      <c r="AF395" s="25">
        <v>0.94551921474677092</v>
      </c>
      <c r="AG395" t="str">
        <f>IF(AF395&lt;='CAV Tier 1 Analysis'!$A$5,"Tier 1", "Tier 2")</f>
        <v>Tier 2</v>
      </c>
      <c r="AH395" t="str">
        <f t="shared" si="14"/>
        <v>California - Tier 2</v>
      </c>
      <c r="AI395" t="str">
        <f t="shared" si="15"/>
        <v>Shasta Lake, City Of - Tier 2</v>
      </c>
    </row>
    <row r="396" spans="1:35" x14ac:dyDescent="0.3">
      <c r="A396" s="17">
        <v>389</v>
      </c>
      <c r="B396">
        <v>9</v>
      </c>
      <c r="C396" t="s">
        <v>21</v>
      </c>
      <c r="D396" t="s">
        <v>835</v>
      </c>
      <c r="E396" t="s">
        <v>1481</v>
      </c>
      <c r="F396" t="s">
        <v>476</v>
      </c>
      <c r="G396" s="59">
        <v>12.197889999999999</v>
      </c>
      <c r="H396">
        <v>35</v>
      </c>
      <c r="I396">
        <v>0</v>
      </c>
      <c r="J396" s="12">
        <v>13</v>
      </c>
      <c r="K396" s="12">
        <v>1</v>
      </c>
      <c r="L396">
        <v>3</v>
      </c>
      <c r="M396" s="12">
        <v>5.9352576552174181</v>
      </c>
      <c r="N396" s="12">
        <v>63.728766427462631</v>
      </c>
      <c r="O396" s="12">
        <v>13891.047181566379</v>
      </c>
      <c r="P396" s="12">
        <v>12844.99195007681</v>
      </c>
      <c r="Q396" s="12">
        <v>2239.1678570107433</v>
      </c>
      <c r="R396" s="58">
        <v>7.8054904774205991E-5</v>
      </c>
      <c r="S396" s="58">
        <v>1.4440671532485322E-4</v>
      </c>
      <c r="T396" s="58">
        <v>0</v>
      </c>
      <c r="U396" s="58">
        <v>1.2813921307250032E-3</v>
      </c>
      <c r="V396" s="58">
        <v>1.3684494245937377E-3</v>
      </c>
      <c r="W396" s="58">
        <v>1.195219123505976E-3</v>
      </c>
      <c r="X396" s="58">
        <v>1.540056638663028E-4</v>
      </c>
      <c r="Y396" s="58">
        <v>9.3048306702291203E-5</v>
      </c>
      <c r="Z396" s="58">
        <v>3.817167475675931E-4</v>
      </c>
      <c r="AA396" s="58">
        <v>5.768068111186382E-4</v>
      </c>
      <c r="AB396" s="58">
        <v>7.1109569430689965E-4</v>
      </c>
      <c r="AC396" s="18">
        <v>5.4401777477140918E-4</v>
      </c>
      <c r="AD396" s="17">
        <v>389</v>
      </c>
      <c r="AE396">
        <v>8</v>
      </c>
      <c r="AF396" s="25">
        <v>0.94606323252154234</v>
      </c>
      <c r="AG396" t="str">
        <f>IF(AF396&lt;='CAV Tier 1 Analysis'!$A$5,"Tier 1", "Tier 2")</f>
        <v>Tier 2</v>
      </c>
      <c r="AH396" t="str">
        <f t="shared" si="14"/>
        <v>California - Tier 2</v>
      </c>
      <c r="AI396" t="str">
        <f t="shared" si="15"/>
        <v>Oroville, City Of - Tier 2</v>
      </c>
    </row>
    <row r="397" spans="1:35" x14ac:dyDescent="0.3">
      <c r="A397" s="17">
        <v>390</v>
      </c>
      <c r="B397">
        <v>9</v>
      </c>
      <c r="C397" t="s">
        <v>21</v>
      </c>
      <c r="D397" t="s">
        <v>729</v>
      </c>
      <c r="E397" t="s">
        <v>1485</v>
      </c>
      <c r="F397" t="s">
        <v>649</v>
      </c>
      <c r="G397" s="59">
        <v>5.4885299999999999</v>
      </c>
      <c r="H397">
        <v>20</v>
      </c>
      <c r="I397">
        <v>0</v>
      </c>
      <c r="J397" s="12">
        <v>11</v>
      </c>
      <c r="K397" s="12">
        <v>3</v>
      </c>
      <c r="L397">
        <v>1</v>
      </c>
      <c r="M397" s="12">
        <v>5.1887591030749585</v>
      </c>
      <c r="N397" s="12">
        <v>37.193101262079878</v>
      </c>
      <c r="O397" s="12">
        <v>532.0158655208993</v>
      </c>
      <c r="P397" s="12">
        <v>471.30094067751065</v>
      </c>
      <c r="Q397" s="12">
        <v>53.13286904705501</v>
      </c>
      <c r="R397" s="58">
        <v>3.5121376443005536E-5</v>
      </c>
      <c r="S397" s="58">
        <v>8.2518123042773275E-5</v>
      </c>
      <c r="T397" s="58">
        <v>0</v>
      </c>
      <c r="U397" s="58">
        <v>1.0842548798442335E-3</v>
      </c>
      <c r="V397" s="58">
        <v>4.105348273781213E-3</v>
      </c>
      <c r="W397" s="58">
        <v>3.9840637450199205E-4</v>
      </c>
      <c r="X397" s="58">
        <v>1.3463582151466156E-4</v>
      </c>
      <c r="Y397" s="58">
        <v>5.4304441894108904E-5</v>
      </c>
      <c r="Z397" s="58">
        <v>1.4619442521978108E-5</v>
      </c>
      <c r="AA397" s="58">
        <v>2.1163858547049054E-5</v>
      </c>
      <c r="AB397" s="58">
        <v>1.6873480157924525E-5</v>
      </c>
      <c r="AC397" s="18">
        <v>5.4065873384081262E-4</v>
      </c>
      <c r="AD397" s="17">
        <v>390</v>
      </c>
      <c r="AE397">
        <v>8</v>
      </c>
      <c r="AF397" s="25">
        <v>0.94660389125538313</v>
      </c>
      <c r="AG397" t="str">
        <f>IF(AF397&lt;='CAV Tier 1 Analysis'!$A$5,"Tier 1", "Tier 2")</f>
        <v>Tier 2</v>
      </c>
      <c r="AH397" t="str">
        <f t="shared" si="14"/>
        <v>California - Tier 2</v>
      </c>
      <c r="AI397" t="str">
        <f t="shared" si="15"/>
        <v>Williams, City Of - Tier 2</v>
      </c>
    </row>
    <row r="398" spans="1:35" x14ac:dyDescent="0.3">
      <c r="A398" s="17">
        <v>391</v>
      </c>
      <c r="B398">
        <v>9</v>
      </c>
      <c r="C398" t="s">
        <v>21</v>
      </c>
      <c r="D398" t="s">
        <v>816</v>
      </c>
      <c r="E398" t="s">
        <v>1790</v>
      </c>
      <c r="F398" t="s">
        <v>540</v>
      </c>
      <c r="G398" s="59">
        <v>2.9424799999999998</v>
      </c>
      <c r="H398">
        <v>49</v>
      </c>
      <c r="I398">
        <v>0</v>
      </c>
      <c r="J398" s="12">
        <v>14</v>
      </c>
      <c r="K398" s="12">
        <v>2</v>
      </c>
      <c r="L398">
        <v>0</v>
      </c>
      <c r="M398" s="12">
        <v>23.898507381528511</v>
      </c>
      <c r="N398" s="12">
        <v>252.94457284738772</v>
      </c>
      <c r="O398" s="12">
        <v>4187.7615169308056</v>
      </c>
      <c r="P398" s="12">
        <v>4149.123852617472</v>
      </c>
      <c r="Q398" s="12">
        <v>894.81018996955845</v>
      </c>
      <c r="R398" s="58">
        <v>1.8829075864760677E-5</v>
      </c>
      <c r="S398" s="58">
        <v>2.0216940145479452E-4</v>
      </c>
      <c r="T398" s="58">
        <v>0</v>
      </c>
      <c r="U398" s="58">
        <v>1.3799607561653881E-3</v>
      </c>
      <c r="V398" s="58">
        <v>2.7368988491874753E-3</v>
      </c>
      <c r="W398" s="58">
        <v>0</v>
      </c>
      <c r="X398" s="58">
        <v>6.2010879872597768E-4</v>
      </c>
      <c r="Y398" s="58">
        <v>3.6931617403536279E-4</v>
      </c>
      <c r="Z398" s="58">
        <v>1.1507690420581403E-4</v>
      </c>
      <c r="AA398" s="58">
        <v>1.8631719721321052E-4</v>
      </c>
      <c r="AB398" s="58">
        <v>2.841661340024492E-4</v>
      </c>
      <c r="AC398" s="18">
        <v>5.3753120825956666E-4</v>
      </c>
      <c r="AD398" s="17">
        <v>391</v>
      </c>
      <c r="AE398">
        <v>8</v>
      </c>
      <c r="AF398" s="25">
        <v>0.94714142246364275</v>
      </c>
      <c r="AG398" t="str">
        <f>IF(AF398&lt;='CAV Tier 1 Analysis'!$A$5,"Tier 1", "Tier 2")</f>
        <v>Tier 2</v>
      </c>
      <c r="AH398" t="str">
        <f t="shared" si="14"/>
        <v>California - Tier 2</v>
      </c>
      <c r="AI398" t="str">
        <f t="shared" si="15"/>
        <v>Corning, City Of - Tier 2</v>
      </c>
    </row>
    <row r="399" spans="1:35" x14ac:dyDescent="0.3">
      <c r="A399" s="17">
        <v>392</v>
      </c>
      <c r="B399">
        <v>9</v>
      </c>
      <c r="C399" t="s">
        <v>21</v>
      </c>
      <c r="D399" t="s">
        <v>1004</v>
      </c>
      <c r="E399" t="s">
        <v>1655</v>
      </c>
      <c r="F399" t="s">
        <v>506</v>
      </c>
      <c r="G399" s="59">
        <v>24.589590000000005</v>
      </c>
      <c r="H399">
        <v>8</v>
      </c>
      <c r="I399">
        <v>0</v>
      </c>
      <c r="J399" s="12">
        <v>34</v>
      </c>
      <c r="K399" s="12">
        <v>1</v>
      </c>
      <c r="L399">
        <v>0</v>
      </c>
      <c r="M399" s="12">
        <v>1.9191495262832767</v>
      </c>
      <c r="N399" s="12">
        <v>152.40256008972642</v>
      </c>
      <c r="O399" s="12">
        <v>9994.1682380474649</v>
      </c>
      <c r="P399" s="12">
        <v>7761.25448703437</v>
      </c>
      <c r="Q399" s="12">
        <v>329.63088768850139</v>
      </c>
      <c r="R399" s="58">
        <v>1.5735000937758647E-4</v>
      </c>
      <c r="S399" s="58">
        <v>3.3007249217109309E-5</v>
      </c>
      <c r="T399" s="58">
        <v>0</v>
      </c>
      <c r="U399" s="58">
        <v>3.3513332649730853E-3</v>
      </c>
      <c r="V399" s="58">
        <v>1.3684494245937377E-3</v>
      </c>
      <c r="W399" s="58">
        <v>0</v>
      </c>
      <c r="X399" s="58">
        <v>4.9797315301744848E-5</v>
      </c>
      <c r="Y399" s="58">
        <v>2.2251803931563782E-4</v>
      </c>
      <c r="Z399" s="58">
        <v>2.7463310322157022E-4</v>
      </c>
      <c r="AA399" s="58">
        <v>3.4852061163960068E-4</v>
      </c>
      <c r="AB399" s="58">
        <v>1.0468134589015312E-4</v>
      </c>
      <c r="AC399" s="18">
        <v>5.3729912395729319E-4</v>
      </c>
      <c r="AD399" s="17">
        <v>392</v>
      </c>
      <c r="AE399">
        <v>8</v>
      </c>
      <c r="AF399" s="25">
        <v>0.94767872158760003</v>
      </c>
      <c r="AG399" t="str">
        <f>IF(AF399&lt;='CAV Tier 1 Analysis'!$A$5,"Tier 1", "Tier 2")</f>
        <v>Tier 2</v>
      </c>
      <c r="AH399" t="str">
        <f t="shared" si="14"/>
        <v>California - Tier 2</v>
      </c>
      <c r="AI399" t="str">
        <f t="shared" si="15"/>
        <v>Blythe, City Of - Tier 2</v>
      </c>
    </row>
    <row r="400" spans="1:35" x14ac:dyDescent="0.3">
      <c r="A400" s="17">
        <v>393</v>
      </c>
      <c r="B400">
        <v>9</v>
      </c>
      <c r="C400" t="s">
        <v>21</v>
      </c>
      <c r="D400" t="s">
        <v>1071</v>
      </c>
      <c r="E400" t="s">
        <v>1722</v>
      </c>
      <c r="F400" t="s">
        <v>390</v>
      </c>
      <c r="G400" s="59">
        <v>5.4576899999999986</v>
      </c>
      <c r="H400">
        <v>17</v>
      </c>
      <c r="I400">
        <v>3</v>
      </c>
      <c r="J400" s="12">
        <v>12</v>
      </c>
      <c r="K400" s="12">
        <v>1</v>
      </c>
      <c r="L400">
        <v>0</v>
      </c>
      <c r="M400" s="12">
        <v>15.998856659136015</v>
      </c>
      <c r="N400" s="12">
        <v>1.0593559853211931</v>
      </c>
      <c r="O400" s="12">
        <v>37840.68441472399</v>
      </c>
      <c r="P400" s="12">
        <v>30797.65686551878</v>
      </c>
      <c r="Q400" s="12">
        <v>0</v>
      </c>
      <c r="R400" s="58">
        <v>3.4924029749172702E-5</v>
      </c>
      <c r="S400" s="58">
        <v>7.0140404586357285E-5</v>
      </c>
      <c r="T400" s="58">
        <v>3.7248572138068043E-4</v>
      </c>
      <c r="U400" s="58">
        <v>1.1828235052846183E-3</v>
      </c>
      <c r="V400" s="58">
        <v>1.3684494245937377E-3</v>
      </c>
      <c r="W400" s="58">
        <v>0</v>
      </c>
      <c r="X400" s="58">
        <v>4.1513185846719648E-4</v>
      </c>
      <c r="Y400" s="58">
        <v>1.5467313452751373E-6</v>
      </c>
      <c r="Z400" s="58">
        <v>1.0398368669921525E-3</v>
      </c>
      <c r="AA400" s="58">
        <v>1.3829746500090018E-3</v>
      </c>
      <c r="AB400" s="58">
        <v>0</v>
      </c>
      <c r="AC400" s="18">
        <v>5.3348301749165392E-4</v>
      </c>
      <c r="AD400" s="17">
        <v>393</v>
      </c>
      <c r="AE400">
        <v>8</v>
      </c>
      <c r="AF400" s="25">
        <v>0.9482122046050917</v>
      </c>
      <c r="AG400" t="str">
        <f>IF(AF400&lt;='CAV Tier 1 Analysis'!$A$5,"Tier 1", "Tier 2")</f>
        <v>Tier 2</v>
      </c>
      <c r="AH400" t="str">
        <f t="shared" si="14"/>
        <v>California - Tier 2</v>
      </c>
      <c r="AI400" t="str">
        <f t="shared" si="15"/>
        <v>San Bruno, City Of - Tier 2</v>
      </c>
    </row>
    <row r="401" spans="1:35" x14ac:dyDescent="0.3">
      <c r="A401" s="17">
        <v>394</v>
      </c>
      <c r="B401">
        <v>9</v>
      </c>
      <c r="C401" t="s">
        <v>21</v>
      </c>
      <c r="D401" t="s">
        <v>1121</v>
      </c>
      <c r="E401" t="s">
        <v>1774</v>
      </c>
      <c r="F401" t="s">
        <v>396</v>
      </c>
      <c r="G401" s="59">
        <v>6.4294500000000001</v>
      </c>
      <c r="H401">
        <v>46</v>
      </c>
      <c r="I401">
        <v>0</v>
      </c>
      <c r="J401" s="12">
        <v>16</v>
      </c>
      <c r="K401" s="12">
        <v>1</v>
      </c>
      <c r="L401">
        <v>0</v>
      </c>
      <c r="M401" s="12">
        <v>4.9312460630380519</v>
      </c>
      <c r="N401" s="12">
        <v>185.40678611433898</v>
      </c>
      <c r="O401" s="12">
        <v>31639.885741625658</v>
      </c>
      <c r="P401" s="12">
        <v>30428.079886026648</v>
      </c>
      <c r="Q401" s="12">
        <v>0</v>
      </c>
      <c r="R401" s="58">
        <v>4.1142370319827341E-5</v>
      </c>
      <c r="S401" s="58">
        <v>1.8979168299837853E-4</v>
      </c>
      <c r="T401" s="58">
        <v>0</v>
      </c>
      <c r="U401" s="58">
        <v>1.5770980070461578E-3</v>
      </c>
      <c r="V401" s="58">
        <v>1.3684494245937377E-3</v>
      </c>
      <c r="W401" s="58">
        <v>0</v>
      </c>
      <c r="X401" s="58">
        <v>1.279539773574409E-4</v>
      </c>
      <c r="Y401" s="58">
        <v>2.7070644021784813E-4</v>
      </c>
      <c r="Z401" s="58">
        <v>8.6944303916342567E-4</v>
      </c>
      <c r="AA401" s="58">
        <v>1.3663787253223817E-3</v>
      </c>
      <c r="AB401" s="58">
        <v>0</v>
      </c>
      <c r="AC401" s="18">
        <v>5.2826942427447248E-4</v>
      </c>
      <c r="AD401" s="17">
        <v>394</v>
      </c>
      <c r="AE401">
        <v>8</v>
      </c>
      <c r="AF401" s="25">
        <v>0.94874047402936612</v>
      </c>
      <c r="AG401" t="str">
        <f>IF(AF401&lt;='CAV Tier 1 Analysis'!$A$5,"Tier 1", "Tier 2")</f>
        <v>Tier 2</v>
      </c>
      <c r="AH401" t="str">
        <f t="shared" si="14"/>
        <v>California - Tier 2</v>
      </c>
      <c r="AI401" t="str">
        <f t="shared" si="15"/>
        <v>Rohnert Park, City Of - Tier 2</v>
      </c>
    </row>
    <row r="402" spans="1:35" x14ac:dyDescent="0.3">
      <c r="A402" s="17">
        <v>395</v>
      </c>
      <c r="B402">
        <v>9</v>
      </c>
      <c r="C402" t="s">
        <v>21</v>
      </c>
      <c r="D402" t="s">
        <v>1281</v>
      </c>
      <c r="E402" t="s">
        <v>1938</v>
      </c>
      <c r="F402" t="s">
        <v>492</v>
      </c>
      <c r="G402" s="59">
        <v>6.6636499999999996</v>
      </c>
      <c r="H402">
        <v>6</v>
      </c>
      <c r="I402">
        <v>0</v>
      </c>
      <c r="J402" s="12">
        <v>34</v>
      </c>
      <c r="K402" s="12">
        <v>1</v>
      </c>
      <c r="L402">
        <v>0</v>
      </c>
      <c r="M402" s="12">
        <v>1.9999999999999996</v>
      </c>
      <c r="N402" s="12">
        <v>0</v>
      </c>
      <c r="O402" s="12">
        <v>20867.361854673803</v>
      </c>
      <c r="P402" s="12">
        <v>8677.1622527762956</v>
      </c>
      <c r="Q402" s="12">
        <v>0</v>
      </c>
      <c r="R402" s="58">
        <v>4.2641027767805559E-5</v>
      </c>
      <c r="S402" s="58">
        <v>2.475543691283198E-5</v>
      </c>
      <c r="T402" s="58">
        <v>0</v>
      </c>
      <c r="U402" s="58">
        <v>3.3513332649730853E-3</v>
      </c>
      <c r="V402" s="58">
        <v>1.3684494245937377E-3</v>
      </c>
      <c r="W402" s="58">
        <v>0</v>
      </c>
      <c r="X402" s="58">
        <v>5.1895190676658602E-5</v>
      </c>
      <c r="Y402" s="58">
        <v>0</v>
      </c>
      <c r="Z402" s="58">
        <v>5.7342123983657417E-4</v>
      </c>
      <c r="AA402" s="58">
        <v>3.8964962438555557E-4</v>
      </c>
      <c r="AB402" s="58">
        <v>0</v>
      </c>
      <c r="AC402" s="18">
        <v>5.2746774628602267E-4</v>
      </c>
      <c r="AD402" s="17">
        <v>395</v>
      </c>
      <c r="AE402">
        <v>8</v>
      </c>
      <c r="AF402" s="25">
        <v>0.9492679417756521</v>
      </c>
      <c r="AG402" t="str">
        <f>IF(AF402&lt;='CAV Tier 1 Analysis'!$A$5,"Tier 1", "Tier 2")</f>
        <v>Tier 2</v>
      </c>
      <c r="AH402" t="str">
        <f t="shared" si="14"/>
        <v>California - Tier 2</v>
      </c>
      <c r="AI402" t="str">
        <f t="shared" si="15"/>
        <v>Duarte, City Of - Tier 2</v>
      </c>
    </row>
    <row r="403" spans="1:35" x14ac:dyDescent="0.3">
      <c r="A403" s="17">
        <v>396</v>
      </c>
      <c r="B403">
        <v>9</v>
      </c>
      <c r="C403" t="s">
        <v>21</v>
      </c>
      <c r="D403" t="s">
        <v>894</v>
      </c>
      <c r="E403" t="s">
        <v>1542</v>
      </c>
      <c r="F403" t="s">
        <v>485</v>
      </c>
      <c r="G403" s="59">
        <v>1.5822400000000001</v>
      </c>
      <c r="H403">
        <v>6</v>
      </c>
      <c r="I403">
        <v>0</v>
      </c>
      <c r="J403" s="12">
        <v>34</v>
      </c>
      <c r="K403" s="12">
        <v>1</v>
      </c>
      <c r="L403">
        <v>0</v>
      </c>
      <c r="M403" s="12">
        <v>1</v>
      </c>
      <c r="N403" s="12">
        <v>0</v>
      </c>
      <c r="O403" s="12">
        <v>15890.531576732314</v>
      </c>
      <c r="P403" s="12">
        <v>12996.095723067512</v>
      </c>
      <c r="Q403" s="12">
        <v>0</v>
      </c>
      <c r="R403" s="58">
        <v>1.0124832452984876E-5</v>
      </c>
      <c r="S403" s="58">
        <v>2.475543691283198E-5</v>
      </c>
      <c r="T403" s="58">
        <v>0</v>
      </c>
      <c r="U403" s="58">
        <v>3.3513332649730853E-3</v>
      </c>
      <c r="V403" s="58">
        <v>1.3684494245937377E-3</v>
      </c>
      <c r="W403" s="58">
        <v>0</v>
      </c>
      <c r="X403" s="58">
        <v>2.5947595338329308E-5</v>
      </c>
      <c r="Y403" s="58">
        <v>0</v>
      </c>
      <c r="Z403" s="58">
        <v>4.3666125032241229E-4</v>
      </c>
      <c r="AA403" s="58">
        <v>5.8359215483745933E-4</v>
      </c>
      <c r="AB403" s="58">
        <v>0</v>
      </c>
      <c r="AC403" s="18">
        <v>5.2735126903916737E-4</v>
      </c>
      <c r="AD403" s="17">
        <v>396</v>
      </c>
      <c r="AE403">
        <v>8</v>
      </c>
      <c r="AF403" s="25">
        <v>0.94979529304469124</v>
      </c>
      <c r="AG403" t="str">
        <f>IF(AF403&lt;='CAV Tier 1 Analysis'!$A$5,"Tier 1", "Tier 2")</f>
        <v>Tier 2</v>
      </c>
      <c r="AH403" t="str">
        <f t="shared" si="14"/>
        <v>California - Tier 2</v>
      </c>
      <c r="AI403" t="str">
        <f t="shared" si="15"/>
        <v>Artesia, City Of - Tier 2</v>
      </c>
    </row>
    <row r="404" spans="1:35" x14ac:dyDescent="0.3">
      <c r="A404" s="17">
        <v>397</v>
      </c>
      <c r="B404">
        <v>9</v>
      </c>
      <c r="C404" t="s">
        <v>21</v>
      </c>
      <c r="D404" t="s">
        <v>1264</v>
      </c>
      <c r="E404" t="s">
        <v>1921</v>
      </c>
      <c r="F404" t="s">
        <v>462</v>
      </c>
      <c r="G404" s="59">
        <v>3.2238300000000004</v>
      </c>
      <c r="H404">
        <v>12</v>
      </c>
      <c r="I404">
        <v>0</v>
      </c>
      <c r="J404" s="12">
        <v>22</v>
      </c>
      <c r="K404" s="12">
        <v>1</v>
      </c>
      <c r="L404">
        <v>0</v>
      </c>
      <c r="M404" s="12">
        <v>0</v>
      </c>
      <c r="N404" s="12">
        <v>79.395771937397953</v>
      </c>
      <c r="O404" s="12">
        <v>17613.620130478648</v>
      </c>
      <c r="P404" s="12">
        <v>9820.7880128644902</v>
      </c>
      <c r="Q404" s="12">
        <v>3617.3387967917697</v>
      </c>
      <c r="R404" s="58">
        <v>2.0629448507752451E-5</v>
      </c>
      <c r="S404" s="58">
        <v>4.9510873825663959E-5</v>
      </c>
      <c r="T404" s="58">
        <v>0</v>
      </c>
      <c r="U404" s="58">
        <v>2.168509759688467E-3</v>
      </c>
      <c r="V404" s="58">
        <v>1.3684494245937377E-3</v>
      </c>
      <c r="W404" s="58">
        <v>0</v>
      </c>
      <c r="X404" s="58">
        <v>0</v>
      </c>
      <c r="Y404" s="58">
        <v>1.1592319375120706E-4</v>
      </c>
      <c r="Z404" s="58">
        <v>4.840105789878435E-4</v>
      </c>
      <c r="AA404" s="58">
        <v>4.4100435705906693E-4</v>
      </c>
      <c r="AB404" s="58">
        <v>1.1487633833230694E-3</v>
      </c>
      <c r="AC404" s="18">
        <v>5.2698191088516432E-4</v>
      </c>
      <c r="AD404" s="17">
        <v>397</v>
      </c>
      <c r="AE404">
        <v>8</v>
      </c>
      <c r="AF404" s="25">
        <v>0.95032227495557642</v>
      </c>
      <c r="AG404" t="str">
        <f>IF(AF404&lt;='CAV Tier 1 Analysis'!$A$5,"Tier 1", "Tier 2")</f>
        <v>Tier 2</v>
      </c>
      <c r="AH404" t="str">
        <f t="shared" si="14"/>
        <v>California - Tier 2</v>
      </c>
      <c r="AI404" t="str">
        <f t="shared" si="15"/>
        <v>Laguna Woods, City Of - Tier 2</v>
      </c>
    </row>
    <row r="405" spans="1:35" x14ac:dyDescent="0.3">
      <c r="A405" s="17">
        <v>398</v>
      </c>
      <c r="B405">
        <v>9</v>
      </c>
      <c r="C405" t="s">
        <v>21</v>
      </c>
      <c r="D405" t="s">
        <v>921</v>
      </c>
      <c r="E405" t="s">
        <v>1569</v>
      </c>
      <c r="F405" t="s">
        <v>516</v>
      </c>
      <c r="G405" s="59">
        <v>4.7523599999999986</v>
      </c>
      <c r="H405">
        <v>46</v>
      </c>
      <c r="I405">
        <v>0</v>
      </c>
      <c r="J405" s="12">
        <v>34</v>
      </c>
      <c r="K405" s="12">
        <v>1</v>
      </c>
      <c r="L405">
        <v>0</v>
      </c>
      <c r="M405" s="12">
        <v>11</v>
      </c>
      <c r="N405" s="12">
        <v>0</v>
      </c>
      <c r="O405" s="12">
        <v>13287.143045560908</v>
      </c>
      <c r="P405" s="12">
        <v>4593.2982891948013</v>
      </c>
      <c r="Q405" s="12">
        <v>0</v>
      </c>
      <c r="R405" s="58">
        <v>3.0410587999461013E-5</v>
      </c>
      <c r="S405" s="58">
        <v>1.8979168299837853E-4</v>
      </c>
      <c r="T405" s="58">
        <v>0</v>
      </c>
      <c r="U405" s="58">
        <v>3.3513332649730853E-3</v>
      </c>
      <c r="V405" s="58">
        <v>1.3684494245937377E-3</v>
      </c>
      <c r="W405" s="58">
        <v>0</v>
      </c>
      <c r="X405" s="58">
        <v>2.8542354872162237E-4</v>
      </c>
      <c r="Y405" s="58">
        <v>0</v>
      </c>
      <c r="Z405" s="58">
        <v>3.6512186313407614E-4</v>
      </c>
      <c r="AA405" s="58">
        <v>2.0626293492471254E-4</v>
      </c>
      <c r="AB405" s="58">
        <v>0</v>
      </c>
      <c r="AC405" s="18">
        <v>5.2698120975864301E-4</v>
      </c>
      <c r="AD405" s="17">
        <v>398</v>
      </c>
      <c r="AE405">
        <v>8</v>
      </c>
      <c r="AF405" s="25">
        <v>0.95084925616533511</v>
      </c>
      <c r="AG405" t="str">
        <f>IF(AF405&lt;='CAV Tier 1 Analysis'!$A$5,"Tier 1", "Tier 2")</f>
        <v>Tier 2</v>
      </c>
      <c r="AH405" t="str">
        <f t="shared" si="14"/>
        <v>California - Tier 2</v>
      </c>
      <c r="AI405" t="str">
        <f t="shared" si="15"/>
        <v>Palos Verdes Estates, City Of - Tier 2</v>
      </c>
    </row>
    <row r="406" spans="1:35" x14ac:dyDescent="0.3">
      <c r="A406" s="17">
        <v>399</v>
      </c>
      <c r="B406">
        <v>9</v>
      </c>
      <c r="C406" t="s">
        <v>21</v>
      </c>
      <c r="D406" t="s">
        <v>1019</v>
      </c>
      <c r="E406" t="s">
        <v>1670</v>
      </c>
      <c r="F406" t="s">
        <v>606</v>
      </c>
      <c r="G406" s="59">
        <v>0.38289000000000001</v>
      </c>
      <c r="H406">
        <v>166</v>
      </c>
      <c r="I406">
        <v>0</v>
      </c>
      <c r="J406" s="12">
        <v>13</v>
      </c>
      <c r="K406" s="12">
        <v>1</v>
      </c>
      <c r="L406">
        <v>6</v>
      </c>
      <c r="M406" s="12">
        <v>0.91723471493118125</v>
      </c>
      <c r="N406" s="12">
        <v>7.2853644667755137</v>
      </c>
      <c r="O406" s="12">
        <v>12.674851110808142</v>
      </c>
      <c r="P406" s="12">
        <v>0</v>
      </c>
      <c r="Q406" s="12">
        <v>0</v>
      </c>
      <c r="R406" s="58">
        <v>2.450132153101539E-6</v>
      </c>
      <c r="S406" s="58">
        <v>6.8490042125501818E-4</v>
      </c>
      <c r="T406" s="58">
        <v>0</v>
      </c>
      <c r="U406" s="58">
        <v>1.2813921307250032E-3</v>
      </c>
      <c r="V406" s="58">
        <v>1.3684494245937377E-3</v>
      </c>
      <c r="W406" s="58">
        <v>2.3904382470119521E-3</v>
      </c>
      <c r="X406" s="58">
        <v>2.3800035213302129E-5</v>
      </c>
      <c r="Y406" s="58">
        <v>1.063712457252866E-5</v>
      </c>
      <c r="Z406" s="58">
        <v>3.4829648756369818E-7</v>
      </c>
      <c r="AA406" s="58">
        <v>0</v>
      </c>
      <c r="AB406" s="58">
        <v>0</v>
      </c>
      <c r="AC406" s="18">
        <v>5.2385598291020054E-4</v>
      </c>
      <c r="AD406" s="17">
        <v>399</v>
      </c>
      <c r="AE406">
        <v>8</v>
      </c>
      <c r="AF406" s="25">
        <v>0.95137311214824527</v>
      </c>
      <c r="AG406" t="str">
        <f>IF(AF406&lt;='CAV Tier 1 Analysis'!$A$5,"Tier 1", "Tier 2")</f>
        <v>Tier 2</v>
      </c>
      <c r="AH406" t="str">
        <f t="shared" si="14"/>
        <v>California - Tier 2</v>
      </c>
      <c r="AI406" t="str">
        <f t="shared" si="15"/>
        <v>Isleton,City Of - Tier 2</v>
      </c>
    </row>
    <row r="407" spans="1:35" x14ac:dyDescent="0.3">
      <c r="A407" s="17">
        <v>400</v>
      </c>
      <c r="B407">
        <v>9</v>
      </c>
      <c r="C407" t="s">
        <v>21</v>
      </c>
      <c r="D407" t="s">
        <v>1311</v>
      </c>
      <c r="E407" t="s">
        <v>1970</v>
      </c>
      <c r="F407" t="s">
        <v>524</v>
      </c>
      <c r="G407" s="59">
        <v>3.02765</v>
      </c>
      <c r="H407">
        <v>19</v>
      </c>
      <c r="I407">
        <v>0</v>
      </c>
      <c r="J407" s="12">
        <v>34</v>
      </c>
      <c r="K407" s="12">
        <v>1</v>
      </c>
      <c r="L407">
        <v>0</v>
      </c>
      <c r="M407" s="12">
        <v>16.000000000000004</v>
      </c>
      <c r="N407" s="12">
        <v>0</v>
      </c>
      <c r="O407" s="12">
        <v>10670.345152730044</v>
      </c>
      <c r="P407" s="12">
        <v>5131.7501292203624</v>
      </c>
      <c r="Q407" s="12">
        <v>0</v>
      </c>
      <c r="R407" s="58">
        <v>1.9374082930705619E-5</v>
      </c>
      <c r="S407" s="58">
        <v>7.8392216890634607E-5</v>
      </c>
      <c r="T407" s="58">
        <v>0</v>
      </c>
      <c r="U407" s="58">
        <v>3.3513332649730853E-3</v>
      </c>
      <c r="V407" s="58">
        <v>1.3684494245937377E-3</v>
      </c>
      <c r="W407" s="58">
        <v>0</v>
      </c>
      <c r="X407" s="58">
        <v>4.1516152541326904E-4</v>
      </c>
      <c r="Y407" s="58">
        <v>0</v>
      </c>
      <c r="Z407" s="58">
        <v>2.9321399559629606E-4</v>
      </c>
      <c r="AA407" s="58">
        <v>2.3044221740252288E-4</v>
      </c>
      <c r="AB407" s="58">
        <v>0</v>
      </c>
      <c r="AC407" s="18">
        <v>5.2330606616365915E-4</v>
      </c>
      <c r="AD407" s="17">
        <v>400</v>
      </c>
      <c r="AE407">
        <v>8</v>
      </c>
      <c r="AF407" s="25">
        <v>0.95189641821440896</v>
      </c>
      <c r="AG407" t="str">
        <f>IF(AF407&lt;='CAV Tier 1 Analysis'!$A$5,"Tier 1", "Tier 2")</f>
        <v>Tier 2</v>
      </c>
      <c r="AH407" t="str">
        <f t="shared" si="14"/>
        <v>California - Tier 2</v>
      </c>
      <c r="AI407" t="str">
        <f t="shared" si="15"/>
        <v>Sierra Madre, City Of - Tier 2</v>
      </c>
    </row>
    <row r="408" spans="1:35" x14ac:dyDescent="0.3">
      <c r="A408" s="17">
        <v>401</v>
      </c>
      <c r="B408">
        <v>9</v>
      </c>
      <c r="C408" t="s">
        <v>21</v>
      </c>
      <c r="D408" t="s">
        <v>1282</v>
      </c>
      <c r="E408" t="s">
        <v>1939</v>
      </c>
      <c r="F408" t="s">
        <v>454</v>
      </c>
      <c r="G408" s="59">
        <v>3.66113</v>
      </c>
      <c r="H408">
        <v>91</v>
      </c>
      <c r="I408">
        <v>4</v>
      </c>
      <c r="J408" s="12">
        <v>13.095238095238095</v>
      </c>
      <c r="K408" s="12">
        <v>1</v>
      </c>
      <c r="L408">
        <v>0</v>
      </c>
      <c r="M408" s="12">
        <v>21.766126851545835</v>
      </c>
      <c r="N408" s="12">
        <v>113.60233266314523</v>
      </c>
      <c r="O408" s="12">
        <v>22217.055320829753</v>
      </c>
      <c r="P408" s="12">
        <v>19048.74470524065</v>
      </c>
      <c r="Q408" s="12">
        <v>0</v>
      </c>
      <c r="R408" s="58">
        <v>2.3427752956944913E-5</v>
      </c>
      <c r="S408" s="58">
        <v>3.7545745984461838E-4</v>
      </c>
      <c r="T408" s="58">
        <v>4.9664762850757391E-4</v>
      </c>
      <c r="U408" s="58">
        <v>1.2907796188621826E-3</v>
      </c>
      <c r="V408" s="58">
        <v>1.3684494245937377E-3</v>
      </c>
      <c r="W408" s="58">
        <v>0</v>
      </c>
      <c r="X408" s="58">
        <v>5.6477865162665503E-4</v>
      </c>
      <c r="Y408" s="58">
        <v>1.6586708458836424E-4</v>
      </c>
      <c r="Z408" s="58">
        <v>6.105099195725382E-4</v>
      </c>
      <c r="AA408" s="58">
        <v>8.5538751070818699E-4</v>
      </c>
      <c r="AB408" s="58">
        <v>0</v>
      </c>
      <c r="AC408" s="18">
        <v>5.2284591375098197E-4</v>
      </c>
      <c r="AD408" s="17">
        <v>401</v>
      </c>
      <c r="AE408">
        <v>8</v>
      </c>
      <c r="AF408" s="25">
        <v>0.95241926412815991</v>
      </c>
      <c r="AG408" t="str">
        <f>IF(AF408&lt;='CAV Tier 1 Analysis'!$A$5,"Tier 1", "Tier 2")</f>
        <v>Tier 2</v>
      </c>
      <c r="AH408" t="str">
        <f t="shared" si="14"/>
        <v>California - Tier 2</v>
      </c>
      <c r="AI408" t="str">
        <f t="shared" si="15"/>
        <v>El Cerrito, City Of - Tier 2</v>
      </c>
    </row>
    <row r="409" spans="1:35" x14ac:dyDescent="0.3">
      <c r="A409" s="17">
        <v>402</v>
      </c>
      <c r="B409">
        <v>9</v>
      </c>
      <c r="C409" t="s">
        <v>21</v>
      </c>
      <c r="D409" t="s">
        <v>1222</v>
      </c>
      <c r="E409" t="s">
        <v>1878</v>
      </c>
      <c r="F409" t="s">
        <v>441</v>
      </c>
      <c r="G409" s="59">
        <v>3.7334800000000001</v>
      </c>
      <c r="H409">
        <v>21</v>
      </c>
      <c r="I409">
        <v>0</v>
      </c>
      <c r="J409" s="12">
        <v>25</v>
      </c>
      <c r="K409" s="12">
        <v>1</v>
      </c>
      <c r="L409">
        <v>0</v>
      </c>
      <c r="M409" s="12">
        <v>6</v>
      </c>
      <c r="N409" s="12">
        <v>0</v>
      </c>
      <c r="O409" s="12">
        <v>23720.891729949082</v>
      </c>
      <c r="P409" s="12">
        <v>22080.997995402569</v>
      </c>
      <c r="Q409" s="12">
        <v>0</v>
      </c>
      <c r="R409" s="58">
        <v>2.3890724205284896E-5</v>
      </c>
      <c r="S409" s="58">
        <v>8.6644029194911929E-5</v>
      </c>
      <c r="T409" s="58">
        <v>0</v>
      </c>
      <c r="U409" s="58">
        <v>2.4642156360096213E-3</v>
      </c>
      <c r="V409" s="58">
        <v>1.3684494245937377E-3</v>
      </c>
      <c r="W409" s="58">
        <v>0</v>
      </c>
      <c r="X409" s="58">
        <v>1.5568557202997585E-4</v>
      </c>
      <c r="Y409" s="58">
        <v>0</v>
      </c>
      <c r="Z409" s="58">
        <v>6.5183434497111559E-4</v>
      </c>
      <c r="AA409" s="58">
        <v>9.9155142249575628E-4</v>
      </c>
      <c r="AB409" s="58">
        <v>0</v>
      </c>
      <c r="AC409" s="18">
        <v>5.2202465031821839E-4</v>
      </c>
      <c r="AD409" s="17">
        <v>402</v>
      </c>
      <c r="AE409">
        <v>8</v>
      </c>
      <c r="AF409" s="25">
        <v>0.95294128877847817</v>
      </c>
      <c r="AG409" t="str">
        <f>IF(AF409&lt;='CAV Tier 1 Analysis'!$A$5,"Tier 1", "Tier 2")</f>
        <v>Tier 2</v>
      </c>
      <c r="AH409" t="str">
        <f t="shared" si="14"/>
        <v>California - Tier 2</v>
      </c>
      <c r="AI409" t="str">
        <f t="shared" si="15"/>
        <v>Lemon Grove, City Of - Tier 2</v>
      </c>
    </row>
    <row r="410" spans="1:35" x14ac:dyDescent="0.3">
      <c r="A410" s="17">
        <v>403</v>
      </c>
      <c r="B410">
        <v>9</v>
      </c>
      <c r="C410" t="s">
        <v>21</v>
      </c>
      <c r="D410" t="s">
        <v>905</v>
      </c>
      <c r="E410" t="s">
        <v>1553</v>
      </c>
      <c r="F410" t="s">
        <v>511</v>
      </c>
      <c r="G410" s="59">
        <v>5.5460600000000007</v>
      </c>
      <c r="H410">
        <v>9</v>
      </c>
      <c r="I410">
        <v>0</v>
      </c>
      <c r="J410" s="12">
        <v>34</v>
      </c>
      <c r="K410" s="12">
        <v>1</v>
      </c>
      <c r="L410">
        <v>0</v>
      </c>
      <c r="M410" s="12">
        <v>8</v>
      </c>
      <c r="N410" s="12">
        <v>0</v>
      </c>
      <c r="O410" s="12">
        <v>16325.460073310176</v>
      </c>
      <c r="P410" s="12">
        <v>6179.8422483624418</v>
      </c>
      <c r="Q410" s="12">
        <v>0</v>
      </c>
      <c r="R410" s="58">
        <v>3.5489513774270217E-5</v>
      </c>
      <c r="S410" s="58">
        <v>3.713315536924797E-5</v>
      </c>
      <c r="T410" s="58">
        <v>0</v>
      </c>
      <c r="U410" s="58">
        <v>3.3513332649730853E-3</v>
      </c>
      <c r="V410" s="58">
        <v>1.3684494245937377E-3</v>
      </c>
      <c r="W410" s="58">
        <v>0</v>
      </c>
      <c r="X410" s="58">
        <v>2.0758076270663446E-4</v>
      </c>
      <c r="Y410" s="58">
        <v>0</v>
      </c>
      <c r="Z410" s="58">
        <v>4.4861279644907686E-4</v>
      </c>
      <c r="AA410" s="58">
        <v>2.7750699372550874E-4</v>
      </c>
      <c r="AB410" s="58">
        <v>0</v>
      </c>
      <c r="AC410" s="18">
        <v>5.2055508287196007E-4</v>
      </c>
      <c r="AD410" s="17">
        <v>403</v>
      </c>
      <c r="AE410">
        <v>8</v>
      </c>
      <c r="AF410" s="25">
        <v>0.95346184386135013</v>
      </c>
      <c r="AG410" t="str">
        <f>IF(AF410&lt;='CAV Tier 1 Analysis'!$A$5,"Tier 1", "Tier 2")</f>
        <v>Tier 2</v>
      </c>
      <c r="AH410" t="str">
        <f t="shared" si="14"/>
        <v>California - Tier 2</v>
      </c>
      <c r="AI410" t="str">
        <f t="shared" si="15"/>
        <v>El Segundo, City Of - Tier 2</v>
      </c>
    </row>
    <row r="411" spans="1:35" x14ac:dyDescent="0.3">
      <c r="A411" s="17">
        <v>404</v>
      </c>
      <c r="B411">
        <v>9</v>
      </c>
      <c r="C411" t="s">
        <v>21</v>
      </c>
      <c r="D411" t="s">
        <v>928</v>
      </c>
      <c r="E411" t="s">
        <v>1576</v>
      </c>
      <c r="F411" t="s">
        <v>510</v>
      </c>
      <c r="G411" s="59">
        <v>8.8658600000000014</v>
      </c>
      <c r="H411">
        <v>9</v>
      </c>
      <c r="I411">
        <v>0</v>
      </c>
      <c r="J411" s="12">
        <v>34</v>
      </c>
      <c r="K411" s="12">
        <v>1</v>
      </c>
      <c r="L411">
        <v>0</v>
      </c>
      <c r="M411" s="12">
        <v>1.9827337675081715</v>
      </c>
      <c r="N411" s="12">
        <v>50.300790080082514</v>
      </c>
      <c r="O411" s="12">
        <v>20871.970983047566</v>
      </c>
      <c r="P411" s="12">
        <v>4653.0869381860193</v>
      </c>
      <c r="Q411" s="12">
        <v>0</v>
      </c>
      <c r="R411" s="58">
        <v>5.6733079085107509E-5</v>
      </c>
      <c r="S411" s="58">
        <v>3.713315536924797E-5</v>
      </c>
      <c r="T411" s="58">
        <v>0</v>
      </c>
      <c r="U411" s="58">
        <v>3.3513332649730853E-3</v>
      </c>
      <c r="V411" s="58">
        <v>1.3684494245937377E-3</v>
      </c>
      <c r="W411" s="58">
        <v>0</v>
      </c>
      <c r="X411" s="58">
        <v>5.1447173462943137E-5</v>
      </c>
      <c r="Y411" s="58">
        <v>7.3442553576906502E-5</v>
      </c>
      <c r="Z411" s="58">
        <v>5.7354789562205654E-4</v>
      </c>
      <c r="AA411" s="58">
        <v>2.089477556003308E-4</v>
      </c>
      <c r="AB411" s="58">
        <v>0</v>
      </c>
      <c r="AC411" s="18">
        <v>5.2009402748031048E-4</v>
      </c>
      <c r="AD411" s="17">
        <v>404</v>
      </c>
      <c r="AE411">
        <v>8</v>
      </c>
      <c r="AF411" s="25">
        <v>0.95398193788883046</v>
      </c>
      <c r="AG411" t="str">
        <f>IF(AF411&lt;='CAV Tier 1 Analysis'!$A$5,"Tier 1", "Tier 2")</f>
        <v>Tier 2</v>
      </c>
      <c r="AH411" t="str">
        <f t="shared" si="14"/>
        <v>California - Tier 2</v>
      </c>
      <c r="AI411" t="str">
        <f t="shared" si="15"/>
        <v>Santa Fe Springs, City Of - Tier 2</v>
      </c>
    </row>
    <row r="412" spans="1:35" x14ac:dyDescent="0.3">
      <c r="A412" s="17">
        <v>405</v>
      </c>
      <c r="B412">
        <v>9</v>
      </c>
      <c r="C412" t="s">
        <v>21</v>
      </c>
      <c r="D412" t="s">
        <v>1082</v>
      </c>
      <c r="E412" t="s">
        <v>1733</v>
      </c>
      <c r="F412" t="s">
        <v>378</v>
      </c>
      <c r="G412" s="59">
        <v>5.7110700000000003</v>
      </c>
      <c r="H412">
        <v>41</v>
      </c>
      <c r="I412">
        <v>0</v>
      </c>
      <c r="J412" s="12">
        <v>12</v>
      </c>
      <c r="K412" s="12">
        <v>1</v>
      </c>
      <c r="L412">
        <v>0</v>
      </c>
      <c r="M412" s="12">
        <v>0</v>
      </c>
      <c r="N412" s="12">
        <v>3.3817914503948789</v>
      </c>
      <c r="O412" s="12">
        <v>38278.498649776375</v>
      </c>
      <c r="P412" s="12">
        <v>32584.57169247642</v>
      </c>
      <c r="Q412" s="12">
        <v>1371.89083416004</v>
      </c>
      <c r="R412" s="58">
        <v>3.6545420971071604E-5</v>
      </c>
      <c r="S412" s="58">
        <v>1.691621522376852E-4</v>
      </c>
      <c r="T412" s="58">
        <v>0</v>
      </c>
      <c r="U412" s="58">
        <v>1.1828235052846183E-3</v>
      </c>
      <c r="V412" s="58">
        <v>1.3684494245937377E-3</v>
      </c>
      <c r="W412" s="58">
        <v>0</v>
      </c>
      <c r="X412" s="58">
        <v>0</v>
      </c>
      <c r="Y412" s="58">
        <v>4.9376441082959392E-6</v>
      </c>
      <c r="Z412" s="58">
        <v>1.05186771129486E-3</v>
      </c>
      <c r="AA412" s="58">
        <v>1.4632164008083774E-3</v>
      </c>
      <c r="AB412" s="58">
        <v>4.3567330701711868E-4</v>
      </c>
      <c r="AC412" s="18">
        <v>5.1933414239234226E-4</v>
      </c>
      <c r="AD412" s="17">
        <v>405</v>
      </c>
      <c r="AE412">
        <v>8</v>
      </c>
      <c r="AF412" s="25">
        <v>0.95450127203122281</v>
      </c>
      <c r="AG412" t="str">
        <f>IF(AF412&lt;='CAV Tier 1 Analysis'!$A$5,"Tier 1", "Tier 2")</f>
        <v>Tier 2</v>
      </c>
      <c r="AH412" t="str">
        <f t="shared" si="14"/>
        <v>California - Tier 2</v>
      </c>
      <c r="AI412" t="str">
        <f t="shared" si="15"/>
        <v>Campbell, City Of - Tier 2</v>
      </c>
    </row>
    <row r="413" spans="1:35" x14ac:dyDescent="0.3">
      <c r="A413" s="17">
        <v>406</v>
      </c>
      <c r="B413">
        <v>9</v>
      </c>
      <c r="C413" t="s">
        <v>21</v>
      </c>
      <c r="D413" t="s">
        <v>1303</v>
      </c>
      <c r="E413" t="s">
        <v>1962</v>
      </c>
      <c r="F413" t="s">
        <v>453</v>
      </c>
      <c r="G413" s="59">
        <v>4.5290400000000002</v>
      </c>
      <c r="H413">
        <v>40</v>
      </c>
      <c r="I413">
        <v>0</v>
      </c>
      <c r="J413" s="12">
        <v>25</v>
      </c>
      <c r="K413" s="12">
        <v>1</v>
      </c>
      <c r="L413">
        <v>0</v>
      </c>
      <c r="M413" s="12">
        <v>5.9999999999999982</v>
      </c>
      <c r="N413" s="12">
        <v>0</v>
      </c>
      <c r="O413" s="12">
        <v>21918.334939663971</v>
      </c>
      <c r="P413" s="12">
        <v>20627.835316903474</v>
      </c>
      <c r="Q413" s="12">
        <v>0</v>
      </c>
      <c r="R413" s="58">
        <v>2.8981552212601518E-5</v>
      </c>
      <c r="S413" s="58">
        <v>1.6503624608554655E-4</v>
      </c>
      <c r="T413" s="58">
        <v>0</v>
      </c>
      <c r="U413" s="58">
        <v>2.4642156360096213E-3</v>
      </c>
      <c r="V413" s="58">
        <v>1.3684494245937377E-3</v>
      </c>
      <c r="W413" s="58">
        <v>0</v>
      </c>
      <c r="X413" s="58">
        <v>1.5568557202997579E-4</v>
      </c>
      <c r="Y413" s="58">
        <v>0</v>
      </c>
      <c r="Z413" s="58">
        <v>6.0230128196297984E-4</v>
      </c>
      <c r="AA413" s="58">
        <v>9.2629687551905142E-4</v>
      </c>
      <c r="AB413" s="58">
        <v>0</v>
      </c>
      <c r="AC413" s="18">
        <v>5.1917878076486489E-4</v>
      </c>
      <c r="AD413" s="17">
        <v>406</v>
      </c>
      <c r="AE413">
        <v>8</v>
      </c>
      <c r="AF413" s="25">
        <v>0.95502045081198772</v>
      </c>
      <c r="AG413" t="str">
        <f>IF(AF413&lt;='CAV Tier 1 Analysis'!$A$5,"Tier 1", "Tier 2")</f>
        <v>Tier 2</v>
      </c>
      <c r="AH413" t="str">
        <f t="shared" si="14"/>
        <v>California - Tier 2</v>
      </c>
      <c r="AI413" t="str">
        <f t="shared" si="15"/>
        <v>Port Hueneme, City Of - Tier 2</v>
      </c>
    </row>
    <row r="414" spans="1:35" x14ac:dyDescent="0.3">
      <c r="A414" s="17">
        <v>407</v>
      </c>
      <c r="B414">
        <v>9</v>
      </c>
      <c r="C414" t="s">
        <v>21</v>
      </c>
      <c r="D414" t="s">
        <v>882</v>
      </c>
      <c r="E414" t="s">
        <v>1530</v>
      </c>
      <c r="F414" t="s">
        <v>526</v>
      </c>
      <c r="G414" s="59">
        <v>2.0384799999999998</v>
      </c>
      <c r="H414">
        <v>158</v>
      </c>
      <c r="I414">
        <v>0</v>
      </c>
      <c r="J414" s="12">
        <v>18</v>
      </c>
      <c r="K414" s="12">
        <v>1</v>
      </c>
      <c r="L414">
        <v>1</v>
      </c>
      <c r="M414" s="12">
        <v>25.291898865821597</v>
      </c>
      <c r="N414" s="12">
        <v>153.03893890329354</v>
      </c>
      <c r="O414" s="12">
        <v>3907.2847261134903</v>
      </c>
      <c r="P414" s="12">
        <v>3806.6009463395071</v>
      </c>
      <c r="Q414" s="12">
        <v>915.35403839476385</v>
      </c>
      <c r="R414" s="58">
        <v>1.3044334904161573E-5</v>
      </c>
      <c r="S414" s="58">
        <v>6.5189317203790884E-4</v>
      </c>
      <c r="T414" s="58">
        <v>0</v>
      </c>
      <c r="U414" s="58">
        <v>1.7742352579269275E-3</v>
      </c>
      <c r="V414" s="58">
        <v>1.3684494245937377E-3</v>
      </c>
      <c r="W414" s="58">
        <v>3.9840637450199205E-4</v>
      </c>
      <c r="X414" s="58">
        <v>6.5626395710828881E-4</v>
      </c>
      <c r="Y414" s="58">
        <v>2.234471953991944E-4</v>
      </c>
      <c r="Z414" s="58">
        <v>1.0736958833829214E-4</v>
      </c>
      <c r="AA414" s="58">
        <v>1.7093614083939942E-4</v>
      </c>
      <c r="AB414" s="58">
        <v>2.906902729203593E-4</v>
      </c>
      <c r="AC414" s="18">
        <v>5.140668835063875E-4</v>
      </c>
      <c r="AD414" s="17">
        <v>407</v>
      </c>
      <c r="AE414">
        <v>8</v>
      </c>
      <c r="AF414" s="25">
        <v>0.95553451769549413</v>
      </c>
      <c r="AG414" t="str">
        <f>IF(AF414&lt;='CAV Tier 1 Analysis'!$A$5,"Tier 1", "Tier 2")</f>
        <v>Tier 2</v>
      </c>
      <c r="AH414" t="str">
        <f t="shared" si="14"/>
        <v>California - Tier 2</v>
      </c>
      <c r="AI414" t="str">
        <f t="shared" si="15"/>
        <v>Mcfarland, City Of - Tier 2</v>
      </c>
    </row>
    <row r="415" spans="1:35" x14ac:dyDescent="0.3">
      <c r="A415" s="17">
        <v>408</v>
      </c>
      <c r="B415">
        <v>9</v>
      </c>
      <c r="C415" t="s">
        <v>21</v>
      </c>
      <c r="D415" t="s">
        <v>1286</v>
      </c>
      <c r="E415" t="s">
        <v>1944</v>
      </c>
      <c r="F415" t="s">
        <v>491</v>
      </c>
      <c r="G415" s="59">
        <v>0.98210999999999993</v>
      </c>
      <c r="H415">
        <v>4</v>
      </c>
      <c r="I415">
        <v>0</v>
      </c>
      <c r="J415" s="12">
        <v>33</v>
      </c>
      <c r="K415" s="12">
        <v>1</v>
      </c>
      <c r="L415">
        <v>0</v>
      </c>
      <c r="M415" s="12">
        <v>1.0000000000000002</v>
      </c>
      <c r="N415" s="12">
        <v>0</v>
      </c>
      <c r="O415" s="12">
        <v>14715.741417721136</v>
      </c>
      <c r="P415" s="12">
        <v>12919.084281718711</v>
      </c>
      <c r="Q415" s="12">
        <v>0</v>
      </c>
      <c r="R415" s="58">
        <v>6.2845707354137021E-6</v>
      </c>
      <c r="S415" s="58">
        <v>1.6503624608554654E-5</v>
      </c>
      <c r="T415" s="58">
        <v>0</v>
      </c>
      <c r="U415" s="58">
        <v>3.2527646395327002E-3</v>
      </c>
      <c r="V415" s="58">
        <v>1.3684494245937377E-3</v>
      </c>
      <c r="W415" s="58">
        <v>0</v>
      </c>
      <c r="X415" s="58">
        <v>2.5947595338329315E-5</v>
      </c>
      <c r="Y415" s="58">
        <v>0</v>
      </c>
      <c r="Z415" s="58">
        <v>4.0437879726392404E-4</v>
      </c>
      <c r="AA415" s="58">
        <v>5.8013394138923787E-4</v>
      </c>
      <c r="AB415" s="58">
        <v>0</v>
      </c>
      <c r="AC415" s="18">
        <v>5.1404205395108149E-4</v>
      </c>
      <c r="AD415" s="17">
        <v>408</v>
      </c>
      <c r="AE415">
        <v>8</v>
      </c>
      <c r="AF415" s="25">
        <v>0.95604855974944525</v>
      </c>
      <c r="AG415" t="str">
        <f>IF(AF415&lt;='CAV Tier 1 Analysis'!$A$5,"Tier 1", "Tier 2")</f>
        <v>Tier 2</v>
      </c>
      <c r="AH415" t="str">
        <f t="shared" si="14"/>
        <v>California - Tier 2</v>
      </c>
      <c r="AI415" t="str">
        <f t="shared" si="15"/>
        <v>Hawaiian Gardens, City Of - Tier 2</v>
      </c>
    </row>
    <row r="416" spans="1:35" x14ac:dyDescent="0.3">
      <c r="A416" s="17">
        <v>409</v>
      </c>
      <c r="B416">
        <v>9</v>
      </c>
      <c r="C416" t="s">
        <v>21</v>
      </c>
      <c r="D416" t="s">
        <v>1213</v>
      </c>
      <c r="E416" t="s">
        <v>1869</v>
      </c>
      <c r="F416" t="s">
        <v>426</v>
      </c>
      <c r="G416" s="59">
        <v>18.135249999999999</v>
      </c>
      <c r="H416">
        <v>103</v>
      </c>
      <c r="I416">
        <v>0</v>
      </c>
      <c r="J416" s="12">
        <v>13</v>
      </c>
      <c r="K416" s="12">
        <v>1</v>
      </c>
      <c r="L416">
        <v>0</v>
      </c>
      <c r="M416" s="12">
        <v>20.884944514136834</v>
      </c>
      <c r="N416" s="12">
        <v>74.04713709144842</v>
      </c>
      <c r="O416" s="12">
        <v>34501.986710088946</v>
      </c>
      <c r="P416" s="12">
        <v>18811.277441195438</v>
      </c>
      <c r="Q416" s="12">
        <v>0</v>
      </c>
      <c r="R416" s="58">
        <v>1.1604836670985057E-4</v>
      </c>
      <c r="S416" s="58">
        <v>4.2496833367028234E-4</v>
      </c>
      <c r="T416" s="58">
        <v>0</v>
      </c>
      <c r="U416" s="58">
        <v>1.2813921307250032E-3</v>
      </c>
      <c r="V416" s="58">
        <v>1.3684494245937377E-3</v>
      </c>
      <c r="W416" s="58">
        <v>0</v>
      </c>
      <c r="X416" s="58">
        <v>5.4191408891628319E-4</v>
      </c>
      <c r="Y416" s="58">
        <v>1.0811382533747909E-4</v>
      </c>
      <c r="Z416" s="58">
        <v>9.4809167224428105E-4</v>
      </c>
      <c r="AA416" s="58">
        <v>8.4472399796708573E-4</v>
      </c>
      <c r="AB416" s="58">
        <v>0</v>
      </c>
      <c r="AC416" s="18">
        <v>5.1215471274218213E-4</v>
      </c>
      <c r="AD416" s="17">
        <v>409</v>
      </c>
      <c r="AE416">
        <v>8</v>
      </c>
      <c r="AF416" s="25">
        <v>0.95656071446218738</v>
      </c>
      <c r="AG416" t="str">
        <f>IF(AF416&lt;='CAV Tier 1 Analysis'!$A$5,"Tier 1", "Tier 2")</f>
        <v>Tier 2</v>
      </c>
      <c r="AH416" t="str">
        <f t="shared" si="14"/>
        <v>California - Tier 2</v>
      </c>
      <c r="AI416" t="str">
        <f t="shared" si="15"/>
        <v>Danville, Town Of - Tier 2</v>
      </c>
    </row>
    <row r="417" spans="1:35" x14ac:dyDescent="0.3">
      <c r="A417" s="17">
        <v>410</v>
      </c>
      <c r="B417">
        <v>9</v>
      </c>
      <c r="C417" t="s">
        <v>21</v>
      </c>
      <c r="D417" t="s">
        <v>871</v>
      </c>
      <c r="E417" t="s">
        <v>1518</v>
      </c>
      <c r="F417" t="s">
        <v>438</v>
      </c>
      <c r="G417" s="59">
        <v>6.2042900000000021</v>
      </c>
      <c r="H417">
        <v>6</v>
      </c>
      <c r="I417">
        <v>0</v>
      </c>
      <c r="J417" s="12">
        <v>6</v>
      </c>
      <c r="K417" s="12">
        <v>2</v>
      </c>
      <c r="L417">
        <v>0</v>
      </c>
      <c r="M417" s="12">
        <v>0</v>
      </c>
      <c r="N417" s="12">
        <v>163.19030369491722</v>
      </c>
      <c r="O417" s="12">
        <v>27614.251664542044</v>
      </c>
      <c r="P417" s="12">
        <v>27486.735358045687</v>
      </c>
      <c r="Q417" s="12">
        <v>0</v>
      </c>
      <c r="R417" s="58">
        <v>3.9701560281455127E-5</v>
      </c>
      <c r="S417" s="58">
        <v>2.475543691283198E-5</v>
      </c>
      <c r="T417" s="58">
        <v>0</v>
      </c>
      <c r="U417" s="58">
        <v>5.9141175264230917E-4</v>
      </c>
      <c r="V417" s="58">
        <v>2.7368988491874753E-3</v>
      </c>
      <c r="W417" s="58">
        <v>0</v>
      </c>
      <c r="X417" s="58">
        <v>0</v>
      </c>
      <c r="Y417" s="58">
        <v>2.3826887417204443E-4</v>
      </c>
      <c r="Z417" s="58">
        <v>7.5882128928982454E-4</v>
      </c>
      <c r="AA417" s="58">
        <v>1.2342970888231228E-3</v>
      </c>
      <c r="AB417" s="58">
        <v>0</v>
      </c>
      <c r="AC417" s="18">
        <v>5.1128680466446029E-4</v>
      </c>
      <c r="AD417" s="17">
        <v>410</v>
      </c>
      <c r="AE417">
        <v>8</v>
      </c>
      <c r="AF417" s="25">
        <v>0.95707200126685188</v>
      </c>
      <c r="AG417" t="str">
        <f>IF(AF417&lt;='CAV Tier 1 Analysis'!$A$5,"Tier 1", "Tier 2")</f>
        <v>Tier 2</v>
      </c>
      <c r="AH417" t="str">
        <f t="shared" si="14"/>
        <v>California - Tier 2</v>
      </c>
      <c r="AI417" t="str">
        <f t="shared" si="15"/>
        <v>Calexico, City Of - Tier 2</v>
      </c>
    </row>
    <row r="418" spans="1:35" x14ac:dyDescent="0.3">
      <c r="A418" s="17">
        <v>411</v>
      </c>
      <c r="B418">
        <v>9</v>
      </c>
      <c r="C418" t="s">
        <v>21</v>
      </c>
      <c r="D418" t="s">
        <v>1256</v>
      </c>
      <c r="E418" t="s">
        <v>1913</v>
      </c>
      <c r="F418" t="s">
        <v>475</v>
      </c>
      <c r="G418" s="59">
        <v>6.4258000000000006</v>
      </c>
      <c r="H418">
        <v>37</v>
      </c>
      <c r="I418">
        <v>0</v>
      </c>
      <c r="J418" s="12">
        <v>22</v>
      </c>
      <c r="K418" s="12">
        <v>1</v>
      </c>
      <c r="L418">
        <v>0</v>
      </c>
      <c r="M418" s="12">
        <v>16.741341155965014</v>
      </c>
      <c r="N418" s="12">
        <v>138.42816520407331</v>
      </c>
      <c r="O418" s="12">
        <v>26630.547767960827</v>
      </c>
      <c r="P418" s="12">
        <v>11097.870014613665</v>
      </c>
      <c r="Q418" s="12">
        <v>0</v>
      </c>
      <c r="R418" s="58">
        <v>4.1119013788293949E-5</v>
      </c>
      <c r="S418" s="58">
        <v>1.5265852762913056E-4</v>
      </c>
      <c r="T418" s="58">
        <v>0</v>
      </c>
      <c r="U418" s="58">
        <v>2.168509759688467E-3</v>
      </c>
      <c r="V418" s="58">
        <v>1.3684494245937377E-3</v>
      </c>
      <c r="W418" s="58">
        <v>0</v>
      </c>
      <c r="X418" s="58">
        <v>4.3439754573589836E-4</v>
      </c>
      <c r="Y418" s="58">
        <v>2.0211447818945156E-4</v>
      </c>
      <c r="Z418" s="58">
        <v>7.3178975976836134E-4</v>
      </c>
      <c r="AA418" s="58">
        <v>4.9835196769431873E-4</v>
      </c>
      <c r="AB418" s="58">
        <v>0</v>
      </c>
      <c r="AC418" s="18">
        <v>5.088536797352417E-4</v>
      </c>
      <c r="AD418" s="17">
        <v>411</v>
      </c>
      <c r="AE418">
        <v>8</v>
      </c>
      <c r="AF418" s="25">
        <v>0.95758085494658707</v>
      </c>
      <c r="AG418" t="str">
        <f>IF(AF418&lt;='CAV Tier 1 Analysis'!$A$5,"Tier 1", "Tier 2")</f>
        <v>Tier 2</v>
      </c>
      <c r="AH418" t="str">
        <f t="shared" si="14"/>
        <v>California - Tier 2</v>
      </c>
      <c r="AI418" t="str">
        <f t="shared" si="15"/>
        <v>Laguna Hills, City Of - Tier 2</v>
      </c>
    </row>
    <row r="419" spans="1:35" x14ac:dyDescent="0.3">
      <c r="A419" s="17">
        <v>412</v>
      </c>
      <c r="B419">
        <v>9</v>
      </c>
      <c r="C419" t="s">
        <v>21</v>
      </c>
      <c r="D419" t="s">
        <v>930</v>
      </c>
      <c r="E419" t="s">
        <v>1578</v>
      </c>
      <c r="F419" t="s">
        <v>518</v>
      </c>
      <c r="G419" s="59">
        <v>2.2354600000000002</v>
      </c>
      <c r="H419">
        <v>5</v>
      </c>
      <c r="I419">
        <v>0</v>
      </c>
      <c r="J419" s="12">
        <v>34</v>
      </c>
      <c r="K419" s="12">
        <v>1</v>
      </c>
      <c r="L419">
        <v>0</v>
      </c>
      <c r="M419" s="12">
        <v>4</v>
      </c>
      <c r="N419" s="12">
        <v>0</v>
      </c>
      <c r="O419" s="12">
        <v>10438.451591516457</v>
      </c>
      <c r="P419" s="12">
        <v>6348.9587502615486</v>
      </c>
      <c r="Q419" s="12">
        <v>525.38927607474761</v>
      </c>
      <c r="R419" s="58">
        <v>1.4304819720996545E-5</v>
      </c>
      <c r="S419" s="58">
        <v>2.0629530760693319E-5</v>
      </c>
      <c r="T419" s="58">
        <v>0</v>
      </c>
      <c r="U419" s="58">
        <v>3.3513332649730853E-3</v>
      </c>
      <c r="V419" s="58">
        <v>1.3684494245937377E-3</v>
      </c>
      <c r="W419" s="58">
        <v>0</v>
      </c>
      <c r="X419" s="58">
        <v>1.0379038135331723E-4</v>
      </c>
      <c r="Y419" s="58">
        <v>0</v>
      </c>
      <c r="Z419" s="58">
        <v>2.8684171460039093E-4</v>
      </c>
      <c r="AA419" s="58">
        <v>2.8510120246826932E-4</v>
      </c>
      <c r="AB419" s="58">
        <v>1.6684861337306145E-4</v>
      </c>
      <c r="AC419" s="18">
        <v>5.0884535925850474E-4</v>
      </c>
      <c r="AD419" s="17">
        <v>412</v>
      </c>
      <c r="AE419">
        <v>8</v>
      </c>
      <c r="AF419" s="25">
        <v>0.95808970030584562</v>
      </c>
      <c r="AG419" t="str">
        <f>IF(AF419&lt;='CAV Tier 1 Analysis'!$A$5,"Tier 1", "Tier 2")</f>
        <v>Tier 2</v>
      </c>
      <c r="AH419" t="str">
        <f t="shared" si="14"/>
        <v>California - Tier 2</v>
      </c>
      <c r="AI419" t="str">
        <f t="shared" si="15"/>
        <v>Signal Hill, City Of - Tier 2</v>
      </c>
    </row>
    <row r="420" spans="1:35" x14ac:dyDescent="0.3">
      <c r="A420" s="17">
        <v>413</v>
      </c>
      <c r="B420">
        <v>9</v>
      </c>
      <c r="C420" t="s">
        <v>21</v>
      </c>
      <c r="D420" t="s">
        <v>948</v>
      </c>
      <c r="E420" t="s">
        <v>1596</v>
      </c>
      <c r="F420" t="s">
        <v>566</v>
      </c>
      <c r="G420" s="59">
        <v>2.8812800000000003</v>
      </c>
      <c r="H420">
        <v>50</v>
      </c>
      <c r="I420">
        <v>2</v>
      </c>
      <c r="J420" s="12">
        <v>16</v>
      </c>
      <c r="K420" s="12">
        <v>2</v>
      </c>
      <c r="L420">
        <v>0</v>
      </c>
      <c r="M420" s="12">
        <v>6.6811139493558418</v>
      </c>
      <c r="N420" s="12">
        <v>259.8053738372505</v>
      </c>
      <c r="O420" s="12">
        <v>3580.0146321751658</v>
      </c>
      <c r="P420" s="12">
        <v>3525.2547033225997</v>
      </c>
      <c r="Q420" s="12">
        <v>0</v>
      </c>
      <c r="R420" s="58">
        <v>1.8437454020967909E-5</v>
      </c>
      <c r="S420" s="58">
        <v>2.0629530760693317E-4</v>
      </c>
      <c r="T420" s="58">
        <v>2.4832381425378696E-4</v>
      </c>
      <c r="U420" s="58">
        <v>1.5770980070461578E-3</v>
      </c>
      <c r="V420" s="58">
        <v>2.7368988491874753E-3</v>
      </c>
      <c r="W420" s="58">
        <v>0</v>
      </c>
      <c r="X420" s="58">
        <v>1.7335884116715256E-4</v>
      </c>
      <c r="Y420" s="58">
        <v>3.7933340723341564E-4</v>
      </c>
      <c r="Z420" s="58">
        <v>9.8376423589701084E-5</v>
      </c>
      <c r="AA420" s="58">
        <v>1.5830223418647845E-4</v>
      </c>
      <c r="AB420" s="58">
        <v>0</v>
      </c>
      <c r="AC420" s="18">
        <v>5.0876584893564259E-4</v>
      </c>
      <c r="AD420" s="17">
        <v>413</v>
      </c>
      <c r="AE420">
        <v>8</v>
      </c>
      <c r="AF420" s="25">
        <v>0.95859846615478128</v>
      </c>
      <c r="AG420" t="str">
        <f>IF(AF420&lt;='CAV Tier 1 Analysis'!$A$5,"Tier 1", "Tier 2")</f>
        <v>Tier 2</v>
      </c>
      <c r="AH420" t="str">
        <f t="shared" si="14"/>
        <v>California - Tier 2</v>
      </c>
      <c r="AI420" t="str">
        <f t="shared" si="15"/>
        <v>Willits,City Of - Tier 2</v>
      </c>
    </row>
    <row r="421" spans="1:35" x14ac:dyDescent="0.3">
      <c r="A421" s="17">
        <v>414</v>
      </c>
      <c r="B421">
        <v>9</v>
      </c>
      <c r="C421" t="s">
        <v>21</v>
      </c>
      <c r="D421" t="s">
        <v>1309</v>
      </c>
      <c r="E421" t="s">
        <v>1968</v>
      </c>
      <c r="F421" t="s">
        <v>523</v>
      </c>
      <c r="G421" s="59">
        <v>3.7815399999999997</v>
      </c>
      <c r="H421">
        <v>11</v>
      </c>
      <c r="I421">
        <v>0</v>
      </c>
      <c r="J421" s="12">
        <v>34</v>
      </c>
      <c r="K421" s="12">
        <v>1</v>
      </c>
      <c r="L421">
        <v>0</v>
      </c>
      <c r="M421" s="12">
        <v>4</v>
      </c>
      <c r="N421" s="12">
        <v>0</v>
      </c>
      <c r="O421" s="12">
        <v>13011.687996540319</v>
      </c>
      <c r="P421" s="12">
        <v>6093.8911788232272</v>
      </c>
      <c r="Q421" s="12">
        <v>0</v>
      </c>
      <c r="R421" s="58">
        <v>2.4198262535557453E-5</v>
      </c>
      <c r="S421" s="58">
        <v>4.5384967673525298E-5</v>
      </c>
      <c r="T421" s="58">
        <v>0</v>
      </c>
      <c r="U421" s="58">
        <v>3.3513332649730853E-3</v>
      </c>
      <c r="V421" s="58">
        <v>1.3684494245937377E-3</v>
      </c>
      <c r="W421" s="58">
        <v>0</v>
      </c>
      <c r="X421" s="58">
        <v>1.0379038135331723E-4</v>
      </c>
      <c r="Y421" s="58">
        <v>0</v>
      </c>
      <c r="Z421" s="58">
        <v>3.5755254139476617E-4</v>
      </c>
      <c r="AA421" s="58">
        <v>2.736473445699595E-4</v>
      </c>
      <c r="AB421" s="58">
        <v>0</v>
      </c>
      <c r="AC421" s="18">
        <v>5.0221419882672262E-4</v>
      </c>
      <c r="AD421" s="17">
        <v>414</v>
      </c>
      <c r="AE421">
        <v>8</v>
      </c>
      <c r="AF421" s="25">
        <v>0.95910068035360796</v>
      </c>
      <c r="AG421" t="str">
        <f>IF(AF421&lt;='CAV Tier 1 Analysis'!$A$5,"Tier 1", "Tier 2")</f>
        <v>Tier 2</v>
      </c>
      <c r="AH421" t="str">
        <f t="shared" si="14"/>
        <v>California - Tier 2</v>
      </c>
      <c r="AI421" t="str">
        <f t="shared" si="15"/>
        <v>San Marino, City Of - Tier 2</v>
      </c>
    </row>
    <row r="422" spans="1:35" x14ac:dyDescent="0.3">
      <c r="A422" s="17">
        <v>415</v>
      </c>
      <c r="B422">
        <v>9</v>
      </c>
      <c r="C422" t="s">
        <v>21</v>
      </c>
      <c r="D422" t="s">
        <v>966</v>
      </c>
      <c r="E422" t="s">
        <v>1614</v>
      </c>
      <c r="F422" t="s">
        <v>554</v>
      </c>
      <c r="G422" s="59">
        <v>2.5871699999999995</v>
      </c>
      <c r="H422">
        <v>88</v>
      </c>
      <c r="I422">
        <v>0</v>
      </c>
      <c r="J422" s="12">
        <v>14</v>
      </c>
      <c r="K422" s="12">
        <v>2</v>
      </c>
      <c r="L422">
        <v>0</v>
      </c>
      <c r="M422" s="12">
        <v>11.316341794315798</v>
      </c>
      <c r="N422" s="12">
        <v>278.98525223576326</v>
      </c>
      <c r="O422" s="12">
        <v>4695.7969164830129</v>
      </c>
      <c r="P422" s="12">
        <v>4370.3582063274152</v>
      </c>
      <c r="Q422" s="12">
        <v>0</v>
      </c>
      <c r="R422" s="58">
        <v>1.6555429503355292E-5</v>
      </c>
      <c r="S422" s="58">
        <v>3.6307974138820239E-4</v>
      </c>
      <c r="T422" s="58">
        <v>0</v>
      </c>
      <c r="U422" s="58">
        <v>1.3799607561653881E-3</v>
      </c>
      <c r="V422" s="58">
        <v>2.7368988491874753E-3</v>
      </c>
      <c r="W422" s="58">
        <v>0</v>
      </c>
      <c r="X422" s="58">
        <v>2.9363185758912974E-4</v>
      </c>
      <c r="Y422" s="58">
        <v>4.0733732615076662E-4</v>
      </c>
      <c r="Z422" s="58">
        <v>1.2903737945519719E-4</v>
      </c>
      <c r="AA422" s="58">
        <v>1.9625176802254155E-4</v>
      </c>
      <c r="AB422" s="58">
        <v>0</v>
      </c>
      <c r="AC422" s="18">
        <v>5.0206846431473243E-4</v>
      </c>
      <c r="AD422" s="17">
        <v>415</v>
      </c>
      <c r="AE422">
        <v>8</v>
      </c>
      <c r="AF422" s="25">
        <v>0.95960274881792273</v>
      </c>
      <c r="AG422" t="str">
        <f>IF(AF422&lt;='CAV Tier 1 Analysis'!$A$5,"Tier 1", "Tier 2")</f>
        <v>Tier 2</v>
      </c>
      <c r="AH422" t="str">
        <f t="shared" si="14"/>
        <v>California - Tier 2</v>
      </c>
      <c r="AI422" t="str">
        <f t="shared" si="15"/>
        <v>Calistoga, City Of - Tier 2</v>
      </c>
    </row>
    <row r="423" spans="1:35" x14ac:dyDescent="0.3">
      <c r="A423" s="17">
        <v>416</v>
      </c>
      <c r="B423">
        <v>9</v>
      </c>
      <c r="C423" t="s">
        <v>21</v>
      </c>
      <c r="D423" t="s">
        <v>1162</v>
      </c>
      <c r="E423" t="s">
        <v>1816</v>
      </c>
      <c r="F423" t="s">
        <v>530</v>
      </c>
      <c r="G423" s="59">
        <v>4.7050800000000006</v>
      </c>
      <c r="H423">
        <v>72</v>
      </c>
      <c r="I423">
        <v>6</v>
      </c>
      <c r="J423" s="12">
        <v>15</v>
      </c>
      <c r="K423" s="12">
        <v>1</v>
      </c>
      <c r="L423">
        <v>0</v>
      </c>
      <c r="M423" s="12">
        <v>41.13332398173889</v>
      </c>
      <c r="N423" s="12">
        <v>71.005406870746697</v>
      </c>
      <c r="O423" s="12">
        <v>7278.0463672255755</v>
      </c>
      <c r="P423" s="12">
        <v>5154.2916091292427</v>
      </c>
      <c r="Q423" s="12">
        <v>0</v>
      </c>
      <c r="R423" s="58">
        <v>3.0108040927981904E-5</v>
      </c>
      <c r="S423" s="58">
        <v>2.9706524295398376E-4</v>
      </c>
      <c r="T423" s="58">
        <v>7.4497144276136087E-4</v>
      </c>
      <c r="U423" s="58">
        <v>1.4785293816057729E-3</v>
      </c>
      <c r="V423" s="58">
        <v>1.3684494245937377E-3</v>
      </c>
      <c r="W423" s="58">
        <v>0</v>
      </c>
      <c r="X423" s="58">
        <v>1.0673108455985572E-3</v>
      </c>
      <c r="Y423" s="58">
        <v>1.0367269361082579E-4</v>
      </c>
      <c r="Z423" s="58">
        <v>1.9999587875780389E-4</v>
      </c>
      <c r="AA423" s="58">
        <v>2.3145444685308773E-4</v>
      </c>
      <c r="AB423" s="58">
        <v>0</v>
      </c>
      <c r="AC423" s="18">
        <v>5.0195976342391931E-4</v>
      </c>
      <c r="AD423" s="17">
        <v>416</v>
      </c>
      <c r="AE423">
        <v>8</v>
      </c>
      <c r="AF423" s="25">
        <v>0.96010470858134667</v>
      </c>
      <c r="AG423" t="str">
        <f>IF(AF423&lt;='CAV Tier 1 Analysis'!$A$5,"Tier 1", "Tier 2")</f>
        <v>Tier 2</v>
      </c>
      <c r="AH423" t="str">
        <f t="shared" si="14"/>
        <v>California - Tier 2</v>
      </c>
      <c r="AI423" t="str">
        <f t="shared" si="15"/>
        <v>Tiburon, Town Of - Tier 2</v>
      </c>
    </row>
    <row r="424" spans="1:35" x14ac:dyDescent="0.3">
      <c r="A424" s="17">
        <v>417</v>
      </c>
      <c r="B424">
        <v>9</v>
      </c>
      <c r="C424" t="s">
        <v>21</v>
      </c>
      <c r="D424" t="s">
        <v>1306</v>
      </c>
      <c r="E424" t="s">
        <v>1965</v>
      </c>
      <c r="F424" t="s">
        <v>538</v>
      </c>
      <c r="G424" s="59">
        <v>3.6188399999999996</v>
      </c>
      <c r="H424">
        <v>14</v>
      </c>
      <c r="I424">
        <v>0</v>
      </c>
      <c r="J424" s="12">
        <v>34</v>
      </c>
      <c r="K424" s="12">
        <v>1</v>
      </c>
      <c r="L424">
        <v>0</v>
      </c>
      <c r="M424" s="12">
        <v>11</v>
      </c>
      <c r="N424" s="12">
        <v>0</v>
      </c>
      <c r="O424" s="12">
        <v>9686.1211165339591</v>
      </c>
      <c r="P424" s="12">
        <v>3065.9085993576664</v>
      </c>
      <c r="Q424" s="12">
        <v>0</v>
      </c>
      <c r="R424" s="58">
        <v>2.3157137143644316E-5</v>
      </c>
      <c r="S424" s="58">
        <v>5.7762686129941288E-5</v>
      </c>
      <c r="T424" s="58">
        <v>0</v>
      </c>
      <c r="U424" s="58">
        <v>3.3513332649730853E-3</v>
      </c>
      <c r="V424" s="58">
        <v>1.3684494245937377E-3</v>
      </c>
      <c r="W424" s="58">
        <v>0</v>
      </c>
      <c r="X424" s="58">
        <v>2.8542354872162237E-4</v>
      </c>
      <c r="Y424" s="58">
        <v>0</v>
      </c>
      <c r="Z424" s="58">
        <v>2.6616817298378843E-4</v>
      </c>
      <c r="AA424" s="58">
        <v>1.3767520985998993E-4</v>
      </c>
      <c r="AB424" s="58">
        <v>0</v>
      </c>
      <c r="AC424" s="18">
        <v>4.9908813130961906E-4</v>
      </c>
      <c r="AD424" s="17">
        <v>417</v>
      </c>
      <c r="AE424">
        <v>9</v>
      </c>
      <c r="AF424" s="25">
        <v>0.96060379671265628</v>
      </c>
      <c r="AG424" t="str">
        <f>IF(AF424&lt;='CAV Tier 1 Analysis'!$A$5,"Tier 1", "Tier 2")</f>
        <v>Tier 2</v>
      </c>
      <c r="AH424" t="str">
        <f t="shared" si="14"/>
        <v>California - Tier 2</v>
      </c>
      <c r="AI424" t="str">
        <f t="shared" si="15"/>
        <v>Rolling Hills Estates, City Of - Tier 2</v>
      </c>
    </row>
    <row r="425" spans="1:35" x14ac:dyDescent="0.3">
      <c r="A425" s="17">
        <v>418</v>
      </c>
      <c r="B425">
        <v>9</v>
      </c>
      <c r="C425" t="s">
        <v>21</v>
      </c>
      <c r="D425" t="s">
        <v>870</v>
      </c>
      <c r="E425" t="s">
        <v>1517</v>
      </c>
      <c r="F425" t="s">
        <v>465</v>
      </c>
      <c r="G425" s="59">
        <v>5.7546200000000001</v>
      </c>
      <c r="H425">
        <v>11</v>
      </c>
      <c r="I425">
        <v>0</v>
      </c>
      <c r="J425" s="12">
        <v>6</v>
      </c>
      <c r="K425" s="12">
        <v>2</v>
      </c>
      <c r="L425">
        <v>0</v>
      </c>
      <c r="M425" s="12">
        <v>0</v>
      </c>
      <c r="N425" s="12">
        <v>0</v>
      </c>
      <c r="O425" s="12">
        <v>19611.156910950551</v>
      </c>
      <c r="P425" s="12">
        <v>19492.882271827271</v>
      </c>
      <c r="Q425" s="12">
        <v>2065.4529446088491</v>
      </c>
      <c r="R425" s="58">
        <v>3.6824099587038518E-5</v>
      </c>
      <c r="S425" s="58">
        <v>4.5384967673525298E-5</v>
      </c>
      <c r="T425" s="58">
        <v>0</v>
      </c>
      <c r="U425" s="58">
        <v>5.9141175264230917E-4</v>
      </c>
      <c r="V425" s="58">
        <v>2.7368988491874753E-3</v>
      </c>
      <c r="W425" s="58">
        <v>0</v>
      </c>
      <c r="X425" s="58">
        <v>0</v>
      </c>
      <c r="Y425" s="58">
        <v>0</v>
      </c>
      <c r="Z425" s="58">
        <v>5.3890156258483359E-4</v>
      </c>
      <c r="AA425" s="58">
        <v>8.7533159276573073E-4</v>
      </c>
      <c r="AB425" s="58">
        <v>6.5592880458082293E-4</v>
      </c>
      <c r="AC425" s="18">
        <v>4.9824378445652133E-4</v>
      </c>
      <c r="AD425" s="17">
        <v>418</v>
      </c>
      <c r="AE425">
        <v>9</v>
      </c>
      <c r="AF425" s="25">
        <v>0.96110204049711279</v>
      </c>
      <c r="AG425" t="str">
        <f>IF(AF425&lt;='CAV Tier 1 Analysis'!$A$5,"Tier 1", "Tier 2")</f>
        <v>Tier 2</v>
      </c>
      <c r="AH425" t="str">
        <f t="shared" si="14"/>
        <v>California - Tier 2</v>
      </c>
      <c r="AI425" t="str">
        <f t="shared" si="15"/>
        <v>Brawley, City Of - Tier 2</v>
      </c>
    </row>
    <row r="426" spans="1:35" x14ac:dyDescent="0.3">
      <c r="A426" s="17">
        <v>419</v>
      </c>
      <c r="B426">
        <v>9</v>
      </c>
      <c r="C426" t="s">
        <v>21</v>
      </c>
      <c r="D426" t="s">
        <v>824</v>
      </c>
      <c r="E426" t="s">
        <v>1468</v>
      </c>
      <c r="F426" t="s">
        <v>457</v>
      </c>
      <c r="G426" s="59">
        <v>1.5109899999999998</v>
      </c>
      <c r="H426">
        <v>27</v>
      </c>
      <c r="I426">
        <v>0</v>
      </c>
      <c r="J426" s="12">
        <v>13.758620689655173</v>
      </c>
      <c r="K426" s="12">
        <v>1</v>
      </c>
      <c r="L426">
        <v>0</v>
      </c>
      <c r="M426" s="12">
        <v>0</v>
      </c>
      <c r="N426" s="12">
        <v>267.21167306115228</v>
      </c>
      <c r="O426" s="12">
        <v>15257.473663177412</v>
      </c>
      <c r="P426" s="12">
        <v>13017.398685805701</v>
      </c>
      <c r="Q426" s="12">
        <v>3885.2357685608677</v>
      </c>
      <c r="R426" s="58">
        <v>9.6689001593535856E-6</v>
      </c>
      <c r="S426" s="58">
        <v>1.1139946610774391E-4</v>
      </c>
      <c r="T426" s="58">
        <v>0</v>
      </c>
      <c r="U426" s="58">
        <v>1.3561683293349502E-3</v>
      </c>
      <c r="V426" s="58">
        <v>1.3684494245937377E-3</v>
      </c>
      <c r="W426" s="58">
        <v>0</v>
      </c>
      <c r="X426" s="58">
        <v>0</v>
      </c>
      <c r="Y426" s="58">
        <v>3.9014710472588088E-4</v>
      </c>
      <c r="Z426" s="58">
        <v>4.1926523945112428E-4</v>
      </c>
      <c r="AA426" s="58">
        <v>5.845487684384761E-4</v>
      </c>
      <c r="AB426" s="58">
        <v>1.2338398024697688E-3</v>
      </c>
      <c r="AC426" s="18">
        <v>4.9758973048009405E-4</v>
      </c>
      <c r="AD426" s="17">
        <v>419</v>
      </c>
      <c r="AE426">
        <v>9</v>
      </c>
      <c r="AF426" s="25">
        <v>0.96159963022759287</v>
      </c>
      <c r="AG426" t="str">
        <f>IF(AF426&lt;='CAV Tier 1 Analysis'!$A$5,"Tier 1", "Tier 2")</f>
        <v>Tier 2</v>
      </c>
      <c r="AH426" t="str">
        <f t="shared" si="14"/>
        <v>California - Tier 2</v>
      </c>
      <c r="AI426" t="str">
        <f t="shared" si="15"/>
        <v>Albany, City Of - Tier 2</v>
      </c>
    </row>
    <row r="427" spans="1:35" x14ac:dyDescent="0.3">
      <c r="A427" s="17">
        <v>420</v>
      </c>
      <c r="B427">
        <v>9</v>
      </c>
      <c r="C427" t="s">
        <v>21</v>
      </c>
      <c r="D427" t="s">
        <v>1200</v>
      </c>
      <c r="E427" t="s">
        <v>1856</v>
      </c>
      <c r="F427" t="s">
        <v>483</v>
      </c>
      <c r="G427" s="59">
        <v>6.2254500000000004</v>
      </c>
      <c r="H427">
        <v>3</v>
      </c>
      <c r="I427">
        <v>0</v>
      </c>
      <c r="J427" s="12">
        <v>10</v>
      </c>
      <c r="K427" s="12">
        <v>2</v>
      </c>
      <c r="L427">
        <v>0</v>
      </c>
      <c r="M427" s="12">
        <v>0</v>
      </c>
      <c r="N427" s="12">
        <v>0</v>
      </c>
      <c r="O427" s="12">
        <v>19366.865880489637</v>
      </c>
      <c r="P427" s="12">
        <v>19036.957111076965</v>
      </c>
      <c r="Q427" s="12">
        <v>758.66730668085438</v>
      </c>
      <c r="R427" s="58">
        <v>3.9836964173851439E-5</v>
      </c>
      <c r="S427" s="58">
        <v>1.237771845641599E-5</v>
      </c>
      <c r="T427" s="58">
        <v>0</v>
      </c>
      <c r="U427" s="58">
        <v>9.8568625440384862E-4</v>
      </c>
      <c r="V427" s="58">
        <v>2.7368988491874753E-3</v>
      </c>
      <c r="W427" s="58">
        <v>0</v>
      </c>
      <c r="X427" s="58">
        <v>0</v>
      </c>
      <c r="Y427" s="58">
        <v>0</v>
      </c>
      <c r="Z427" s="58">
        <v>5.3218860737068538E-4</v>
      </c>
      <c r="AA427" s="58">
        <v>8.5485818654615234E-4</v>
      </c>
      <c r="AB427" s="58">
        <v>2.4093104655064691E-4</v>
      </c>
      <c r="AC427" s="18">
        <v>4.911616024262797E-4</v>
      </c>
      <c r="AD427" s="17">
        <v>420</v>
      </c>
      <c r="AE427">
        <v>9</v>
      </c>
      <c r="AF427" s="25">
        <v>0.96209079183001911</v>
      </c>
      <c r="AG427" t="str">
        <f>IF(AF427&lt;='CAV Tier 1 Analysis'!$A$5,"Tier 1", "Tier 2")</f>
        <v>Tier 2</v>
      </c>
      <c r="AH427" t="str">
        <f t="shared" si="14"/>
        <v>California - Tier 2</v>
      </c>
      <c r="AI427" t="str">
        <f t="shared" si="15"/>
        <v>Corcoran, City Of - Tier 2</v>
      </c>
    </row>
    <row r="428" spans="1:35" x14ac:dyDescent="0.3">
      <c r="A428" s="17">
        <v>421</v>
      </c>
      <c r="B428">
        <v>9</v>
      </c>
      <c r="C428" t="s">
        <v>21</v>
      </c>
      <c r="D428" t="s">
        <v>1243</v>
      </c>
      <c r="E428" t="s">
        <v>1900</v>
      </c>
      <c r="F428" t="s">
        <v>409</v>
      </c>
      <c r="G428" s="59">
        <v>8.1077299999999983</v>
      </c>
      <c r="H428">
        <v>9</v>
      </c>
      <c r="I428">
        <v>0</v>
      </c>
      <c r="J428" s="12">
        <v>9</v>
      </c>
      <c r="K428" s="12">
        <v>1</v>
      </c>
      <c r="L428">
        <v>0</v>
      </c>
      <c r="M428" s="12">
        <v>0</v>
      </c>
      <c r="N428" s="12">
        <v>0</v>
      </c>
      <c r="O428" s="12">
        <v>22223.980146908587</v>
      </c>
      <c r="P428" s="12">
        <v>21670.311668639166</v>
      </c>
      <c r="Q428" s="12">
        <v>4634.0284378283468</v>
      </c>
      <c r="R428" s="58">
        <v>5.1881767509378508E-5</v>
      </c>
      <c r="S428" s="58">
        <v>3.713315536924797E-5</v>
      </c>
      <c r="T428" s="58">
        <v>0</v>
      </c>
      <c r="U428" s="58">
        <v>8.8711762896346376E-4</v>
      </c>
      <c r="V428" s="58">
        <v>1.3684494245937377E-3</v>
      </c>
      <c r="W428" s="58">
        <v>0</v>
      </c>
      <c r="X428" s="58">
        <v>0</v>
      </c>
      <c r="Y428" s="58">
        <v>0</v>
      </c>
      <c r="Z428" s="58">
        <v>6.1070020919244466E-4</v>
      </c>
      <c r="AA428" s="58">
        <v>9.7310947473657448E-4</v>
      </c>
      <c r="AB428" s="58">
        <v>1.4716349464905952E-3</v>
      </c>
      <c r="AC428" s="18">
        <v>4.9091150971413116E-4</v>
      </c>
      <c r="AD428" s="17">
        <v>421</v>
      </c>
      <c r="AE428">
        <v>9</v>
      </c>
      <c r="AF428" s="25">
        <v>0.96258170333973325</v>
      </c>
      <c r="AG428" t="str">
        <f>IF(AF428&lt;='CAV Tier 1 Analysis'!$A$5,"Tier 1", "Tier 2")</f>
        <v>Tier 2</v>
      </c>
      <c r="AH428" t="str">
        <f t="shared" si="14"/>
        <v>California - Tier 2</v>
      </c>
      <c r="AI428" t="str">
        <f t="shared" si="15"/>
        <v>Los Banos, City Of - Tier 2</v>
      </c>
    </row>
    <row r="429" spans="1:35" x14ac:dyDescent="0.3">
      <c r="A429" s="17">
        <v>422</v>
      </c>
      <c r="B429">
        <v>9</v>
      </c>
      <c r="C429" t="s">
        <v>21</v>
      </c>
      <c r="D429" t="s">
        <v>895</v>
      </c>
      <c r="E429" t="s">
        <v>1543</v>
      </c>
      <c r="F429" t="s">
        <v>562</v>
      </c>
      <c r="G429" s="59">
        <v>2.7388699999999999</v>
      </c>
      <c r="H429">
        <v>83</v>
      </c>
      <c r="I429">
        <v>0</v>
      </c>
      <c r="J429" s="12">
        <v>34</v>
      </c>
      <c r="K429" s="12">
        <v>1</v>
      </c>
      <c r="L429">
        <v>0</v>
      </c>
      <c r="M429" s="12">
        <v>4.8384552753507837</v>
      </c>
      <c r="N429" s="12">
        <v>54.789895914573087</v>
      </c>
      <c r="O429" s="12">
        <v>2817.6577329105503</v>
      </c>
      <c r="P429" s="12">
        <v>0</v>
      </c>
      <c r="Q429" s="12">
        <v>0</v>
      </c>
      <c r="R429" s="58">
        <v>1.7526165348181495E-5</v>
      </c>
      <c r="S429" s="58">
        <v>3.4245021062750909E-4</v>
      </c>
      <c r="T429" s="58">
        <v>0</v>
      </c>
      <c r="U429" s="58">
        <v>3.3513332649730853E-3</v>
      </c>
      <c r="V429" s="58">
        <v>1.3684494245937377E-3</v>
      </c>
      <c r="W429" s="58">
        <v>0</v>
      </c>
      <c r="X429" s="58">
        <v>1.2554627954740685E-4</v>
      </c>
      <c r="Y429" s="58">
        <v>7.9996951534415427E-5</v>
      </c>
      <c r="Z429" s="58">
        <v>7.7427362495216342E-5</v>
      </c>
      <c r="AA429" s="58">
        <v>0</v>
      </c>
      <c r="AB429" s="58">
        <v>0</v>
      </c>
      <c r="AC429" s="18">
        <v>4.8752087810177751E-4</v>
      </c>
      <c r="AD429" s="17">
        <v>422</v>
      </c>
      <c r="AE429">
        <v>9</v>
      </c>
      <c r="AF429" s="25">
        <v>0.96306922421783503</v>
      </c>
      <c r="AG429" t="str">
        <f>IF(AF429&lt;='CAV Tier 1 Analysis'!$A$5,"Tier 1", "Tier 2")</f>
        <v>Tier 2</v>
      </c>
      <c r="AH429" t="str">
        <f t="shared" si="14"/>
        <v>California - Tier 2</v>
      </c>
      <c r="AI429" t="str">
        <f t="shared" si="15"/>
        <v>Avalon, City Of - Tier 2</v>
      </c>
    </row>
    <row r="430" spans="1:35" x14ac:dyDescent="0.3">
      <c r="A430" s="17">
        <v>423</v>
      </c>
      <c r="B430">
        <v>9</v>
      </c>
      <c r="C430" t="s">
        <v>21</v>
      </c>
      <c r="D430" t="s">
        <v>1142</v>
      </c>
      <c r="E430" t="s">
        <v>1796</v>
      </c>
      <c r="F430" t="s">
        <v>494</v>
      </c>
      <c r="G430" s="59">
        <v>2.41675</v>
      </c>
      <c r="H430">
        <v>374</v>
      </c>
      <c r="I430">
        <v>0</v>
      </c>
      <c r="J430" s="12">
        <v>10</v>
      </c>
      <c r="K430" s="12">
        <v>1</v>
      </c>
      <c r="L430">
        <v>0</v>
      </c>
      <c r="M430" s="12">
        <v>3.7862625426709422</v>
      </c>
      <c r="N430" s="12">
        <v>529.83114192244307</v>
      </c>
      <c r="O430" s="12">
        <v>8032.0686695632066</v>
      </c>
      <c r="P430" s="12">
        <v>7909.3240419823733</v>
      </c>
      <c r="Q430" s="12">
        <v>0</v>
      </c>
      <c r="R430" s="58">
        <v>1.5464903447486601E-5</v>
      </c>
      <c r="S430" s="58">
        <v>1.5430889008998601E-3</v>
      </c>
      <c r="T430" s="58">
        <v>0</v>
      </c>
      <c r="U430" s="58">
        <v>9.8568625440384862E-4</v>
      </c>
      <c r="V430" s="58">
        <v>1.3684494245937377E-3</v>
      </c>
      <c r="W430" s="58">
        <v>0</v>
      </c>
      <c r="X430" s="58">
        <v>9.8244408301899415E-5</v>
      </c>
      <c r="Y430" s="58">
        <v>7.7358928091192218E-4</v>
      </c>
      <c r="Z430" s="58">
        <v>2.2071591066610339E-4</v>
      </c>
      <c r="AA430" s="58">
        <v>3.5516970321904719E-4</v>
      </c>
      <c r="AB430" s="58">
        <v>0</v>
      </c>
      <c r="AC430" s="18">
        <v>4.8730988967671859E-4</v>
      </c>
      <c r="AD430" s="17">
        <v>423</v>
      </c>
      <c r="AE430">
        <v>9</v>
      </c>
      <c r="AF430" s="25">
        <v>0.96355653410751174</v>
      </c>
      <c r="AG430" t="str">
        <f>IF(AF430&lt;='CAV Tier 1 Analysis'!$A$5,"Tier 1", "Tier 2")</f>
        <v>Tier 2</v>
      </c>
      <c r="AH430" t="str">
        <f t="shared" si="14"/>
        <v>California - Tier 2</v>
      </c>
      <c r="AI430" t="str">
        <f t="shared" si="15"/>
        <v>Lindsay, City Of - Tier 2</v>
      </c>
    </row>
    <row r="431" spans="1:35" x14ac:dyDescent="0.3">
      <c r="A431" s="17">
        <v>424</v>
      </c>
      <c r="B431">
        <v>9</v>
      </c>
      <c r="C431" t="s">
        <v>21</v>
      </c>
      <c r="D431" t="s">
        <v>868</v>
      </c>
      <c r="E431" t="s">
        <v>1515</v>
      </c>
      <c r="F431" t="s">
        <v>604</v>
      </c>
      <c r="G431" s="59">
        <v>2.0155500000000002</v>
      </c>
      <c r="H431">
        <v>9</v>
      </c>
      <c r="I431">
        <v>0</v>
      </c>
      <c r="J431" s="12">
        <v>17</v>
      </c>
      <c r="K431" s="12">
        <v>2</v>
      </c>
      <c r="L431">
        <v>1</v>
      </c>
      <c r="M431" s="12">
        <v>0.81732033440003971</v>
      </c>
      <c r="N431" s="12">
        <v>209.40578962965552</v>
      </c>
      <c r="O431" s="12">
        <v>2348.0191959249287</v>
      </c>
      <c r="P431" s="12">
        <v>2286.9820703772912</v>
      </c>
      <c r="Q431" s="12">
        <v>0</v>
      </c>
      <c r="R431" s="58">
        <v>1.289760469373399E-5</v>
      </c>
      <c r="S431" s="58">
        <v>3.713315536924797E-5</v>
      </c>
      <c r="T431" s="58">
        <v>0</v>
      </c>
      <c r="U431" s="58">
        <v>1.6756666324865427E-3</v>
      </c>
      <c r="V431" s="58">
        <v>2.7368988491874753E-3</v>
      </c>
      <c r="W431" s="58">
        <v>3.9840637450199205E-4</v>
      </c>
      <c r="X431" s="58">
        <v>2.1207497298800222E-5</v>
      </c>
      <c r="Y431" s="58">
        <v>3.0574660755239492E-4</v>
      </c>
      <c r="Z431" s="58">
        <v>6.452200751892292E-5</v>
      </c>
      <c r="AA431" s="58">
        <v>1.0269736565245089E-4</v>
      </c>
      <c r="AB431" s="58">
        <v>0</v>
      </c>
      <c r="AC431" s="18">
        <v>4.8683419038741455E-4</v>
      </c>
      <c r="AD431" s="17">
        <v>424</v>
      </c>
      <c r="AE431">
        <v>9</v>
      </c>
      <c r="AF431" s="25">
        <v>0.96404336829789916</v>
      </c>
      <c r="AG431" t="str">
        <f>IF(AF431&lt;='CAV Tier 1 Analysis'!$A$5,"Tier 1", "Tier 2")</f>
        <v>Tier 2</v>
      </c>
      <c r="AH431" t="str">
        <f t="shared" si="14"/>
        <v>California - Tier 2</v>
      </c>
      <c r="AI431" t="str">
        <f t="shared" si="15"/>
        <v>Rio Dell, City Of - Tier 2</v>
      </c>
    </row>
    <row r="432" spans="1:35" x14ac:dyDescent="0.3">
      <c r="A432" s="17">
        <v>425</v>
      </c>
      <c r="B432">
        <v>9</v>
      </c>
      <c r="C432" t="s">
        <v>21</v>
      </c>
      <c r="D432" t="s">
        <v>1055</v>
      </c>
      <c r="E432" t="s">
        <v>1706</v>
      </c>
      <c r="F432" t="s">
        <v>468</v>
      </c>
      <c r="G432" s="59">
        <v>2.3233000000000001</v>
      </c>
      <c r="H432">
        <v>21</v>
      </c>
      <c r="I432">
        <v>0</v>
      </c>
      <c r="J432" s="12">
        <v>14</v>
      </c>
      <c r="K432" s="12">
        <v>1</v>
      </c>
      <c r="L432">
        <v>0</v>
      </c>
      <c r="M432" s="12">
        <v>3.6562303619851075</v>
      </c>
      <c r="N432" s="12">
        <v>520.95998003872671</v>
      </c>
      <c r="O432" s="12">
        <v>13868.412815949823</v>
      </c>
      <c r="P432" s="12">
        <v>13759.632539963677</v>
      </c>
      <c r="Q432" s="12">
        <v>1952.745940811843</v>
      </c>
      <c r="R432" s="58">
        <v>1.4866912249734404E-5</v>
      </c>
      <c r="S432" s="58">
        <v>8.6644029194911929E-5</v>
      </c>
      <c r="T432" s="58">
        <v>0</v>
      </c>
      <c r="U432" s="58">
        <v>1.3799607561653881E-3</v>
      </c>
      <c r="V432" s="58">
        <v>1.3684494245937377E-3</v>
      </c>
      <c r="W432" s="58">
        <v>0</v>
      </c>
      <c r="X432" s="58">
        <v>9.4870385896502854E-5</v>
      </c>
      <c r="Y432" s="58">
        <v>7.6063678491937448E-4</v>
      </c>
      <c r="Z432" s="58">
        <v>3.810947702383481E-4</v>
      </c>
      <c r="AA432" s="58">
        <v>6.1787892109136256E-4</v>
      </c>
      <c r="AB432" s="58">
        <v>6.2013628243142251E-4</v>
      </c>
      <c r="AC432" s="18">
        <v>4.8404893334370749E-4</v>
      </c>
      <c r="AD432" s="17">
        <v>425</v>
      </c>
      <c r="AE432">
        <v>9</v>
      </c>
      <c r="AF432" s="25">
        <v>0.96452741723124291</v>
      </c>
      <c r="AG432" t="str">
        <f>IF(AF432&lt;='CAV Tier 1 Analysis'!$A$5,"Tier 1", "Tier 2")</f>
        <v>Tier 2</v>
      </c>
      <c r="AH432" t="str">
        <f t="shared" si="14"/>
        <v>California - Tier 2</v>
      </c>
      <c r="AI432" t="str">
        <f t="shared" si="15"/>
        <v>Grover Beach, City Of - Tier 2</v>
      </c>
    </row>
    <row r="433" spans="1:35" x14ac:dyDescent="0.3">
      <c r="A433" s="17">
        <v>426</v>
      </c>
      <c r="B433">
        <v>9</v>
      </c>
      <c r="C433" t="s">
        <v>21</v>
      </c>
      <c r="D433" t="s">
        <v>1030</v>
      </c>
      <c r="E433" t="s">
        <v>1681</v>
      </c>
      <c r="F433" t="s">
        <v>553</v>
      </c>
      <c r="G433" s="59">
        <v>30.151669999999999</v>
      </c>
      <c r="H433">
        <v>36</v>
      </c>
      <c r="I433">
        <v>0</v>
      </c>
      <c r="J433" s="12">
        <v>32</v>
      </c>
      <c r="K433" s="12">
        <v>1</v>
      </c>
      <c r="L433">
        <v>0</v>
      </c>
      <c r="M433" s="12">
        <v>3.7747494583218781</v>
      </c>
      <c r="N433" s="12">
        <v>92.458346806386743</v>
      </c>
      <c r="O433" s="12">
        <v>3354.5795565104304</v>
      </c>
      <c r="P433" s="12">
        <v>2012.2571185451029</v>
      </c>
      <c r="Q433" s="12">
        <v>0</v>
      </c>
      <c r="R433" s="58">
        <v>1.9294203592861418E-4</v>
      </c>
      <c r="S433" s="58">
        <v>1.4853262147699188E-4</v>
      </c>
      <c r="T433" s="58">
        <v>0</v>
      </c>
      <c r="U433" s="58">
        <v>3.1541960140923156E-3</v>
      </c>
      <c r="V433" s="58">
        <v>1.3684494245937377E-3</v>
      </c>
      <c r="W433" s="58">
        <v>0</v>
      </c>
      <c r="X433" s="58">
        <v>9.794567144811385E-5</v>
      </c>
      <c r="Y433" s="58">
        <v>1.3499543601898674E-4</v>
      </c>
      <c r="Z433" s="58">
        <v>9.2181617485767491E-5</v>
      </c>
      <c r="AA433" s="58">
        <v>9.0360789341860167E-5</v>
      </c>
      <c r="AB433" s="58">
        <v>0</v>
      </c>
      <c r="AC433" s="18">
        <v>4.7996396458058075E-4</v>
      </c>
      <c r="AD433" s="17">
        <v>426</v>
      </c>
      <c r="AE433">
        <v>9</v>
      </c>
      <c r="AF433" s="25">
        <v>0.96500738119582352</v>
      </c>
      <c r="AG433" t="str">
        <f>IF(AF433&lt;='CAV Tier 1 Analysis'!$A$5,"Tier 1", "Tier 2")</f>
        <v>Tier 2</v>
      </c>
      <c r="AH433" t="str">
        <f t="shared" si="14"/>
        <v>California - Tier 2</v>
      </c>
      <c r="AI433" t="str">
        <f t="shared" si="15"/>
        <v>Needles, City Of - Tier 2</v>
      </c>
    </row>
    <row r="434" spans="1:35" x14ac:dyDescent="0.3">
      <c r="A434" s="17">
        <v>427</v>
      </c>
      <c r="B434">
        <v>9</v>
      </c>
      <c r="C434" t="s">
        <v>21</v>
      </c>
      <c r="D434" t="s">
        <v>1325</v>
      </c>
      <c r="E434" t="s">
        <v>1984</v>
      </c>
      <c r="F434" t="s">
        <v>495</v>
      </c>
      <c r="G434" s="59">
        <v>19.12491</v>
      </c>
      <c r="H434">
        <v>0</v>
      </c>
      <c r="I434">
        <v>0</v>
      </c>
      <c r="J434" s="12">
        <v>9.8888888888888893</v>
      </c>
      <c r="K434" s="12">
        <v>1.8888888888888888</v>
      </c>
      <c r="L434">
        <v>0</v>
      </c>
      <c r="M434" s="12">
        <v>0</v>
      </c>
      <c r="N434" s="12">
        <v>0.91763121480676146</v>
      </c>
      <c r="O434" s="12">
        <v>15581.866216482873</v>
      </c>
      <c r="P434" s="12">
        <v>14568.036032791415</v>
      </c>
      <c r="Q434" s="12">
        <v>1617.397774622832</v>
      </c>
      <c r="R434" s="58">
        <v>1.2238125027076485E-4</v>
      </c>
      <c r="S434" s="58">
        <v>0</v>
      </c>
      <c r="T434" s="58">
        <v>0</v>
      </c>
      <c r="U434" s="58">
        <v>9.7473418491047256E-4</v>
      </c>
      <c r="V434" s="58">
        <v>2.5848489131215045E-3</v>
      </c>
      <c r="W434" s="58">
        <v>0</v>
      </c>
      <c r="X434" s="58">
        <v>0</v>
      </c>
      <c r="Y434" s="58">
        <v>1.3398036004999631E-6</v>
      </c>
      <c r="Z434" s="58">
        <v>4.2817933129491462E-4</v>
      </c>
      <c r="AA434" s="58">
        <v>6.5418043397727358E-4</v>
      </c>
      <c r="AB434" s="58">
        <v>5.1363929234463773E-4</v>
      </c>
      <c r="AC434" s="18">
        <v>4.7993665541091524E-4</v>
      </c>
      <c r="AD434" s="17">
        <v>427</v>
      </c>
      <c r="AE434">
        <v>9</v>
      </c>
      <c r="AF434" s="25">
        <v>0.96548731785123443</v>
      </c>
      <c r="AG434" t="str">
        <f>IF(AF434&lt;='CAV Tier 1 Analysis'!$A$5,"Tier 1", "Tier 2")</f>
        <v>Tier 2</v>
      </c>
      <c r="AH434" t="str">
        <f t="shared" si="14"/>
        <v>California - Tier 2</v>
      </c>
      <c r="AI434" t="str">
        <f t="shared" si="15"/>
        <v>Avenal, City Of - Tier 2</v>
      </c>
    </row>
    <row r="435" spans="1:35" x14ac:dyDescent="0.3">
      <c r="A435" s="17">
        <v>428</v>
      </c>
      <c r="B435">
        <v>9</v>
      </c>
      <c r="C435" t="s">
        <v>21</v>
      </c>
      <c r="D435" t="s">
        <v>836</v>
      </c>
      <c r="E435" t="s">
        <v>1482</v>
      </c>
      <c r="F435" t="s">
        <v>661</v>
      </c>
      <c r="G435" s="59">
        <v>3.1406199999999997</v>
      </c>
      <c r="H435">
        <v>8</v>
      </c>
      <c r="I435">
        <v>0</v>
      </c>
      <c r="J435" s="12">
        <v>9</v>
      </c>
      <c r="K435" s="12">
        <v>3</v>
      </c>
      <c r="L435">
        <v>0</v>
      </c>
      <c r="M435" s="12">
        <v>1.9769726996580292</v>
      </c>
      <c r="N435" s="12">
        <v>7.8702254539503214</v>
      </c>
      <c r="O435" s="12">
        <v>1383.4445067195338</v>
      </c>
      <c r="P435" s="12">
        <v>1320.6775862177979</v>
      </c>
      <c r="Q435" s="12">
        <v>93.794163849600636</v>
      </c>
      <c r="R435" s="58">
        <v>2.0096983579288453E-5</v>
      </c>
      <c r="S435" s="58">
        <v>3.3007249217109309E-5</v>
      </c>
      <c r="T435" s="58">
        <v>0</v>
      </c>
      <c r="U435" s="58">
        <v>8.8711762896346376E-4</v>
      </c>
      <c r="V435" s="58">
        <v>4.105348273781213E-3</v>
      </c>
      <c r="W435" s="58">
        <v>0</v>
      </c>
      <c r="X435" s="58">
        <v>5.1297687605650986E-5</v>
      </c>
      <c r="Y435" s="58">
        <v>1.1491061147227444E-5</v>
      </c>
      <c r="Z435" s="58">
        <v>3.8016135907018498E-5</v>
      </c>
      <c r="AA435" s="58">
        <v>5.9305278662910573E-5</v>
      </c>
      <c r="AB435" s="58">
        <v>2.9786344894038404E-5</v>
      </c>
      <c r="AC435" s="18">
        <v>4.7595151306890177E-4</v>
      </c>
      <c r="AD435" s="17">
        <v>428</v>
      </c>
      <c r="AE435">
        <v>9</v>
      </c>
      <c r="AF435" s="25">
        <v>0.96596326936430332</v>
      </c>
      <c r="AG435" t="str">
        <f>IF(AF435&lt;='CAV Tier 1 Analysis'!$A$5,"Tier 1", "Tier 2")</f>
        <v>Tier 2</v>
      </c>
      <c r="AH435" t="str">
        <f t="shared" si="14"/>
        <v>California - Tier 2</v>
      </c>
      <c r="AI435" t="str">
        <f t="shared" si="15"/>
        <v>Angels, City Of - Tier 2</v>
      </c>
    </row>
    <row r="436" spans="1:35" x14ac:dyDescent="0.3">
      <c r="A436" s="17">
        <v>429</v>
      </c>
      <c r="B436">
        <v>9</v>
      </c>
      <c r="C436" t="s">
        <v>21</v>
      </c>
      <c r="D436" t="s">
        <v>1173</v>
      </c>
      <c r="E436" t="s">
        <v>1829</v>
      </c>
      <c r="F436" t="s">
        <v>660</v>
      </c>
      <c r="G436" s="59">
        <v>2.06263</v>
      </c>
      <c r="H436">
        <v>4</v>
      </c>
      <c r="I436">
        <v>0</v>
      </c>
      <c r="J436" s="12">
        <v>9</v>
      </c>
      <c r="K436" s="12">
        <v>3</v>
      </c>
      <c r="L436">
        <v>0</v>
      </c>
      <c r="M436" s="12">
        <v>2</v>
      </c>
      <c r="N436" s="12">
        <v>0</v>
      </c>
      <c r="O436" s="12">
        <v>2074.715842191099</v>
      </c>
      <c r="P436" s="12">
        <v>1965.396389112007</v>
      </c>
      <c r="Q436" s="12">
        <v>0</v>
      </c>
      <c r="R436" s="58">
        <v>1.3198871955266074E-5</v>
      </c>
      <c r="S436" s="58">
        <v>1.6503624608554654E-5</v>
      </c>
      <c r="T436" s="58">
        <v>0</v>
      </c>
      <c r="U436" s="58">
        <v>8.8711762896346376E-4</v>
      </c>
      <c r="V436" s="58">
        <v>4.105348273781213E-3</v>
      </c>
      <c r="W436" s="58">
        <v>0</v>
      </c>
      <c r="X436" s="58">
        <v>5.1895190676658616E-5</v>
      </c>
      <c r="Y436" s="58">
        <v>0</v>
      </c>
      <c r="Z436" s="58">
        <v>5.7011812936542342E-5</v>
      </c>
      <c r="AA436" s="58">
        <v>8.8256499357401624E-5</v>
      </c>
      <c r="AB436" s="58">
        <v>0</v>
      </c>
      <c r="AC436" s="18">
        <v>4.7448471838900909E-4</v>
      </c>
      <c r="AD436" s="17">
        <v>429</v>
      </c>
      <c r="AE436">
        <v>9</v>
      </c>
      <c r="AF436" s="25">
        <v>0.96643775408269228</v>
      </c>
      <c r="AG436" t="str">
        <f>IF(AF436&lt;='CAV Tier 1 Analysis'!$A$5,"Tier 1", "Tier 2")</f>
        <v>Tier 2</v>
      </c>
      <c r="AH436" t="str">
        <f t="shared" si="14"/>
        <v>California - Tier 2</v>
      </c>
      <c r="AI436" t="str">
        <f t="shared" si="15"/>
        <v>Nevada City, City Of - Tier 2</v>
      </c>
    </row>
    <row r="437" spans="1:35" x14ac:dyDescent="0.3">
      <c r="A437" s="17">
        <v>430</v>
      </c>
      <c r="B437">
        <v>9</v>
      </c>
      <c r="C437" t="s">
        <v>21</v>
      </c>
      <c r="D437" t="s">
        <v>1094</v>
      </c>
      <c r="E437" t="s">
        <v>1746</v>
      </c>
      <c r="F437" t="s">
        <v>458</v>
      </c>
      <c r="G437" s="59">
        <v>12.13453</v>
      </c>
      <c r="H437">
        <v>85</v>
      </c>
      <c r="I437">
        <v>0</v>
      </c>
      <c r="J437" s="12">
        <v>12</v>
      </c>
      <c r="K437" s="12">
        <v>1</v>
      </c>
      <c r="L437">
        <v>0</v>
      </c>
      <c r="M437" s="12">
        <v>16.851133912891559</v>
      </c>
      <c r="N437" s="12">
        <v>91.92376704671473</v>
      </c>
      <c r="O437" s="12">
        <v>28865.696679057204</v>
      </c>
      <c r="P437" s="12">
        <v>16767.474028090834</v>
      </c>
      <c r="Q437" s="12">
        <v>343.16984933148342</v>
      </c>
      <c r="R437" s="58">
        <v>7.7649460982985238E-5</v>
      </c>
      <c r="S437" s="58">
        <v>3.507020229317864E-4</v>
      </c>
      <c r="T437" s="58">
        <v>0</v>
      </c>
      <c r="U437" s="58">
        <v>1.1828235052846183E-3</v>
      </c>
      <c r="V437" s="58">
        <v>1.3684494245937377E-3</v>
      </c>
      <c r="W437" s="58">
        <v>0</v>
      </c>
      <c r="X437" s="58">
        <v>4.3724640376370793E-4</v>
      </c>
      <c r="Y437" s="58">
        <v>1.3421491343517967E-4</v>
      </c>
      <c r="Z437" s="58">
        <v>7.9321016684934492E-4</v>
      </c>
      <c r="AA437" s="58">
        <v>7.5294661625691615E-4</v>
      </c>
      <c r="AB437" s="58">
        <v>1.0898093303346062E-4</v>
      </c>
      <c r="AC437" s="18">
        <v>4.7329304064833968E-4</v>
      </c>
      <c r="AD437" s="17">
        <v>430</v>
      </c>
      <c r="AE437">
        <v>9</v>
      </c>
      <c r="AF437" s="25">
        <v>0.96691104712334064</v>
      </c>
      <c r="AG437" t="str">
        <f>IF(AF437&lt;='CAV Tier 1 Analysis'!$A$5,"Tier 1", "Tier 2")</f>
        <v>Tier 2</v>
      </c>
      <c r="AH437" t="str">
        <f t="shared" si="14"/>
        <v>California - Tier 2</v>
      </c>
      <c r="AI437" t="str">
        <f t="shared" si="15"/>
        <v>Saratoga, City Of - Tier 2</v>
      </c>
    </row>
    <row r="438" spans="1:35" x14ac:dyDescent="0.3">
      <c r="A438" s="17">
        <v>431</v>
      </c>
      <c r="B438">
        <v>9</v>
      </c>
      <c r="C438" t="s">
        <v>21</v>
      </c>
      <c r="D438" t="s">
        <v>902</v>
      </c>
      <c r="E438" t="s">
        <v>1550</v>
      </c>
      <c r="F438" t="s">
        <v>549</v>
      </c>
      <c r="G438" s="59">
        <v>6.5567400000000005</v>
      </c>
      <c r="H438">
        <v>2</v>
      </c>
      <c r="I438">
        <v>0</v>
      </c>
      <c r="J438" s="12">
        <v>34</v>
      </c>
      <c r="K438" s="12">
        <v>1</v>
      </c>
      <c r="L438">
        <v>0</v>
      </c>
      <c r="M438" s="12">
        <v>1</v>
      </c>
      <c r="N438" s="12">
        <v>0</v>
      </c>
      <c r="O438" s="12">
        <v>12813.469061628652</v>
      </c>
      <c r="P438" s="12">
        <v>818.77468010856683</v>
      </c>
      <c r="Q438" s="12">
        <v>0</v>
      </c>
      <c r="R438" s="58">
        <v>4.1956905360617899E-5</v>
      </c>
      <c r="S438" s="58">
        <v>8.2518123042773271E-6</v>
      </c>
      <c r="T438" s="58">
        <v>0</v>
      </c>
      <c r="U438" s="58">
        <v>3.3513332649730853E-3</v>
      </c>
      <c r="V438" s="58">
        <v>1.3684494245937377E-3</v>
      </c>
      <c r="W438" s="58">
        <v>0</v>
      </c>
      <c r="X438" s="58">
        <v>2.5947595338329308E-5</v>
      </c>
      <c r="Y438" s="58">
        <v>0</v>
      </c>
      <c r="Z438" s="58">
        <v>3.5210561675677338E-4</v>
      </c>
      <c r="AA438" s="58">
        <v>3.6767233026976041E-5</v>
      </c>
      <c r="AB438" s="58">
        <v>0</v>
      </c>
      <c r="AC438" s="18">
        <v>4.7134653203216337E-4</v>
      </c>
      <c r="AD438" s="17">
        <v>431</v>
      </c>
      <c r="AE438">
        <v>9</v>
      </c>
      <c r="AF438" s="25">
        <v>0.96738239365537282</v>
      </c>
      <c r="AG438" t="str">
        <f>IF(AF438&lt;='CAV Tier 1 Analysis'!$A$5,"Tier 1", "Tier 2")</f>
        <v>Tier 2</v>
      </c>
      <c r="AH438" t="str">
        <f t="shared" si="14"/>
        <v>California - Tier 2</v>
      </c>
      <c r="AI438" t="str">
        <f t="shared" si="15"/>
        <v>Commerce, City Of - Tier 2</v>
      </c>
    </row>
    <row r="439" spans="1:35" x14ac:dyDescent="0.3">
      <c r="A439" s="17">
        <v>432</v>
      </c>
      <c r="B439">
        <v>9</v>
      </c>
      <c r="C439" t="s">
        <v>21</v>
      </c>
      <c r="D439" t="s">
        <v>1135</v>
      </c>
      <c r="E439" t="s">
        <v>1788</v>
      </c>
      <c r="F439" t="s">
        <v>599</v>
      </c>
      <c r="G439" s="59">
        <v>1.9912800000000002</v>
      </c>
      <c r="H439">
        <v>140</v>
      </c>
      <c r="I439">
        <v>3</v>
      </c>
      <c r="J439" s="12">
        <v>11</v>
      </c>
      <c r="K439" s="12">
        <v>2</v>
      </c>
      <c r="L439">
        <v>0</v>
      </c>
      <c r="M439" s="12">
        <v>8</v>
      </c>
      <c r="N439" s="12">
        <v>0</v>
      </c>
      <c r="O439" s="12">
        <v>1417.3650275994025</v>
      </c>
      <c r="P439" s="12">
        <v>1246.3555869415095</v>
      </c>
      <c r="Q439" s="12">
        <v>212.54494648050422</v>
      </c>
      <c r="R439" s="58">
        <v>1.2742299756661268E-5</v>
      </c>
      <c r="S439" s="58">
        <v>5.776268612994129E-4</v>
      </c>
      <c r="T439" s="58">
        <v>3.7248572138068043E-4</v>
      </c>
      <c r="U439" s="58">
        <v>1.0842548798442335E-3</v>
      </c>
      <c r="V439" s="58">
        <v>2.7368988491874753E-3</v>
      </c>
      <c r="W439" s="58">
        <v>0</v>
      </c>
      <c r="X439" s="58">
        <v>2.0758076270663446E-4</v>
      </c>
      <c r="Y439" s="58">
        <v>0</v>
      </c>
      <c r="Z439" s="58">
        <v>3.8948249284564596E-5</v>
      </c>
      <c r="AA439" s="58">
        <v>5.5967835123425811E-5</v>
      </c>
      <c r="AB439" s="58">
        <v>6.7498198411416294E-5</v>
      </c>
      <c r="AC439" s="18">
        <v>4.6854578699950052E-4</v>
      </c>
      <c r="AD439" s="17">
        <v>432</v>
      </c>
      <c r="AE439">
        <v>9</v>
      </c>
      <c r="AF439" s="25">
        <v>0.96785093944237233</v>
      </c>
      <c r="AG439" t="str">
        <f>IF(AF439&lt;='CAV Tier 1 Analysis'!$A$5,"Tier 1", "Tier 2")</f>
        <v>Tier 2</v>
      </c>
      <c r="AH439" t="str">
        <f t="shared" si="14"/>
        <v>California - Tier 2</v>
      </c>
      <c r="AI439" t="str">
        <f t="shared" si="15"/>
        <v>Live Oak, City Of - Tier 2</v>
      </c>
    </row>
    <row r="440" spans="1:35" x14ac:dyDescent="0.3">
      <c r="A440" s="17">
        <v>433</v>
      </c>
      <c r="B440">
        <v>9</v>
      </c>
      <c r="C440" t="s">
        <v>21</v>
      </c>
      <c r="D440" t="s">
        <v>1023</v>
      </c>
      <c r="E440" t="s">
        <v>1674</v>
      </c>
      <c r="F440" t="s">
        <v>675</v>
      </c>
      <c r="G440" s="59">
        <v>0.72868999999999995</v>
      </c>
      <c r="H440">
        <v>12</v>
      </c>
      <c r="I440">
        <v>0</v>
      </c>
      <c r="J440" s="12">
        <v>9</v>
      </c>
      <c r="K440" s="12">
        <v>3</v>
      </c>
      <c r="L440">
        <v>0</v>
      </c>
      <c r="M440" s="12">
        <v>2.7964978248637964</v>
      </c>
      <c r="N440" s="12">
        <v>7.5926308047909226</v>
      </c>
      <c r="O440" s="12">
        <v>274.84735238495477</v>
      </c>
      <c r="P440" s="12">
        <v>261.74234184140471</v>
      </c>
      <c r="Q440" s="12">
        <v>0</v>
      </c>
      <c r="R440" s="58">
        <v>4.6629235515253996E-6</v>
      </c>
      <c r="S440" s="58">
        <v>4.9510873825663959E-5</v>
      </c>
      <c r="T440" s="58">
        <v>0</v>
      </c>
      <c r="U440" s="58">
        <v>8.8711762896346376E-4</v>
      </c>
      <c r="V440" s="58">
        <v>4.105348273781213E-3</v>
      </c>
      <c r="W440" s="58">
        <v>0</v>
      </c>
      <c r="X440" s="58">
        <v>7.2562393924083891E-5</v>
      </c>
      <c r="Y440" s="58">
        <v>1.1085754195565378E-5</v>
      </c>
      <c r="Z440" s="58">
        <v>7.5526226395063495E-6</v>
      </c>
      <c r="AA440" s="58">
        <v>1.1753589735131159E-5</v>
      </c>
      <c r="AB440" s="58">
        <v>0</v>
      </c>
      <c r="AC440" s="18">
        <v>4.6814491460146849E-4</v>
      </c>
      <c r="AD440" s="17">
        <v>433</v>
      </c>
      <c r="AE440">
        <v>9</v>
      </c>
      <c r="AF440" s="25">
        <v>0.96831908435697378</v>
      </c>
      <c r="AG440" t="str">
        <f>IF(AF440&lt;='CAV Tier 1 Analysis'!$A$5,"Tier 1", "Tier 2")</f>
        <v>Tier 2</v>
      </c>
      <c r="AH440" t="str">
        <f t="shared" si="14"/>
        <v>California - Tier 2</v>
      </c>
      <c r="AI440" t="str">
        <f t="shared" si="15"/>
        <v>San Juan Bautista, City Of - Tier 2</v>
      </c>
    </row>
    <row r="441" spans="1:35" x14ac:dyDescent="0.3">
      <c r="A441" s="17">
        <v>434</v>
      </c>
      <c r="B441">
        <v>9</v>
      </c>
      <c r="C441" t="s">
        <v>21</v>
      </c>
      <c r="D441" t="s">
        <v>1271</v>
      </c>
      <c r="E441" t="s">
        <v>1928</v>
      </c>
      <c r="F441" t="s">
        <v>473</v>
      </c>
      <c r="G441" s="59">
        <v>4.528459999999999</v>
      </c>
      <c r="H441">
        <v>48</v>
      </c>
      <c r="I441">
        <v>2</v>
      </c>
      <c r="J441" s="12">
        <v>12</v>
      </c>
      <c r="K441" s="12">
        <v>1</v>
      </c>
      <c r="L441">
        <v>0</v>
      </c>
      <c r="M441" s="12">
        <v>24.880643750855704</v>
      </c>
      <c r="N441" s="12">
        <v>45.927310918330882</v>
      </c>
      <c r="O441" s="12">
        <v>22524.626152690496</v>
      </c>
      <c r="P441" s="12">
        <v>16680.674572845957</v>
      </c>
      <c r="Q441" s="12">
        <v>0</v>
      </c>
      <c r="R441" s="58">
        <v>2.8977840763755109E-5</v>
      </c>
      <c r="S441" s="58">
        <v>1.9804349530265584E-4</v>
      </c>
      <c r="T441" s="58">
        <v>2.4832381425378696E-4</v>
      </c>
      <c r="U441" s="58">
        <v>1.1828235052846183E-3</v>
      </c>
      <c r="V441" s="58">
        <v>1.3684494245937377E-3</v>
      </c>
      <c r="W441" s="58">
        <v>0</v>
      </c>
      <c r="X441" s="58">
        <v>6.4559287580433569E-4</v>
      </c>
      <c r="Y441" s="58">
        <v>6.7056978377331004E-5</v>
      </c>
      <c r="Z441" s="58">
        <v>6.1896176168710099E-4</v>
      </c>
      <c r="AA441" s="58">
        <v>7.4904887017959514E-4</v>
      </c>
      <c r="AB441" s="58">
        <v>0</v>
      </c>
      <c r="AC441" s="18">
        <v>4.6429805147699246E-4</v>
      </c>
      <c r="AD441" s="17">
        <v>434</v>
      </c>
      <c r="AE441">
        <v>9</v>
      </c>
      <c r="AF441" s="25">
        <v>0.96878338240845074</v>
      </c>
      <c r="AG441" t="str">
        <f>IF(AF441&lt;='CAV Tier 1 Analysis'!$A$5,"Tier 1", "Tier 2")</f>
        <v>Tier 2</v>
      </c>
      <c r="AH441" t="str">
        <f t="shared" si="14"/>
        <v>California - Tier 2</v>
      </c>
      <c r="AI441" t="str">
        <f t="shared" si="15"/>
        <v>Belmont, City Of - Tier 2</v>
      </c>
    </row>
    <row r="442" spans="1:35" x14ac:dyDescent="0.3">
      <c r="A442" s="17">
        <v>435</v>
      </c>
      <c r="B442">
        <v>9</v>
      </c>
      <c r="C442" t="s">
        <v>21</v>
      </c>
      <c r="D442" t="s">
        <v>860</v>
      </c>
      <c r="E442" t="s">
        <v>1507</v>
      </c>
      <c r="F442" t="s">
        <v>450</v>
      </c>
      <c r="G442" s="59">
        <v>4.6754699999999998</v>
      </c>
      <c r="H442">
        <v>75</v>
      </c>
      <c r="I442">
        <v>0</v>
      </c>
      <c r="J442" s="12">
        <v>9</v>
      </c>
      <c r="K442" s="12">
        <v>1</v>
      </c>
      <c r="L442">
        <v>0</v>
      </c>
      <c r="M442" s="12">
        <v>2.9011414895186998</v>
      </c>
      <c r="N442" s="12">
        <v>171.2045262326759</v>
      </c>
      <c r="O442" s="12">
        <v>17886.923601690134</v>
      </c>
      <c r="P442" s="12">
        <v>17487.077648622486</v>
      </c>
      <c r="Q442" s="12">
        <v>2818.5060866785825</v>
      </c>
      <c r="R442" s="58">
        <v>2.9918565065323336E-5</v>
      </c>
      <c r="S442" s="58">
        <v>3.0944296141039975E-4</v>
      </c>
      <c r="T442" s="58">
        <v>0</v>
      </c>
      <c r="U442" s="58">
        <v>8.8711762896346376E-4</v>
      </c>
      <c r="V442" s="58">
        <v>1.3684494245937377E-3</v>
      </c>
      <c r="W442" s="58">
        <v>0</v>
      </c>
      <c r="X442" s="58">
        <v>7.5277645389269158E-5</v>
      </c>
      <c r="Y442" s="58">
        <v>2.4997018079505224E-4</v>
      </c>
      <c r="Z442" s="58">
        <v>4.9152077679843207E-4</v>
      </c>
      <c r="AA442" s="58">
        <v>7.8526055395664409E-4</v>
      </c>
      <c r="AB442" s="58">
        <v>8.9507695295811549E-4</v>
      </c>
      <c r="AC442" s="18">
        <v>4.629122445391307E-4</v>
      </c>
      <c r="AD442" s="17">
        <v>435</v>
      </c>
      <c r="AE442">
        <v>9</v>
      </c>
      <c r="AF442" s="25">
        <v>0.96924629465298984</v>
      </c>
      <c r="AG442" t="str">
        <f>IF(AF442&lt;='CAV Tier 1 Analysis'!$A$5,"Tier 1", "Tier 2")</f>
        <v>Tier 2</v>
      </c>
      <c r="AH442" t="str">
        <f t="shared" si="14"/>
        <v>California - Tier 2</v>
      </c>
      <c r="AI442" t="str">
        <f t="shared" si="15"/>
        <v>Sanger, City Of - Tier 2</v>
      </c>
    </row>
    <row r="443" spans="1:35" x14ac:dyDescent="0.3">
      <c r="A443" s="17">
        <v>436</v>
      </c>
      <c r="B443">
        <v>9</v>
      </c>
      <c r="C443" t="s">
        <v>21</v>
      </c>
      <c r="D443" t="s">
        <v>1161</v>
      </c>
      <c r="E443" t="s">
        <v>1815</v>
      </c>
      <c r="F443" t="s">
        <v>560</v>
      </c>
      <c r="G443" s="59">
        <v>0.44445999999999997</v>
      </c>
      <c r="H443">
        <v>84</v>
      </c>
      <c r="I443">
        <v>4</v>
      </c>
      <c r="J443" s="12">
        <v>16</v>
      </c>
      <c r="K443" s="12">
        <v>1</v>
      </c>
      <c r="L443">
        <v>0</v>
      </c>
      <c r="M443" s="12">
        <v>35.226207082752104</v>
      </c>
      <c r="N443" s="12">
        <v>187.96125334151102</v>
      </c>
      <c r="O443" s="12">
        <v>1449.2023539259806</v>
      </c>
      <c r="P443" s="12">
        <v>1260.7821732248326</v>
      </c>
      <c r="Q443" s="12">
        <v>0</v>
      </c>
      <c r="R443" s="58">
        <v>2.8441216452963252E-6</v>
      </c>
      <c r="S443" s="58">
        <v>3.4657611677964772E-4</v>
      </c>
      <c r="T443" s="58">
        <v>4.9664762850757391E-4</v>
      </c>
      <c r="U443" s="58">
        <v>1.5770980070461578E-3</v>
      </c>
      <c r="V443" s="58">
        <v>1.3684494245937377E-3</v>
      </c>
      <c r="W443" s="58">
        <v>0</v>
      </c>
      <c r="X443" s="58">
        <v>9.1403536668744137E-4</v>
      </c>
      <c r="Y443" s="58">
        <v>2.7443613503761838E-4</v>
      </c>
      <c r="Z443" s="58">
        <v>3.9823117859826257E-5</v>
      </c>
      <c r="AA443" s="58">
        <v>5.6615663729450103E-5</v>
      </c>
      <c r="AB443" s="58">
        <v>0</v>
      </c>
      <c r="AC443" s="18">
        <v>4.6150232562606818E-4</v>
      </c>
      <c r="AD443" s="17">
        <v>436</v>
      </c>
      <c r="AE443">
        <v>9</v>
      </c>
      <c r="AF443" s="25">
        <v>0.96970779697861587</v>
      </c>
      <c r="AG443" t="str">
        <f>IF(AF443&lt;='CAV Tier 1 Analysis'!$A$5,"Tier 1", "Tier 2")</f>
        <v>Tier 2</v>
      </c>
      <c r="AH443" t="str">
        <f t="shared" si="14"/>
        <v>California - Tier 2</v>
      </c>
      <c r="AI443" t="str">
        <f t="shared" si="15"/>
        <v>Belvedere, City Of - Tier 2</v>
      </c>
    </row>
    <row r="444" spans="1:35" x14ac:dyDescent="0.3">
      <c r="A444" s="17">
        <v>437</v>
      </c>
      <c r="B444">
        <v>9</v>
      </c>
      <c r="C444" t="s">
        <v>21</v>
      </c>
      <c r="D444" t="s">
        <v>1128</v>
      </c>
      <c r="E444" t="s">
        <v>1781</v>
      </c>
      <c r="F444" t="s">
        <v>545</v>
      </c>
      <c r="G444" s="59">
        <v>1.3806499999999999</v>
      </c>
      <c r="H444">
        <v>191</v>
      </c>
      <c r="I444">
        <v>4</v>
      </c>
      <c r="J444" s="12">
        <v>9</v>
      </c>
      <c r="K444" s="12">
        <v>1</v>
      </c>
      <c r="L444">
        <v>1</v>
      </c>
      <c r="M444" s="12">
        <v>16.209691087531237</v>
      </c>
      <c r="N444" s="12">
        <v>210.68427016078172</v>
      </c>
      <c r="O444" s="12">
        <v>2815.0941010497795</v>
      </c>
      <c r="P444" s="12">
        <v>2572.4863595784254</v>
      </c>
      <c r="Q444" s="12">
        <v>625.5073390061566</v>
      </c>
      <c r="R444" s="58">
        <v>8.834848016870745E-6</v>
      </c>
      <c r="S444" s="58">
        <v>7.8804807505848467E-4</v>
      </c>
      <c r="T444" s="58">
        <v>4.9664762850757391E-4</v>
      </c>
      <c r="U444" s="58">
        <v>8.8711762896346376E-4</v>
      </c>
      <c r="V444" s="58">
        <v>1.3684494245937377E-3</v>
      </c>
      <c r="W444" s="58">
        <v>3.9840637450199205E-4</v>
      </c>
      <c r="X444" s="58">
        <v>4.2060250489858367E-4</v>
      </c>
      <c r="Y444" s="58">
        <v>3.0761327554617359E-4</v>
      </c>
      <c r="Z444" s="58">
        <v>7.7356915594916937E-5</v>
      </c>
      <c r="AA444" s="58">
        <v>1.1551799016158613E-4</v>
      </c>
      <c r="AB444" s="58">
        <v>1.9864324781726717E-4</v>
      </c>
      <c r="AC444" s="18">
        <v>4.6065799215096821E-4</v>
      </c>
      <c r="AD444" s="17">
        <v>437</v>
      </c>
      <c r="AE444">
        <v>9</v>
      </c>
      <c r="AF444" s="25">
        <v>0.97016845497076687</v>
      </c>
      <c r="AG444" t="str">
        <f>IF(AF444&lt;='CAV Tier 1 Analysis'!$A$5,"Tier 1", "Tier 2")</f>
        <v>Tier 2</v>
      </c>
      <c r="AH444" t="str">
        <f t="shared" si="14"/>
        <v>California - Tier 2</v>
      </c>
      <c r="AI444" t="str">
        <f t="shared" si="15"/>
        <v>Newman, City Of - Tier 2</v>
      </c>
    </row>
    <row r="445" spans="1:35" x14ac:dyDescent="0.3">
      <c r="A445" s="17">
        <v>438</v>
      </c>
      <c r="B445">
        <v>9</v>
      </c>
      <c r="C445" t="s">
        <v>21</v>
      </c>
      <c r="D445" t="s">
        <v>1099</v>
      </c>
      <c r="E445" t="s">
        <v>1751</v>
      </c>
      <c r="F445" t="s">
        <v>517</v>
      </c>
      <c r="G445" s="59">
        <v>4.5852500000000003</v>
      </c>
      <c r="H445">
        <v>21</v>
      </c>
      <c r="I445">
        <v>0</v>
      </c>
      <c r="J445" s="12">
        <v>15</v>
      </c>
      <c r="K445" s="12">
        <v>1</v>
      </c>
      <c r="L445">
        <v>1</v>
      </c>
      <c r="M445" s="12">
        <v>13.819796085273429</v>
      </c>
      <c r="N445" s="12">
        <v>39.612040878131893</v>
      </c>
      <c r="O445" s="12">
        <v>7455.5012843054765</v>
      </c>
      <c r="P445" s="12">
        <v>5524.1661499865877</v>
      </c>
      <c r="Q445" s="12">
        <v>2619.0456488854516</v>
      </c>
      <c r="R445" s="58">
        <v>2.934124279821576E-5</v>
      </c>
      <c r="S445" s="58">
        <v>8.6644029194911929E-5</v>
      </c>
      <c r="T445" s="58">
        <v>0</v>
      </c>
      <c r="U445" s="58">
        <v>1.4785293816057729E-3</v>
      </c>
      <c r="V445" s="58">
        <v>1.3684494245937377E-3</v>
      </c>
      <c r="W445" s="58">
        <v>3.9840637450199205E-4</v>
      </c>
      <c r="X445" s="58">
        <v>3.5859047647890244E-4</v>
      </c>
      <c r="Y445" s="58">
        <v>5.7836257240714102E-5</v>
      </c>
      <c r="Z445" s="58">
        <v>2.0487222198104955E-4</v>
      </c>
      <c r="AA445" s="58">
        <v>2.4806373358951262E-4</v>
      </c>
      <c r="AB445" s="58">
        <v>8.317340204239673E-4</v>
      </c>
      <c r="AC445" s="18">
        <v>4.60224287491707E-4</v>
      </c>
      <c r="AD445" s="17">
        <v>438</v>
      </c>
      <c r="AE445">
        <v>9</v>
      </c>
      <c r="AF445" s="25">
        <v>0.97062867925825858</v>
      </c>
      <c r="AG445" t="str">
        <f>IF(AF445&lt;='CAV Tier 1 Analysis'!$A$5,"Tier 1", "Tier 2")</f>
        <v>Tier 2</v>
      </c>
      <c r="AH445" t="str">
        <f t="shared" si="14"/>
        <v>California - Tier 2</v>
      </c>
      <c r="AI445" t="str">
        <f t="shared" si="15"/>
        <v>Scotts Valley, City Of - Tier 2</v>
      </c>
    </row>
    <row r="446" spans="1:35" x14ac:dyDescent="0.3">
      <c r="A446" s="17">
        <v>439</v>
      </c>
      <c r="B446">
        <v>9</v>
      </c>
      <c r="C446" t="s">
        <v>21</v>
      </c>
      <c r="D446" t="s">
        <v>1085</v>
      </c>
      <c r="E446" t="s">
        <v>1736</v>
      </c>
      <c r="F446" t="s">
        <v>449</v>
      </c>
      <c r="G446" s="59">
        <v>6.3006900000000012</v>
      </c>
      <c r="H446">
        <v>84</v>
      </c>
      <c r="I446">
        <v>0</v>
      </c>
      <c r="J446" s="12">
        <v>12</v>
      </c>
      <c r="K446" s="12">
        <v>1</v>
      </c>
      <c r="L446">
        <v>0</v>
      </c>
      <c r="M446" s="12">
        <v>5.9149426491384265</v>
      </c>
      <c r="N446" s="12">
        <v>148.74502320076877</v>
      </c>
      <c r="O446" s="12">
        <v>26787.666007581793</v>
      </c>
      <c r="P446" s="12">
        <v>20505.922629808942</v>
      </c>
      <c r="Q446" s="12">
        <v>279.87760222673751</v>
      </c>
      <c r="R446" s="58">
        <v>4.0318428675926085E-5</v>
      </c>
      <c r="S446" s="58">
        <v>3.4657611677964772E-4</v>
      </c>
      <c r="T446" s="58">
        <v>0</v>
      </c>
      <c r="U446" s="58">
        <v>1.1828235052846183E-3</v>
      </c>
      <c r="V446" s="58">
        <v>1.3684494245937377E-3</v>
      </c>
      <c r="W446" s="58">
        <v>0</v>
      </c>
      <c r="X446" s="58">
        <v>1.5347853830926944E-4</v>
      </c>
      <c r="Y446" s="58">
        <v>2.1717778822814748E-4</v>
      </c>
      <c r="Z446" s="58">
        <v>7.3610726460638742E-4</v>
      </c>
      <c r="AA446" s="58">
        <v>9.2082236307473018E-4</v>
      </c>
      <c r="AB446" s="58">
        <v>8.8881124857723124E-5</v>
      </c>
      <c r="AC446" s="18">
        <v>4.595122322191079E-4</v>
      </c>
      <c r="AD446" s="17">
        <v>439</v>
      </c>
      <c r="AE446">
        <v>9</v>
      </c>
      <c r="AF446" s="25">
        <v>0.97108819149047765</v>
      </c>
      <c r="AG446" t="str">
        <f>IF(AF446&lt;='CAV Tier 1 Analysis'!$A$5,"Tier 1", "Tier 2")</f>
        <v>Tier 2</v>
      </c>
      <c r="AH446" t="str">
        <f t="shared" si="14"/>
        <v>California - Tier 2</v>
      </c>
      <c r="AI446" t="str">
        <f t="shared" si="15"/>
        <v>Los Altos, City Of - Tier 2</v>
      </c>
    </row>
    <row r="447" spans="1:35" x14ac:dyDescent="0.3">
      <c r="A447" s="17">
        <v>440</v>
      </c>
      <c r="B447">
        <v>9</v>
      </c>
      <c r="C447" t="s">
        <v>21</v>
      </c>
      <c r="D447" t="s">
        <v>1207</v>
      </c>
      <c r="E447" t="s">
        <v>1863</v>
      </c>
      <c r="F447" t="s">
        <v>572</v>
      </c>
      <c r="G447" s="59">
        <v>6.2127999999999997</v>
      </c>
      <c r="H447">
        <v>3</v>
      </c>
      <c r="I447">
        <v>0</v>
      </c>
      <c r="J447" s="12">
        <v>34</v>
      </c>
      <c r="K447" s="12">
        <v>1</v>
      </c>
      <c r="L447">
        <v>0</v>
      </c>
      <c r="M447" s="12">
        <v>3.9999999999999996</v>
      </c>
      <c r="N447" s="12">
        <v>0</v>
      </c>
      <c r="O447" s="12">
        <v>6485.1081403416883</v>
      </c>
      <c r="P447" s="12">
        <v>0</v>
      </c>
      <c r="Q447" s="12">
        <v>0</v>
      </c>
      <c r="R447" s="58">
        <v>3.975601619470146E-5</v>
      </c>
      <c r="S447" s="58">
        <v>1.237771845641599E-5</v>
      </c>
      <c r="T447" s="58">
        <v>0</v>
      </c>
      <c r="U447" s="58">
        <v>3.3513332649730853E-3</v>
      </c>
      <c r="V447" s="58">
        <v>1.3684494245937377E-3</v>
      </c>
      <c r="W447" s="58">
        <v>0</v>
      </c>
      <c r="X447" s="58">
        <v>1.0379038135331722E-4</v>
      </c>
      <c r="Y447" s="58">
        <v>0</v>
      </c>
      <c r="Z447" s="58">
        <v>1.7820646309806953E-4</v>
      </c>
      <c r="AA447" s="58">
        <v>0</v>
      </c>
      <c r="AB447" s="58">
        <v>0</v>
      </c>
      <c r="AC447" s="18">
        <v>4.5944666078812069E-4</v>
      </c>
      <c r="AD447" s="17">
        <v>440</v>
      </c>
      <c r="AE447">
        <v>9</v>
      </c>
      <c r="AF447" s="25">
        <v>0.97154763815126577</v>
      </c>
      <c r="AG447" t="str">
        <f>IF(AF447&lt;='CAV Tier 1 Analysis'!$A$5,"Tier 1", "Tier 2")</f>
        <v>Tier 2</v>
      </c>
      <c r="AH447" t="str">
        <f t="shared" si="14"/>
        <v>California - Tier 2</v>
      </c>
      <c r="AI447" t="str">
        <f t="shared" si="15"/>
        <v>La Habra Heights, City Of - Tier 2</v>
      </c>
    </row>
    <row r="448" spans="1:35" x14ac:dyDescent="0.3">
      <c r="A448" s="17">
        <v>441</v>
      </c>
      <c r="B448">
        <v>9</v>
      </c>
      <c r="C448" t="s">
        <v>21</v>
      </c>
      <c r="D448" t="s">
        <v>1244</v>
      </c>
      <c r="E448" t="s">
        <v>1901</v>
      </c>
      <c r="F448" t="s">
        <v>445</v>
      </c>
      <c r="G448" s="59">
        <v>18.181060000000002</v>
      </c>
      <c r="H448">
        <v>7</v>
      </c>
      <c r="I448">
        <v>0</v>
      </c>
      <c r="J448" s="12">
        <v>13</v>
      </c>
      <c r="K448" s="12">
        <v>1</v>
      </c>
      <c r="L448">
        <v>0</v>
      </c>
      <c r="M448" s="12">
        <v>1</v>
      </c>
      <c r="N448" s="12">
        <v>0</v>
      </c>
      <c r="O448" s="12">
        <v>22318.885596018597</v>
      </c>
      <c r="P448" s="12">
        <v>20759.740738716995</v>
      </c>
      <c r="Q448" s="12">
        <v>2155.8227124488512</v>
      </c>
      <c r="R448" s="58">
        <v>1.1634150717821899E-4</v>
      </c>
      <c r="S448" s="58">
        <v>2.8881343064970644E-5</v>
      </c>
      <c r="T448" s="58">
        <v>0</v>
      </c>
      <c r="U448" s="58">
        <v>1.2813921307250032E-3</v>
      </c>
      <c r="V448" s="58">
        <v>1.3684494245937377E-3</v>
      </c>
      <c r="W448" s="58">
        <v>0</v>
      </c>
      <c r="X448" s="58">
        <v>2.5947595338329308E-5</v>
      </c>
      <c r="Y448" s="58">
        <v>0</v>
      </c>
      <c r="Z448" s="58">
        <v>6.1330814788037799E-4</v>
      </c>
      <c r="AA448" s="58">
        <v>9.3222011362003449E-4</v>
      </c>
      <c r="AB448" s="58">
        <v>6.8462765920457942E-4</v>
      </c>
      <c r="AC448" s="18">
        <v>4.5919708378229556E-4</v>
      </c>
      <c r="AD448" s="17">
        <v>441</v>
      </c>
      <c r="AE448">
        <v>9</v>
      </c>
      <c r="AF448" s="25">
        <v>0.97200683523504805</v>
      </c>
      <c r="AG448" t="str">
        <f>IF(AF448&lt;='CAV Tier 1 Analysis'!$A$5,"Tier 1", "Tier 2")</f>
        <v>Tier 2</v>
      </c>
      <c r="AH448" t="str">
        <f t="shared" si="14"/>
        <v>California - Tier 2</v>
      </c>
      <c r="AI448" t="str">
        <f t="shared" si="15"/>
        <v>Paradise, Town Of - Tier 2</v>
      </c>
    </row>
    <row r="449" spans="1:35" x14ac:dyDescent="0.3">
      <c r="A449" s="17">
        <v>442</v>
      </c>
      <c r="B449">
        <v>9</v>
      </c>
      <c r="C449" t="s">
        <v>21</v>
      </c>
      <c r="D449" t="s">
        <v>1141</v>
      </c>
      <c r="E449" t="s">
        <v>1795</v>
      </c>
      <c r="F449" t="s">
        <v>512</v>
      </c>
      <c r="G449" s="59">
        <v>1.8856199999999999</v>
      </c>
      <c r="H449">
        <v>388</v>
      </c>
      <c r="I449">
        <v>0</v>
      </c>
      <c r="J449" s="12">
        <v>10</v>
      </c>
      <c r="K449" s="12">
        <v>1</v>
      </c>
      <c r="L449">
        <v>0</v>
      </c>
      <c r="M449" s="12">
        <v>3.0172144970884913</v>
      </c>
      <c r="N449" s="12">
        <v>385.05115724679587</v>
      </c>
      <c r="O449" s="12">
        <v>6034.2178233453642</v>
      </c>
      <c r="P449" s="12">
        <v>5938.4503495395738</v>
      </c>
      <c r="Q449" s="12">
        <v>0</v>
      </c>
      <c r="R449" s="58">
        <v>1.2066176161642571E-5</v>
      </c>
      <c r="S449" s="58">
        <v>1.6008515870298014E-3</v>
      </c>
      <c r="T449" s="58">
        <v>0</v>
      </c>
      <c r="U449" s="58">
        <v>9.8568625440384862E-4</v>
      </c>
      <c r="V449" s="58">
        <v>1.3684494245937377E-3</v>
      </c>
      <c r="W449" s="58">
        <v>0</v>
      </c>
      <c r="X449" s="58">
        <v>7.8289460819392948E-5</v>
      </c>
      <c r="Y449" s="58">
        <v>5.6220071694550351E-4</v>
      </c>
      <c r="Z449" s="58">
        <v>1.6581629675107491E-4</v>
      </c>
      <c r="AA449" s="58">
        <v>2.6666724451188161E-4</v>
      </c>
      <c r="AB449" s="58">
        <v>0</v>
      </c>
      <c r="AC449" s="18">
        <v>4.5818428738335294E-4</v>
      </c>
      <c r="AD449" s="17">
        <v>442</v>
      </c>
      <c r="AE449">
        <v>9</v>
      </c>
      <c r="AF449" s="25">
        <v>0.97246501952243136</v>
      </c>
      <c r="AG449" t="str">
        <f>IF(AF449&lt;='CAV Tier 1 Analysis'!$A$5,"Tier 1", "Tier 2")</f>
        <v>Tier 2</v>
      </c>
      <c r="AH449" t="str">
        <f t="shared" si="14"/>
        <v>California - Tier 2</v>
      </c>
      <c r="AI449" t="str">
        <f t="shared" si="15"/>
        <v>Farmersville, City Of - Tier 2</v>
      </c>
    </row>
    <row r="450" spans="1:35" x14ac:dyDescent="0.3">
      <c r="A450" s="17">
        <v>443</v>
      </c>
      <c r="B450">
        <v>9</v>
      </c>
      <c r="C450" t="s">
        <v>21</v>
      </c>
      <c r="D450" t="s">
        <v>910</v>
      </c>
      <c r="E450" t="s">
        <v>1558</v>
      </c>
      <c r="F450" t="s">
        <v>579</v>
      </c>
      <c r="G450" s="59">
        <v>9.4517299999999977</v>
      </c>
      <c r="H450">
        <v>3</v>
      </c>
      <c r="I450">
        <v>0</v>
      </c>
      <c r="J450" s="12">
        <v>34</v>
      </c>
      <c r="K450" s="12">
        <v>1</v>
      </c>
      <c r="L450">
        <v>0</v>
      </c>
      <c r="M450" s="12">
        <v>0</v>
      </c>
      <c r="N450" s="12">
        <v>0</v>
      </c>
      <c r="O450" s="12">
        <v>2758.0660934218117</v>
      </c>
      <c r="P450" s="12">
        <v>0</v>
      </c>
      <c r="Q450" s="12">
        <v>401.88289361023681</v>
      </c>
      <c r="R450" s="58">
        <v>6.0482090353455052E-5</v>
      </c>
      <c r="S450" s="58">
        <v>1.237771845641599E-5</v>
      </c>
      <c r="T450" s="58">
        <v>0</v>
      </c>
      <c r="U450" s="58">
        <v>3.3513332649730853E-3</v>
      </c>
      <c r="V450" s="58">
        <v>1.3684494245937377E-3</v>
      </c>
      <c r="W450" s="58">
        <v>0</v>
      </c>
      <c r="X450" s="58">
        <v>0</v>
      </c>
      <c r="Y450" s="58">
        <v>0</v>
      </c>
      <c r="Z450" s="58">
        <v>7.578982383376484E-5</v>
      </c>
      <c r="AA450" s="58">
        <v>0</v>
      </c>
      <c r="AB450" s="58">
        <v>1.276265173095802E-4</v>
      </c>
      <c r="AC450" s="18">
        <v>4.5418716722909444E-4</v>
      </c>
      <c r="AD450" s="17">
        <v>443</v>
      </c>
      <c r="AE450">
        <v>9</v>
      </c>
      <c r="AF450" s="25">
        <v>0.97291920668966048</v>
      </c>
      <c r="AG450" t="str">
        <f>IF(AF450&lt;='CAV Tier 1 Analysis'!$A$5,"Tier 1", "Tier 2")</f>
        <v>Tier 2</v>
      </c>
      <c r="AH450" t="str">
        <f t="shared" si="14"/>
        <v>California - Tier 2</v>
      </c>
      <c r="AI450" t="str">
        <f t="shared" si="15"/>
        <v>Irwindale, City Of - Tier 2</v>
      </c>
    </row>
    <row r="451" spans="1:35" x14ac:dyDescent="0.3">
      <c r="A451" s="17">
        <v>444</v>
      </c>
      <c r="B451">
        <v>9</v>
      </c>
      <c r="C451" t="s">
        <v>21</v>
      </c>
      <c r="D451" t="s">
        <v>1272</v>
      </c>
      <c r="E451" t="s">
        <v>1929</v>
      </c>
      <c r="F451" t="s">
        <v>586</v>
      </c>
      <c r="G451" s="59">
        <v>1.9488100000000002</v>
      </c>
      <c r="H451">
        <v>2</v>
      </c>
      <c r="I451">
        <v>0</v>
      </c>
      <c r="J451" s="12">
        <v>34</v>
      </c>
      <c r="K451" s="12">
        <v>1</v>
      </c>
      <c r="L451">
        <v>0</v>
      </c>
      <c r="M451" s="12">
        <v>7.9999999999999991</v>
      </c>
      <c r="N451" s="12">
        <v>0</v>
      </c>
      <c r="O451" s="12">
        <v>1694.1797763416832</v>
      </c>
      <c r="P451" s="12">
        <v>0</v>
      </c>
      <c r="Q451" s="12">
        <v>0</v>
      </c>
      <c r="R451" s="58">
        <v>1.2470532114408343E-5</v>
      </c>
      <c r="S451" s="58">
        <v>8.2518123042773271E-6</v>
      </c>
      <c r="T451" s="58">
        <v>0</v>
      </c>
      <c r="U451" s="58">
        <v>3.3513332649730853E-3</v>
      </c>
      <c r="V451" s="58">
        <v>1.3684494245937377E-3</v>
      </c>
      <c r="W451" s="58">
        <v>0</v>
      </c>
      <c r="X451" s="58">
        <v>2.0758076270663444E-4</v>
      </c>
      <c r="Y451" s="58">
        <v>0</v>
      </c>
      <c r="Z451" s="58">
        <v>4.6554934668864686E-5</v>
      </c>
      <c r="AA451" s="58">
        <v>0</v>
      </c>
      <c r="AB451" s="58">
        <v>0</v>
      </c>
      <c r="AC451" s="18">
        <v>4.5405824830554618E-4</v>
      </c>
      <c r="AD451" s="17">
        <v>444</v>
      </c>
      <c r="AE451">
        <v>9</v>
      </c>
      <c r="AF451" s="25">
        <v>0.97337326493796605</v>
      </c>
      <c r="AG451" t="str">
        <f>IF(AF451&lt;='CAV Tier 1 Analysis'!$A$5,"Tier 1", "Tier 2")</f>
        <v>Tier 2</v>
      </c>
      <c r="AH451" t="str">
        <f t="shared" si="14"/>
        <v>California - Tier 2</v>
      </c>
      <c r="AI451" t="str">
        <f t="shared" si="15"/>
        <v>Bradbury, City Of - Tier 2</v>
      </c>
    </row>
    <row r="452" spans="1:35" x14ac:dyDescent="0.3">
      <c r="A452" s="17">
        <v>445</v>
      </c>
      <c r="B452">
        <v>9</v>
      </c>
      <c r="C452" t="s">
        <v>21</v>
      </c>
      <c r="D452" t="s">
        <v>1240</v>
      </c>
      <c r="E452" t="s">
        <v>1897</v>
      </c>
      <c r="F452" t="s">
        <v>565</v>
      </c>
      <c r="G452" s="59">
        <v>5.630910000000001</v>
      </c>
      <c r="H452">
        <v>50</v>
      </c>
      <c r="I452">
        <v>0</v>
      </c>
      <c r="J452" s="12">
        <v>29.8</v>
      </c>
      <c r="K452" s="12">
        <v>1</v>
      </c>
      <c r="L452">
        <v>0</v>
      </c>
      <c r="M452" s="12">
        <v>5.9131259423432443</v>
      </c>
      <c r="N452" s="12">
        <v>44.458943247278135</v>
      </c>
      <c r="O452" s="12">
        <v>7539.7332613398366</v>
      </c>
      <c r="P452" s="12">
        <v>0</v>
      </c>
      <c r="Q452" s="12">
        <v>0</v>
      </c>
      <c r="R452" s="58">
        <v>3.60324731442999E-5</v>
      </c>
      <c r="S452" s="58">
        <v>2.0629530760693317E-4</v>
      </c>
      <c r="T452" s="58">
        <v>0</v>
      </c>
      <c r="U452" s="58">
        <v>2.9373450381234689E-3</v>
      </c>
      <c r="V452" s="58">
        <v>1.3684494245937377E-3</v>
      </c>
      <c r="W452" s="58">
        <v>0</v>
      </c>
      <c r="X452" s="58">
        <v>1.5343139913649966E-4</v>
      </c>
      <c r="Y452" s="58">
        <v>6.4913062323921137E-5</v>
      </c>
      <c r="Z452" s="58">
        <v>2.0718686074762226E-4</v>
      </c>
      <c r="AA452" s="58">
        <v>0</v>
      </c>
      <c r="AB452" s="58">
        <v>0</v>
      </c>
      <c r="AC452" s="18">
        <v>4.5215032415240751E-4</v>
      </c>
      <c r="AD452" s="17">
        <v>445</v>
      </c>
      <c r="AE452">
        <v>9</v>
      </c>
      <c r="AF452" s="25">
        <v>0.97382541526211841</v>
      </c>
      <c r="AG452" t="str">
        <f>IF(AF452&lt;='CAV Tier 1 Analysis'!$A$5,"Tier 1", "Tier 2")</f>
        <v>Tier 2</v>
      </c>
      <c r="AH452" t="str">
        <f t="shared" si="14"/>
        <v>California - Tier 2</v>
      </c>
      <c r="AI452" t="str">
        <f t="shared" si="15"/>
        <v>Westlake, Village Of - Tier 2</v>
      </c>
    </row>
    <row r="453" spans="1:35" x14ac:dyDescent="0.3">
      <c r="A453" s="17">
        <v>446</v>
      </c>
      <c r="B453">
        <v>9</v>
      </c>
      <c r="C453" t="s">
        <v>21</v>
      </c>
      <c r="D453" t="s">
        <v>969</v>
      </c>
      <c r="E453" t="s">
        <v>1617</v>
      </c>
      <c r="F453" t="s">
        <v>600</v>
      </c>
      <c r="G453" s="59">
        <v>1.5911599999999999</v>
      </c>
      <c r="H453">
        <v>53</v>
      </c>
      <c r="I453">
        <v>0</v>
      </c>
      <c r="J453" s="12">
        <v>14</v>
      </c>
      <c r="K453" s="12">
        <v>2</v>
      </c>
      <c r="L453">
        <v>0</v>
      </c>
      <c r="M453" s="12">
        <v>8.98815958168883</v>
      </c>
      <c r="N453" s="12">
        <v>108.70760107049836</v>
      </c>
      <c r="O453" s="12">
        <v>2851.8043428340357</v>
      </c>
      <c r="P453" s="12">
        <v>2651.6531900102241</v>
      </c>
      <c r="Q453" s="12">
        <v>40.696220331467885</v>
      </c>
      <c r="R453" s="58">
        <v>1.0181911976622646E-5</v>
      </c>
      <c r="S453" s="58">
        <v>2.1867302606334916E-4</v>
      </c>
      <c r="T453" s="58">
        <v>0</v>
      </c>
      <c r="U453" s="58">
        <v>1.3799607561653881E-3</v>
      </c>
      <c r="V453" s="58">
        <v>2.7368988491874753E-3</v>
      </c>
      <c r="W453" s="58">
        <v>0</v>
      </c>
      <c r="X453" s="58">
        <v>2.3322112766198898E-4</v>
      </c>
      <c r="Y453" s="58">
        <v>1.5872044560585077E-4</v>
      </c>
      <c r="Z453" s="58">
        <v>7.8365688649471214E-5</v>
      </c>
      <c r="AA453" s="58">
        <v>1.1907299176728684E-4</v>
      </c>
      <c r="AB453" s="58">
        <v>1.2923956085590092E-5</v>
      </c>
      <c r="AC453" s="18">
        <v>4.4981988665118385E-4</v>
      </c>
      <c r="AD453" s="17">
        <v>446</v>
      </c>
      <c r="AE453">
        <v>9</v>
      </c>
      <c r="AF453" s="25">
        <v>0.97427523514876957</v>
      </c>
      <c r="AG453" t="str">
        <f>IF(AF453&lt;='CAV Tier 1 Analysis'!$A$5,"Tier 1", "Tier 2")</f>
        <v>Tier 2</v>
      </c>
      <c r="AH453" t="str">
        <f t="shared" si="14"/>
        <v>California - Tier 2</v>
      </c>
      <c r="AI453" t="str">
        <f t="shared" si="15"/>
        <v>Yountville, Town Of - Tier 2</v>
      </c>
    </row>
    <row r="454" spans="1:35" x14ac:dyDescent="0.3">
      <c r="A454" s="17">
        <v>447</v>
      </c>
      <c r="B454">
        <v>9</v>
      </c>
      <c r="C454" t="s">
        <v>21</v>
      </c>
      <c r="D454" t="s">
        <v>964</v>
      </c>
      <c r="E454" t="s">
        <v>1612</v>
      </c>
      <c r="F454" t="s">
        <v>481</v>
      </c>
      <c r="G454" s="59">
        <v>4.1667500000000004</v>
      </c>
      <c r="H454">
        <v>2</v>
      </c>
      <c r="I454">
        <v>0</v>
      </c>
      <c r="J454" s="12">
        <v>14</v>
      </c>
      <c r="K454" s="12">
        <v>1</v>
      </c>
      <c r="L454">
        <v>0</v>
      </c>
      <c r="M454" s="12">
        <v>4.0000000000000009</v>
      </c>
      <c r="N454" s="12">
        <v>0</v>
      </c>
      <c r="O454" s="12">
        <v>12364.446189270247</v>
      </c>
      <c r="P454" s="12">
        <v>11999.284217620303</v>
      </c>
      <c r="Q454" s="12">
        <v>3496.4746803309354</v>
      </c>
      <c r="R454" s="58">
        <v>2.6663240484044606E-5</v>
      </c>
      <c r="S454" s="58">
        <v>8.2518123042773271E-6</v>
      </c>
      <c r="T454" s="58">
        <v>0</v>
      </c>
      <c r="U454" s="58">
        <v>1.3799607561653881E-3</v>
      </c>
      <c r="V454" s="58">
        <v>1.3684494245937377E-3</v>
      </c>
      <c r="W454" s="58">
        <v>0</v>
      </c>
      <c r="X454" s="58">
        <v>1.0379038135331726E-4</v>
      </c>
      <c r="Y454" s="58">
        <v>0</v>
      </c>
      <c r="Z454" s="58">
        <v>3.3976676654772951E-4</v>
      </c>
      <c r="AA454" s="58">
        <v>5.3883014424391154E-4</v>
      </c>
      <c r="AB454" s="58">
        <v>1.1103803954008314E-3</v>
      </c>
      <c r="AC454" s="18">
        <v>4.4328117464483978E-4</v>
      </c>
      <c r="AD454" s="17">
        <v>447</v>
      </c>
      <c r="AE454">
        <v>9</v>
      </c>
      <c r="AF454" s="25">
        <v>0.97471851632341444</v>
      </c>
      <c r="AG454" t="str">
        <f>IF(AF454&lt;='CAV Tier 1 Analysis'!$A$5,"Tier 1", "Tier 2")</f>
        <v>Tier 2</v>
      </c>
      <c r="AH454" t="str">
        <f t="shared" si="14"/>
        <v>California - Tier 2</v>
      </c>
      <c r="AI454" t="str">
        <f t="shared" si="15"/>
        <v>Soledad, City Of - Tier 2</v>
      </c>
    </row>
    <row r="455" spans="1:35" x14ac:dyDescent="0.3">
      <c r="A455" s="17">
        <v>448</v>
      </c>
      <c r="B455">
        <v>9</v>
      </c>
      <c r="C455" t="s">
        <v>21</v>
      </c>
      <c r="D455" t="s">
        <v>1163</v>
      </c>
      <c r="E455" t="s">
        <v>1817</v>
      </c>
      <c r="F455" t="s">
        <v>469</v>
      </c>
      <c r="G455" s="59">
        <v>6.2821600000000002</v>
      </c>
      <c r="H455">
        <v>15</v>
      </c>
      <c r="I455">
        <v>0</v>
      </c>
      <c r="J455" s="12">
        <v>13</v>
      </c>
      <c r="K455" s="12">
        <v>1</v>
      </c>
      <c r="L455">
        <v>0</v>
      </c>
      <c r="M455" s="12">
        <v>0</v>
      </c>
      <c r="N455" s="12">
        <v>258.50717365710977</v>
      </c>
      <c r="O455" s="12">
        <v>21318.699476729194</v>
      </c>
      <c r="P455" s="12">
        <v>15883.379380830815</v>
      </c>
      <c r="Q455" s="12">
        <v>1380.1512178613484</v>
      </c>
      <c r="R455" s="58">
        <v>4.0199854284333269E-5</v>
      </c>
      <c r="S455" s="58">
        <v>6.1888592282079949E-5</v>
      </c>
      <c r="T455" s="58">
        <v>0</v>
      </c>
      <c r="U455" s="58">
        <v>1.2813921307250032E-3</v>
      </c>
      <c r="V455" s="58">
        <v>1.3684494245937377E-3</v>
      </c>
      <c r="W455" s="58">
        <v>0</v>
      </c>
      <c r="X455" s="58">
        <v>0</v>
      </c>
      <c r="Y455" s="58">
        <v>3.7743794721913472E-4</v>
      </c>
      <c r="Z455" s="58">
        <v>5.8582369782940989E-4</v>
      </c>
      <c r="AA455" s="58">
        <v>7.1324617765834936E-4</v>
      </c>
      <c r="AB455" s="58">
        <v>4.3829656871897477E-4</v>
      </c>
      <c r="AC455" s="18">
        <v>4.4243039939191115E-4</v>
      </c>
      <c r="AD455" s="17">
        <v>448</v>
      </c>
      <c r="AE455">
        <v>9</v>
      </c>
      <c r="AF455" s="25">
        <v>0.9751609467228064</v>
      </c>
      <c r="AG455" t="str">
        <f>IF(AF455&lt;='CAV Tier 1 Analysis'!$A$5,"Tier 1", "Tier 2")</f>
        <v>Tier 2</v>
      </c>
      <c r="AH455" t="str">
        <f t="shared" si="14"/>
        <v>California - Tier 2</v>
      </c>
      <c r="AI455" t="str">
        <f t="shared" si="15"/>
        <v>Hercules, City Of - Tier 2</v>
      </c>
    </row>
    <row r="456" spans="1:35" x14ac:dyDescent="0.3">
      <c r="A456" s="17">
        <v>449</v>
      </c>
      <c r="B456">
        <v>9</v>
      </c>
      <c r="C456" t="s">
        <v>21</v>
      </c>
      <c r="D456" t="s">
        <v>1018</v>
      </c>
      <c r="E456" t="s">
        <v>1669</v>
      </c>
      <c r="F456" t="s">
        <v>480</v>
      </c>
      <c r="G456" s="59">
        <v>5.9038000000000013</v>
      </c>
      <c r="H456">
        <v>63</v>
      </c>
      <c r="I456">
        <v>0</v>
      </c>
      <c r="J456" s="12">
        <v>13</v>
      </c>
      <c r="K456" s="12">
        <v>1</v>
      </c>
      <c r="L456">
        <v>0</v>
      </c>
      <c r="M456" s="12">
        <v>0.97137436905044217</v>
      </c>
      <c r="N456" s="12">
        <v>163.26781711646009</v>
      </c>
      <c r="O456" s="12">
        <v>17460.880794313918</v>
      </c>
      <c r="P456" s="12">
        <v>12814.900930368502</v>
      </c>
      <c r="Q456" s="12">
        <v>1877.8639939709028</v>
      </c>
      <c r="R456" s="58">
        <v>3.7778709826532083E-5</v>
      </c>
      <c r="S456" s="58">
        <v>2.5993208758473579E-4</v>
      </c>
      <c r="T456" s="58">
        <v>0</v>
      </c>
      <c r="U456" s="58">
        <v>1.2813921307250032E-3</v>
      </c>
      <c r="V456" s="58">
        <v>1.3684494245937377E-3</v>
      </c>
      <c r="W456" s="58">
        <v>0</v>
      </c>
      <c r="X456" s="58">
        <v>2.5204829050145827E-5</v>
      </c>
      <c r="Y456" s="58">
        <v>2.38382049006983E-4</v>
      </c>
      <c r="Z456" s="58">
        <v>4.7981340350752383E-4</v>
      </c>
      <c r="AA456" s="58">
        <v>5.7545556814482274E-4</v>
      </c>
      <c r="AB456" s="58">
        <v>5.9635591696521027E-4</v>
      </c>
      <c r="AC456" s="18">
        <v>4.4206946540042681E-4</v>
      </c>
      <c r="AD456" s="17">
        <v>449</v>
      </c>
      <c r="AE456">
        <v>9</v>
      </c>
      <c r="AF456" s="25">
        <v>0.97560301618820677</v>
      </c>
      <c r="AG456" t="str">
        <f>IF(AF456&lt;='CAV Tier 1 Analysis'!$A$5,"Tier 1", "Tier 2")</f>
        <v>Tier 2</v>
      </c>
      <c r="AH456" t="str">
        <f t="shared" ref="AH456:AH519" si="16">C456&amp;" - "&amp;AG456</f>
        <v>California - Tier 2</v>
      </c>
      <c r="AI456" t="str">
        <f t="shared" ref="AI456:AI519" si="17">D456&amp;" - "&amp;AG456</f>
        <v>Galt, City Of - Tier 2</v>
      </c>
    </row>
    <row r="457" spans="1:35" x14ac:dyDescent="0.3">
      <c r="A457" s="17">
        <v>450</v>
      </c>
      <c r="B457">
        <v>9</v>
      </c>
      <c r="C457" t="s">
        <v>21</v>
      </c>
      <c r="D457" t="s">
        <v>925</v>
      </c>
      <c r="E457" t="s">
        <v>1573</v>
      </c>
      <c r="F457" t="s">
        <v>593</v>
      </c>
      <c r="G457" s="59">
        <v>3.1112199999999994</v>
      </c>
      <c r="H457">
        <v>11</v>
      </c>
      <c r="I457">
        <v>0</v>
      </c>
      <c r="J457" s="12">
        <v>34</v>
      </c>
      <c r="K457" s="12">
        <v>1</v>
      </c>
      <c r="L457">
        <v>0</v>
      </c>
      <c r="M457" s="12">
        <v>0</v>
      </c>
      <c r="N457" s="12">
        <v>0</v>
      </c>
      <c r="O457" s="12">
        <v>2096.6406000378934</v>
      </c>
      <c r="P457" s="12">
        <v>0</v>
      </c>
      <c r="Q457" s="12">
        <v>0</v>
      </c>
      <c r="R457" s="58">
        <v>1.9908851517074276E-5</v>
      </c>
      <c r="S457" s="58">
        <v>4.5384967673525298E-5</v>
      </c>
      <c r="T457" s="58">
        <v>0</v>
      </c>
      <c r="U457" s="58">
        <v>3.3513332649730853E-3</v>
      </c>
      <c r="V457" s="58">
        <v>1.3684494245937377E-3</v>
      </c>
      <c r="W457" s="58">
        <v>0</v>
      </c>
      <c r="X457" s="58">
        <v>0</v>
      </c>
      <c r="Y457" s="58">
        <v>0</v>
      </c>
      <c r="Z457" s="58">
        <v>5.7614290715725989E-5</v>
      </c>
      <c r="AA457" s="58">
        <v>0</v>
      </c>
      <c r="AB457" s="58">
        <v>0</v>
      </c>
      <c r="AC457" s="18">
        <v>4.4024461813392258E-4</v>
      </c>
      <c r="AD457" s="17">
        <v>450</v>
      </c>
      <c r="AE457">
        <v>9</v>
      </c>
      <c r="AF457" s="25">
        <v>0.97604326080634074</v>
      </c>
      <c r="AG457" t="str">
        <f>IF(AF457&lt;='CAV Tier 1 Analysis'!$A$5,"Tier 1", "Tier 2")</f>
        <v>Tier 2</v>
      </c>
      <c r="AH457" t="str">
        <f t="shared" si="16"/>
        <v>California - Tier 2</v>
      </c>
      <c r="AI457" t="str">
        <f t="shared" si="17"/>
        <v>Rolling Hills, City Of - Tier 2</v>
      </c>
    </row>
    <row r="458" spans="1:35" x14ac:dyDescent="0.3">
      <c r="A458" s="17">
        <v>451</v>
      </c>
      <c r="B458">
        <v>9</v>
      </c>
      <c r="C458" t="s">
        <v>21</v>
      </c>
      <c r="D458" t="s">
        <v>874</v>
      </c>
      <c r="E458" t="s">
        <v>1521</v>
      </c>
      <c r="F458" t="s">
        <v>555</v>
      </c>
      <c r="G458" s="59">
        <v>3.83799</v>
      </c>
      <c r="H458">
        <v>11</v>
      </c>
      <c r="I458">
        <v>2</v>
      </c>
      <c r="J458" s="12">
        <v>6</v>
      </c>
      <c r="K458" s="12">
        <v>2</v>
      </c>
      <c r="L458">
        <v>0</v>
      </c>
      <c r="M458" s="12">
        <v>6</v>
      </c>
      <c r="N458" s="12">
        <v>0</v>
      </c>
      <c r="O458" s="12">
        <v>5294.9589182883883</v>
      </c>
      <c r="P458" s="12">
        <v>5216.0766165844061</v>
      </c>
      <c r="Q458" s="12">
        <v>2033.6295533851435</v>
      </c>
      <c r="R458" s="58">
        <v>2.4559488893108139E-5</v>
      </c>
      <c r="S458" s="58">
        <v>4.5384967673525298E-5</v>
      </c>
      <c r="T458" s="58">
        <v>2.4832381425378696E-4</v>
      </c>
      <c r="U458" s="58">
        <v>5.9141175264230917E-4</v>
      </c>
      <c r="V458" s="58">
        <v>2.7368988491874753E-3</v>
      </c>
      <c r="W458" s="58">
        <v>0</v>
      </c>
      <c r="X458" s="58">
        <v>1.5568557202997585E-4</v>
      </c>
      <c r="Y458" s="58">
        <v>0</v>
      </c>
      <c r="Z458" s="58">
        <v>1.4550195319149104E-4</v>
      </c>
      <c r="AA458" s="58">
        <v>2.3422891438593354E-4</v>
      </c>
      <c r="AB458" s="58">
        <v>6.4582260534856392E-4</v>
      </c>
      <c r="AC458" s="18">
        <v>4.3889253796419719E-4</v>
      </c>
      <c r="AD458" s="17">
        <v>451</v>
      </c>
      <c r="AE458">
        <v>9</v>
      </c>
      <c r="AF458" s="25">
        <v>0.97648215334430488</v>
      </c>
      <c r="AG458" t="str">
        <f>IF(AF458&lt;='CAV Tier 1 Analysis'!$A$5,"Tier 1", "Tier 2")</f>
        <v>Tier 2</v>
      </c>
      <c r="AH458" t="str">
        <f t="shared" si="16"/>
        <v>California - Tier 2</v>
      </c>
      <c r="AI458" t="str">
        <f t="shared" si="17"/>
        <v>Imperial, City Of - Tier 2</v>
      </c>
    </row>
    <row r="459" spans="1:35" x14ac:dyDescent="0.3">
      <c r="A459" s="17">
        <v>452</v>
      </c>
      <c r="B459">
        <v>9</v>
      </c>
      <c r="C459" t="s">
        <v>21</v>
      </c>
      <c r="D459" t="s">
        <v>1058</v>
      </c>
      <c r="E459" t="s">
        <v>1709</v>
      </c>
      <c r="F459" t="s">
        <v>532</v>
      </c>
      <c r="G459" s="59">
        <v>3.5265</v>
      </c>
      <c r="H459">
        <v>80</v>
      </c>
      <c r="I459">
        <v>0</v>
      </c>
      <c r="J459" s="12">
        <v>14</v>
      </c>
      <c r="K459" s="12">
        <v>1</v>
      </c>
      <c r="L459">
        <v>0</v>
      </c>
      <c r="M459" s="12">
        <v>7.6791578051892806</v>
      </c>
      <c r="N459" s="12">
        <v>632.80513890894542</v>
      </c>
      <c r="O459" s="12">
        <v>5704.7552430363303</v>
      </c>
      <c r="P459" s="12">
        <v>5539.6393977881298</v>
      </c>
      <c r="Q459" s="12">
        <v>572.90364138521181</v>
      </c>
      <c r="R459" s="58">
        <v>2.2566248891098168E-5</v>
      </c>
      <c r="S459" s="58">
        <v>3.300724921710931E-4</v>
      </c>
      <c r="T459" s="58">
        <v>0</v>
      </c>
      <c r="U459" s="58">
        <v>1.3799607561653881E-3</v>
      </c>
      <c r="V459" s="58">
        <v>1.3684494245937377E-3</v>
      </c>
      <c r="W459" s="58">
        <v>0</v>
      </c>
      <c r="X459" s="58">
        <v>1.992556792682245E-4</v>
      </c>
      <c r="Y459" s="58">
        <v>9.239382769946693E-4</v>
      </c>
      <c r="Z459" s="58">
        <v>1.5676288393366844E-4</v>
      </c>
      <c r="AA459" s="58">
        <v>2.4875856273045286E-4</v>
      </c>
      <c r="AB459" s="58">
        <v>1.8193781737543656E-4</v>
      </c>
      <c r="AC459" s="18">
        <v>4.3742746746579714E-4</v>
      </c>
      <c r="AD459" s="17">
        <v>452</v>
      </c>
      <c r="AE459">
        <v>9</v>
      </c>
      <c r="AF459" s="25">
        <v>0.97691958081177066</v>
      </c>
      <c r="AG459" t="str">
        <f>IF(AF459&lt;='CAV Tier 1 Analysis'!$A$5,"Tier 1", "Tier 2")</f>
        <v>Tier 2</v>
      </c>
      <c r="AH459" t="str">
        <f t="shared" si="16"/>
        <v>California - Tier 2</v>
      </c>
      <c r="AI459" t="str">
        <f t="shared" si="17"/>
        <v>Pismo Beach, City Of - Tier 2</v>
      </c>
    </row>
    <row r="460" spans="1:35" x14ac:dyDescent="0.3">
      <c r="A460" s="17">
        <v>453</v>
      </c>
      <c r="B460">
        <v>9</v>
      </c>
      <c r="C460" t="s">
        <v>21</v>
      </c>
      <c r="D460" t="s">
        <v>884</v>
      </c>
      <c r="E460" t="s">
        <v>1532</v>
      </c>
      <c r="F460" t="s">
        <v>501</v>
      </c>
      <c r="G460" s="59">
        <v>17.942639999999997</v>
      </c>
      <c r="H460">
        <v>54</v>
      </c>
      <c r="I460">
        <v>0</v>
      </c>
      <c r="J460" s="12">
        <v>18</v>
      </c>
      <c r="K460" s="12">
        <v>1</v>
      </c>
      <c r="L460">
        <v>0</v>
      </c>
      <c r="M460" s="12">
        <v>0</v>
      </c>
      <c r="N460" s="12">
        <v>19.995488726467055</v>
      </c>
      <c r="O460" s="12">
        <v>12747.264518545773</v>
      </c>
      <c r="P460" s="12">
        <v>11861.049887718753</v>
      </c>
      <c r="Q460" s="12">
        <v>1301.8588736302318</v>
      </c>
      <c r="R460" s="58">
        <v>1.1481584574035831E-4</v>
      </c>
      <c r="S460" s="58">
        <v>2.2279893221548782E-4</v>
      </c>
      <c r="T460" s="58">
        <v>0</v>
      </c>
      <c r="U460" s="58">
        <v>1.7742352579269275E-3</v>
      </c>
      <c r="V460" s="58">
        <v>1.3684494245937377E-3</v>
      </c>
      <c r="W460" s="58">
        <v>0</v>
      </c>
      <c r="X460" s="58">
        <v>0</v>
      </c>
      <c r="Y460" s="58">
        <v>2.919476512698899E-5</v>
      </c>
      <c r="Z460" s="58">
        <v>3.5028635989805862E-4</v>
      </c>
      <c r="AA460" s="58">
        <v>5.3262270531926833E-4</v>
      </c>
      <c r="AB460" s="58">
        <v>4.1343315854379305E-4</v>
      </c>
      <c r="AC460" s="18">
        <v>4.3689422266951093E-4</v>
      </c>
      <c r="AD460" s="17">
        <v>453</v>
      </c>
      <c r="AE460">
        <v>9</v>
      </c>
      <c r="AF460" s="25">
        <v>0.97735647503444012</v>
      </c>
      <c r="AG460" t="str">
        <f>IF(AF460&lt;='CAV Tier 1 Analysis'!$A$5,"Tier 1", "Tier 2")</f>
        <v>Tier 2</v>
      </c>
      <c r="AH460" t="str">
        <f t="shared" si="16"/>
        <v>California - Tier 2</v>
      </c>
      <c r="AI460" t="str">
        <f t="shared" si="17"/>
        <v>Shafter, City Of - Tier 2</v>
      </c>
    </row>
    <row r="461" spans="1:35" x14ac:dyDescent="0.3">
      <c r="A461" s="17">
        <v>454</v>
      </c>
      <c r="B461">
        <v>9</v>
      </c>
      <c r="C461" t="s">
        <v>21</v>
      </c>
      <c r="D461" t="s">
        <v>826</v>
      </c>
      <c r="E461" t="s">
        <v>1470</v>
      </c>
      <c r="F461" t="s">
        <v>496</v>
      </c>
      <c r="G461" s="59">
        <v>1.10229</v>
      </c>
      <c r="H461">
        <v>2</v>
      </c>
      <c r="I461">
        <v>0</v>
      </c>
      <c r="J461" s="12">
        <v>14</v>
      </c>
      <c r="K461" s="12">
        <v>1</v>
      </c>
      <c r="L461">
        <v>0</v>
      </c>
      <c r="M461" s="12">
        <v>0</v>
      </c>
      <c r="N461" s="12">
        <v>0</v>
      </c>
      <c r="O461" s="12">
        <v>8251.7802191659866</v>
      </c>
      <c r="P461" s="12">
        <v>6613.9081884342495</v>
      </c>
      <c r="Q461" s="12">
        <v>4778.7002842973707</v>
      </c>
      <c r="R461" s="58">
        <v>7.0536085325871545E-6</v>
      </c>
      <c r="S461" s="58">
        <v>8.2518123042773271E-6</v>
      </c>
      <c r="T461" s="58">
        <v>0</v>
      </c>
      <c r="U461" s="58">
        <v>1.3799607561653881E-3</v>
      </c>
      <c r="V461" s="58">
        <v>1.3684494245937377E-3</v>
      </c>
      <c r="W461" s="58">
        <v>0</v>
      </c>
      <c r="X461" s="58">
        <v>0</v>
      </c>
      <c r="Y461" s="58">
        <v>0</v>
      </c>
      <c r="Z461" s="58">
        <v>2.2675343807647045E-4</v>
      </c>
      <c r="AA461" s="58">
        <v>2.9699880747526637E-4</v>
      </c>
      <c r="AB461" s="58">
        <v>1.5175785888081876E-3</v>
      </c>
      <c r="AC461" s="18">
        <v>4.3682240326871954E-4</v>
      </c>
      <c r="AD461" s="17">
        <v>454</v>
      </c>
      <c r="AE461">
        <v>9</v>
      </c>
      <c r="AF461" s="25">
        <v>0.97779329743770882</v>
      </c>
      <c r="AG461" t="str">
        <f>IF(AF461&lt;='CAV Tier 1 Analysis'!$A$5,"Tier 1", "Tier 2")</f>
        <v>Tier 2</v>
      </c>
      <c r="AH461" t="str">
        <f t="shared" si="16"/>
        <v>California - Tier 2</v>
      </c>
      <c r="AI461" t="str">
        <f t="shared" si="17"/>
        <v>Emeryville, City Of - Tier 2</v>
      </c>
    </row>
    <row r="462" spans="1:35" x14ac:dyDescent="0.3">
      <c r="A462" s="17">
        <v>455</v>
      </c>
      <c r="B462">
        <v>9</v>
      </c>
      <c r="C462" t="s">
        <v>21</v>
      </c>
      <c r="D462" t="s">
        <v>945</v>
      </c>
      <c r="E462" t="s">
        <v>1593</v>
      </c>
      <c r="F462" t="s">
        <v>588</v>
      </c>
      <c r="G462" s="59">
        <v>2.6560899999999998</v>
      </c>
      <c r="H462">
        <v>4</v>
      </c>
      <c r="I462">
        <v>0</v>
      </c>
      <c r="J462" s="12">
        <v>16</v>
      </c>
      <c r="K462" s="12">
        <v>2</v>
      </c>
      <c r="L462">
        <v>0</v>
      </c>
      <c r="M462" s="12">
        <v>0</v>
      </c>
      <c r="N462" s="12">
        <v>44.87291444702182</v>
      </c>
      <c r="O462" s="12">
        <v>5314.3214896297486</v>
      </c>
      <c r="P462" s="12">
        <v>5263.8421509230429</v>
      </c>
      <c r="Q462" s="12">
        <v>0</v>
      </c>
      <c r="R462" s="58">
        <v>1.6996452011103624E-5</v>
      </c>
      <c r="S462" s="58">
        <v>1.6503624608554654E-5</v>
      </c>
      <c r="T462" s="58">
        <v>0</v>
      </c>
      <c r="U462" s="58">
        <v>1.5770980070461578E-3</v>
      </c>
      <c r="V462" s="58">
        <v>2.7368988491874753E-3</v>
      </c>
      <c r="W462" s="58">
        <v>0</v>
      </c>
      <c r="X462" s="58">
        <v>0</v>
      </c>
      <c r="Y462" s="58">
        <v>6.5517488257749772E-5</v>
      </c>
      <c r="Z462" s="58">
        <v>1.4603402378777965E-4</v>
      </c>
      <c r="AA462" s="58">
        <v>2.3637383480708509E-4</v>
      </c>
      <c r="AB462" s="58">
        <v>0</v>
      </c>
      <c r="AC462" s="18">
        <v>4.3594747997326416E-4</v>
      </c>
      <c r="AD462" s="17">
        <v>455</v>
      </c>
      <c r="AE462">
        <v>9</v>
      </c>
      <c r="AF462" s="25">
        <v>0.97822924491768204</v>
      </c>
      <c r="AG462" t="str">
        <f>IF(AF462&lt;='CAV Tier 1 Analysis'!$A$5,"Tier 1", "Tier 2")</f>
        <v>Tier 2</v>
      </c>
      <c r="AH462" t="str">
        <f t="shared" si="16"/>
        <v>California - Tier 2</v>
      </c>
      <c r="AI462" t="str">
        <f t="shared" si="17"/>
        <v>Fort Bragg, City Of - Tier 2</v>
      </c>
    </row>
    <row r="463" spans="1:35" x14ac:dyDescent="0.3">
      <c r="A463" s="17">
        <v>456</v>
      </c>
      <c r="B463">
        <v>9</v>
      </c>
      <c r="C463" t="s">
        <v>21</v>
      </c>
      <c r="D463" t="s">
        <v>849</v>
      </c>
      <c r="E463" t="s">
        <v>1496</v>
      </c>
      <c r="F463" t="s">
        <v>573</v>
      </c>
      <c r="G463" s="59">
        <v>5.6589100000000006</v>
      </c>
      <c r="H463">
        <v>45</v>
      </c>
      <c r="I463">
        <v>0</v>
      </c>
      <c r="J463" s="12">
        <v>10</v>
      </c>
      <c r="K463" s="12">
        <v>2</v>
      </c>
      <c r="L463">
        <v>0</v>
      </c>
      <c r="M463" s="12">
        <v>10.726599292089819</v>
      </c>
      <c r="N463" s="12">
        <v>77.292591302232012</v>
      </c>
      <c r="O463" s="12">
        <v>6413.7083947826368</v>
      </c>
      <c r="P463" s="12">
        <v>6142.1032757448393</v>
      </c>
      <c r="Q463" s="12">
        <v>0</v>
      </c>
      <c r="R463" s="58">
        <v>3.621164653688483E-5</v>
      </c>
      <c r="S463" s="58">
        <v>1.8566577684623985E-4</v>
      </c>
      <c r="T463" s="58">
        <v>0</v>
      </c>
      <c r="U463" s="58">
        <v>9.8568625440384862E-4</v>
      </c>
      <c r="V463" s="58">
        <v>2.7368988491874753E-3</v>
      </c>
      <c r="W463" s="58">
        <v>0</v>
      </c>
      <c r="X463" s="58">
        <v>2.7832945778755625E-4</v>
      </c>
      <c r="Y463" s="58">
        <v>1.1285240786028624E-4</v>
      </c>
      <c r="Z463" s="58">
        <v>1.7624444552691608E-4</v>
      </c>
      <c r="AA463" s="58">
        <v>2.7581231796899159E-4</v>
      </c>
      <c r="AB463" s="58">
        <v>0</v>
      </c>
      <c r="AC463" s="18">
        <v>4.3524555964710899E-4</v>
      </c>
      <c r="AD463" s="17">
        <v>456</v>
      </c>
      <c r="AE463">
        <v>9</v>
      </c>
      <c r="AF463" s="25">
        <v>0.97866449047732917</v>
      </c>
      <c r="AG463" t="str">
        <f>IF(AF463&lt;='CAV Tier 1 Analysis'!$A$5,"Tier 1", "Tier 2")</f>
        <v>Tier 2</v>
      </c>
      <c r="AH463" t="str">
        <f t="shared" si="16"/>
        <v>California - Tier 2</v>
      </c>
      <c r="AI463" t="str">
        <f t="shared" si="17"/>
        <v>Placerville, City Of - Tier 2</v>
      </c>
    </row>
    <row r="464" spans="1:35" x14ac:dyDescent="0.3">
      <c r="A464" s="17">
        <v>457</v>
      </c>
      <c r="B464">
        <v>9</v>
      </c>
      <c r="C464" t="s">
        <v>21</v>
      </c>
      <c r="D464" t="s">
        <v>963</v>
      </c>
      <c r="E464" t="s">
        <v>1611</v>
      </c>
      <c r="F464" t="s">
        <v>455</v>
      </c>
      <c r="G464" s="59">
        <v>8.862779999999999</v>
      </c>
      <c r="H464">
        <v>4</v>
      </c>
      <c r="I464">
        <v>0</v>
      </c>
      <c r="J464" s="12">
        <v>14</v>
      </c>
      <c r="K464" s="12">
        <v>1</v>
      </c>
      <c r="L464">
        <v>0</v>
      </c>
      <c r="M464" s="12">
        <v>0.99191562918181431</v>
      </c>
      <c r="N464" s="12">
        <v>69.660581321796101</v>
      </c>
      <c r="O464" s="12">
        <v>25335.937850145034</v>
      </c>
      <c r="P464" s="12">
        <v>24559.237219072314</v>
      </c>
      <c r="Q464" s="12">
        <v>0</v>
      </c>
      <c r="R464" s="58">
        <v>5.671337001192315E-5</v>
      </c>
      <c r="S464" s="58">
        <v>1.6503624608554654E-5</v>
      </c>
      <c r="T464" s="58">
        <v>0</v>
      </c>
      <c r="U464" s="58">
        <v>1.3799607561653881E-3</v>
      </c>
      <c r="V464" s="58">
        <v>1.3684494245937377E-3</v>
      </c>
      <c r="W464" s="58">
        <v>0</v>
      </c>
      <c r="X464" s="58">
        <v>2.5737825355774029E-5</v>
      </c>
      <c r="Y464" s="58">
        <v>1.0170915740646096E-4</v>
      </c>
      <c r="Z464" s="58">
        <v>6.9621473934418701E-4</v>
      </c>
      <c r="AA464" s="58">
        <v>1.1028372270606649E-3</v>
      </c>
      <c r="AB464" s="58">
        <v>0</v>
      </c>
      <c r="AC464" s="18">
        <v>4.3164782950424454E-4</v>
      </c>
      <c r="AD464" s="17">
        <v>457</v>
      </c>
      <c r="AE464">
        <v>9</v>
      </c>
      <c r="AF464" s="25">
        <v>0.9790961383068334</v>
      </c>
      <c r="AG464" t="str">
        <f>IF(AF464&lt;='CAV Tier 1 Analysis'!$A$5,"Tier 1", "Tier 2")</f>
        <v>Tier 2</v>
      </c>
      <c r="AH464" t="str">
        <f t="shared" si="16"/>
        <v>California - Tier 2</v>
      </c>
      <c r="AI464" t="str">
        <f t="shared" si="17"/>
        <v>Seaside, City Of - Tier 2</v>
      </c>
    </row>
    <row r="465" spans="1:35" x14ac:dyDescent="0.3">
      <c r="A465" s="17">
        <v>458</v>
      </c>
      <c r="B465">
        <v>9</v>
      </c>
      <c r="C465" t="s">
        <v>21</v>
      </c>
      <c r="D465" t="s">
        <v>1220</v>
      </c>
      <c r="E465" t="s">
        <v>1876</v>
      </c>
      <c r="F465" t="s">
        <v>557</v>
      </c>
      <c r="G465" s="59">
        <v>7.3422000000000009</v>
      </c>
      <c r="H465">
        <v>66</v>
      </c>
      <c r="I465">
        <v>4</v>
      </c>
      <c r="J465" s="12">
        <v>12</v>
      </c>
      <c r="K465" s="12">
        <v>1</v>
      </c>
      <c r="L465">
        <v>1</v>
      </c>
      <c r="M465" s="12">
        <v>15.113115959794072</v>
      </c>
      <c r="N465" s="12">
        <v>96.171162600887484</v>
      </c>
      <c r="O465" s="12">
        <v>4489.7117656991431</v>
      </c>
      <c r="P465" s="12">
        <v>3916.4288051608269</v>
      </c>
      <c r="Q465" s="12">
        <v>460.91196424304599</v>
      </c>
      <c r="R465" s="58">
        <v>4.6983102965609238E-5</v>
      </c>
      <c r="S465" s="58">
        <v>2.7230980604115178E-4</v>
      </c>
      <c r="T465" s="58">
        <v>4.9664762850757391E-4</v>
      </c>
      <c r="U465" s="58">
        <v>1.1828235052846183E-3</v>
      </c>
      <c r="V465" s="58">
        <v>1.3684494245937377E-3</v>
      </c>
      <c r="W465" s="58">
        <v>3.9840637450199205E-4</v>
      </c>
      <c r="X465" s="58">
        <v>3.9214901722598296E-4</v>
      </c>
      <c r="Y465" s="58">
        <v>1.4041639804512351E-4</v>
      </c>
      <c r="Z465" s="58">
        <v>1.2337429643121994E-4</v>
      </c>
      <c r="AA465" s="58">
        <v>1.7586798176736002E-4</v>
      </c>
      <c r="AB465" s="58">
        <v>1.4637246252065735E-4</v>
      </c>
      <c r="AC465" s="18">
        <v>4.3125454526227522E-4</v>
      </c>
      <c r="AD465" s="17">
        <v>458</v>
      </c>
      <c r="AE465">
        <v>9</v>
      </c>
      <c r="AF465" s="25">
        <v>0.97952739285209567</v>
      </c>
      <c r="AG465" t="str">
        <f>IF(AF465&lt;='CAV Tier 1 Analysis'!$A$5,"Tier 1", "Tier 2")</f>
        <v>Tier 2</v>
      </c>
      <c r="AH465" t="str">
        <f t="shared" si="16"/>
        <v>California - Tier 2</v>
      </c>
      <c r="AI465" t="str">
        <f t="shared" si="17"/>
        <v>Loomis, Town Of - Tier 2</v>
      </c>
    </row>
    <row r="466" spans="1:35" x14ac:dyDescent="0.3">
      <c r="A466" s="17">
        <v>459</v>
      </c>
      <c r="B466">
        <v>9</v>
      </c>
      <c r="C466" t="s">
        <v>21</v>
      </c>
      <c r="D466" t="s">
        <v>885</v>
      </c>
      <c r="E466" t="s">
        <v>1533</v>
      </c>
      <c r="F466" t="s">
        <v>508</v>
      </c>
      <c r="G466" s="59">
        <v>9.5755200000000009</v>
      </c>
      <c r="H466">
        <v>17</v>
      </c>
      <c r="I466">
        <v>0</v>
      </c>
      <c r="J466" s="12">
        <v>18</v>
      </c>
      <c r="K466" s="12">
        <v>1</v>
      </c>
      <c r="L466">
        <v>0</v>
      </c>
      <c r="M466" s="12">
        <v>0.98721636005146485</v>
      </c>
      <c r="N466" s="12">
        <v>34.260780125899188</v>
      </c>
      <c r="O466" s="12">
        <v>11717.24055543969</v>
      </c>
      <c r="P466" s="12">
        <v>11244.290344056026</v>
      </c>
      <c r="Q466" s="12">
        <v>1381.5896133639326</v>
      </c>
      <c r="R466" s="58">
        <v>6.1274228720172504E-5</v>
      </c>
      <c r="S466" s="58">
        <v>7.0140404586357285E-5</v>
      </c>
      <c r="T466" s="58">
        <v>0</v>
      </c>
      <c r="U466" s="58">
        <v>1.7742352579269275E-3</v>
      </c>
      <c r="V466" s="58">
        <v>1.3684494245937377E-3</v>
      </c>
      <c r="W466" s="58">
        <v>0</v>
      </c>
      <c r="X466" s="58">
        <v>2.5615890621993816E-5</v>
      </c>
      <c r="Y466" s="58">
        <v>5.0023054826315707E-5</v>
      </c>
      <c r="Z466" s="58">
        <v>3.219819857227777E-4</v>
      </c>
      <c r="AA466" s="58">
        <v>5.0492700048817608E-4</v>
      </c>
      <c r="AB466" s="58">
        <v>4.3875336200733655E-4</v>
      </c>
      <c r="AC466" s="18">
        <v>4.1958187359034495E-4</v>
      </c>
      <c r="AD466" s="17">
        <v>459</v>
      </c>
      <c r="AE466">
        <v>9</v>
      </c>
      <c r="AF466" s="25">
        <v>0.97994697472568604</v>
      </c>
      <c r="AG466" t="str">
        <f>IF(AF466&lt;='CAV Tier 1 Analysis'!$A$5,"Tier 1", "Tier 2")</f>
        <v>Tier 2</v>
      </c>
      <c r="AH466" t="str">
        <f t="shared" si="16"/>
        <v>California - Tier 2</v>
      </c>
      <c r="AI466" t="str">
        <f t="shared" si="17"/>
        <v>Tehachapi, City Of - Tier 2</v>
      </c>
    </row>
    <row r="467" spans="1:35" x14ac:dyDescent="0.3">
      <c r="A467" s="17">
        <v>460</v>
      </c>
      <c r="B467">
        <v>9</v>
      </c>
      <c r="C467" t="s">
        <v>21</v>
      </c>
      <c r="D467" t="s">
        <v>1170</v>
      </c>
      <c r="E467" t="s">
        <v>1824</v>
      </c>
      <c r="F467" t="s">
        <v>647</v>
      </c>
      <c r="G467" s="59">
        <v>1.0102500000000001</v>
      </c>
      <c r="H467">
        <v>16</v>
      </c>
      <c r="I467">
        <v>0</v>
      </c>
      <c r="J467" s="12">
        <v>17</v>
      </c>
      <c r="K467" s="12">
        <v>2</v>
      </c>
      <c r="L467">
        <v>0</v>
      </c>
      <c r="M467" s="12">
        <v>0.93851026973521401</v>
      </c>
      <c r="N467" s="12">
        <v>27.352257339157081</v>
      </c>
      <c r="O467" s="12">
        <v>837.65252119995307</v>
      </c>
      <c r="P467" s="12">
        <v>807.05885593679727</v>
      </c>
      <c r="Q467" s="12">
        <v>0</v>
      </c>
      <c r="R467" s="58">
        <v>6.464639994961556E-6</v>
      </c>
      <c r="S467" s="58">
        <v>6.6014498434218617E-5</v>
      </c>
      <c r="T467" s="58">
        <v>0</v>
      </c>
      <c r="U467" s="58">
        <v>1.6756666324865427E-3</v>
      </c>
      <c r="V467" s="58">
        <v>2.7368988491874753E-3</v>
      </c>
      <c r="W467" s="58">
        <v>0</v>
      </c>
      <c r="X467" s="58">
        <v>2.435208469995562E-5</v>
      </c>
      <c r="Y467" s="58">
        <v>3.9936144579084963E-5</v>
      </c>
      <c r="Z467" s="58">
        <v>2.3018134760102751E-5</v>
      </c>
      <c r="AA467" s="58">
        <v>3.6241131710104087E-5</v>
      </c>
      <c r="AB467" s="58">
        <v>0</v>
      </c>
      <c r="AC467" s="18">
        <v>4.1896291962294961E-4</v>
      </c>
      <c r="AD467" s="17">
        <v>460</v>
      </c>
      <c r="AE467">
        <v>9</v>
      </c>
      <c r="AF467" s="25">
        <v>0.98036593764530899</v>
      </c>
      <c r="AG467" t="str">
        <f>IF(AF467&lt;='CAV Tier 1 Analysis'!$A$5,"Tier 1", "Tier 2")</f>
        <v>Tier 2</v>
      </c>
      <c r="AH467" t="str">
        <f t="shared" si="16"/>
        <v>California - Tier 2</v>
      </c>
      <c r="AI467" t="str">
        <f t="shared" si="17"/>
        <v>Ferndale, City Of - Tier 2</v>
      </c>
    </row>
    <row r="468" spans="1:35" x14ac:dyDescent="0.3">
      <c r="A468" s="17">
        <v>461</v>
      </c>
      <c r="B468">
        <v>9</v>
      </c>
      <c r="C468" t="s">
        <v>21</v>
      </c>
      <c r="D468" t="s">
        <v>983</v>
      </c>
      <c r="E468" t="s">
        <v>1632</v>
      </c>
      <c r="F468" t="s">
        <v>529</v>
      </c>
      <c r="G468" s="59">
        <v>1.6537500000000003</v>
      </c>
      <c r="H468">
        <v>24</v>
      </c>
      <c r="I468">
        <v>0</v>
      </c>
      <c r="J468" s="12">
        <v>22</v>
      </c>
      <c r="K468" s="12">
        <v>1</v>
      </c>
      <c r="L468">
        <v>0</v>
      </c>
      <c r="M468" s="12">
        <v>7</v>
      </c>
      <c r="N468" s="12">
        <v>0</v>
      </c>
      <c r="O468" s="12">
        <v>13183.835168146315</v>
      </c>
      <c r="P468" s="12">
        <v>9186.2806785952835</v>
      </c>
      <c r="Q468" s="12">
        <v>0</v>
      </c>
      <c r="R468" s="58">
        <v>1.0582428499547314E-5</v>
      </c>
      <c r="S468" s="58">
        <v>9.9021747651327919E-5</v>
      </c>
      <c r="T468" s="58">
        <v>0</v>
      </c>
      <c r="U468" s="58">
        <v>2.168509759688467E-3</v>
      </c>
      <c r="V468" s="58">
        <v>1.3684494245937377E-3</v>
      </c>
      <c r="W468" s="58">
        <v>0</v>
      </c>
      <c r="X468" s="58">
        <v>1.8163316736830517E-4</v>
      </c>
      <c r="Y468" s="58">
        <v>0</v>
      </c>
      <c r="Z468" s="58">
        <v>3.6228303129876715E-4</v>
      </c>
      <c r="AA468" s="58">
        <v>4.1251168430896681E-4</v>
      </c>
      <c r="AB468" s="58">
        <v>0</v>
      </c>
      <c r="AC468" s="18">
        <v>4.1845374940082899E-4</v>
      </c>
      <c r="AD468" s="17">
        <v>461</v>
      </c>
      <c r="AE468">
        <v>9</v>
      </c>
      <c r="AF468" s="25">
        <v>0.98078439139470985</v>
      </c>
      <c r="AG468" t="str">
        <f>IF(AF468&lt;='CAV Tier 1 Analysis'!$A$5,"Tier 1", "Tier 2")</f>
        <v>Tier 2</v>
      </c>
      <c r="AH468" t="str">
        <f t="shared" si="16"/>
        <v>California - Tier 2</v>
      </c>
      <c r="AI468" t="str">
        <f t="shared" si="17"/>
        <v>La Palma, City Of - Tier 2</v>
      </c>
    </row>
    <row r="469" spans="1:35" x14ac:dyDescent="0.3">
      <c r="A469" s="17">
        <v>462</v>
      </c>
      <c r="B469">
        <v>9</v>
      </c>
      <c r="C469" t="s">
        <v>21</v>
      </c>
      <c r="D469" t="s">
        <v>811</v>
      </c>
      <c r="E469" t="s">
        <v>1896</v>
      </c>
      <c r="F469" t="s">
        <v>611</v>
      </c>
      <c r="G469" s="59">
        <v>9.3467000000000002</v>
      </c>
      <c r="H469">
        <v>0</v>
      </c>
      <c r="I469">
        <v>0</v>
      </c>
      <c r="J469" s="12">
        <v>32</v>
      </c>
      <c r="K469" s="12">
        <v>1</v>
      </c>
      <c r="L469">
        <v>0</v>
      </c>
      <c r="M469" s="12">
        <v>0</v>
      </c>
      <c r="N469" s="12">
        <v>0.33153482580343413</v>
      </c>
      <c r="O469" s="12">
        <v>31.153089556732667</v>
      </c>
      <c r="P469" s="12">
        <v>0</v>
      </c>
      <c r="Q469" s="12">
        <v>7.9502030141954947</v>
      </c>
      <c r="R469" s="58">
        <v>5.9809998159769529E-5</v>
      </c>
      <c r="S469" s="58">
        <v>0</v>
      </c>
      <c r="T469" s="58">
        <v>0</v>
      </c>
      <c r="U469" s="58">
        <v>3.1541960140923156E-3</v>
      </c>
      <c r="V469" s="58">
        <v>1.3684494245937377E-3</v>
      </c>
      <c r="W469" s="58">
        <v>0</v>
      </c>
      <c r="X469" s="58">
        <v>0</v>
      </c>
      <c r="Y469" s="58">
        <v>4.8406325562509206E-7</v>
      </c>
      <c r="Z469" s="58">
        <v>8.5606620342189499E-7</v>
      </c>
      <c r="AA469" s="58">
        <v>0</v>
      </c>
      <c r="AB469" s="58">
        <v>2.5247571835937745E-6</v>
      </c>
      <c r="AC469" s="18">
        <v>4.169382112262239E-4</v>
      </c>
      <c r="AD469" s="17">
        <v>462</v>
      </c>
      <c r="AE469">
        <v>9</v>
      </c>
      <c r="AF469" s="25">
        <v>0.98120132960593609</v>
      </c>
      <c r="AG469" t="str">
        <f>IF(AF469&lt;='CAV Tier 1 Analysis'!$A$5,"Tier 1", "Tier 2")</f>
        <v>Tier 2</v>
      </c>
      <c r="AH469" t="str">
        <f t="shared" si="16"/>
        <v>California - Tier 2</v>
      </c>
      <c r="AI469" t="str">
        <f t="shared" si="17"/>
        <v>Fort Mojave Indian Tribe - Tier 2</v>
      </c>
    </row>
    <row r="470" spans="1:35" x14ac:dyDescent="0.3">
      <c r="A470" s="17">
        <v>463</v>
      </c>
      <c r="B470">
        <v>9</v>
      </c>
      <c r="C470" t="s">
        <v>21</v>
      </c>
      <c r="D470" t="s">
        <v>1179</v>
      </c>
      <c r="E470" t="s">
        <v>1835</v>
      </c>
      <c r="F470" t="s">
        <v>642</v>
      </c>
      <c r="G470" s="59">
        <v>0.73541000000000012</v>
      </c>
      <c r="H470">
        <v>106</v>
      </c>
      <c r="I470">
        <v>0</v>
      </c>
      <c r="J470" s="12">
        <v>14</v>
      </c>
      <c r="K470" s="12">
        <v>2</v>
      </c>
      <c r="L470">
        <v>0</v>
      </c>
      <c r="M470" s="12">
        <v>0</v>
      </c>
      <c r="N470" s="12">
        <v>0</v>
      </c>
      <c r="O470" s="12">
        <v>82.786583292574946</v>
      </c>
      <c r="P470" s="12">
        <v>25.936248532263576</v>
      </c>
      <c r="Q470" s="12">
        <v>24.544803669042054</v>
      </c>
      <c r="R470" s="58">
        <v>4.7059251657457835E-6</v>
      </c>
      <c r="S470" s="58">
        <v>4.3734605212669833E-4</v>
      </c>
      <c r="T470" s="58">
        <v>0</v>
      </c>
      <c r="U470" s="58">
        <v>1.3799607561653881E-3</v>
      </c>
      <c r="V470" s="58">
        <v>2.7368988491874753E-3</v>
      </c>
      <c r="W470" s="58">
        <v>0</v>
      </c>
      <c r="X470" s="58">
        <v>0</v>
      </c>
      <c r="Y470" s="58">
        <v>0</v>
      </c>
      <c r="Z470" s="58">
        <v>2.2749203068441359E-6</v>
      </c>
      <c r="AA470" s="58">
        <v>1.1646721824676547E-6</v>
      </c>
      <c r="AB470" s="58">
        <v>7.7947279173453477E-6</v>
      </c>
      <c r="AC470" s="18">
        <v>4.154678093683604E-4</v>
      </c>
      <c r="AD470" s="17">
        <v>463</v>
      </c>
      <c r="AE470">
        <v>9</v>
      </c>
      <c r="AF470" s="25">
        <v>0.9816167974153045</v>
      </c>
      <c r="AG470" t="str">
        <f>IF(AF470&lt;='CAV Tier 1 Analysis'!$A$5,"Tier 1", "Tier 2")</f>
        <v>Tier 2</v>
      </c>
      <c r="AH470" t="str">
        <f t="shared" si="16"/>
        <v>California - Tier 2</v>
      </c>
      <c r="AI470" t="str">
        <f t="shared" si="17"/>
        <v>Wheatland, City Of - Tier 2</v>
      </c>
    </row>
    <row r="471" spans="1:35" x14ac:dyDescent="0.3">
      <c r="A471" s="17">
        <v>464</v>
      </c>
      <c r="B471">
        <v>9</v>
      </c>
      <c r="C471" t="s">
        <v>21</v>
      </c>
      <c r="D471" t="s">
        <v>1111</v>
      </c>
      <c r="E471" t="s">
        <v>1763</v>
      </c>
      <c r="F471" t="s">
        <v>527</v>
      </c>
      <c r="G471" s="59">
        <v>6.7060000000000004</v>
      </c>
      <c r="H471">
        <v>37</v>
      </c>
      <c r="I471">
        <v>2</v>
      </c>
      <c r="J471" s="12">
        <v>15</v>
      </c>
      <c r="K471" s="12">
        <v>1</v>
      </c>
      <c r="L471">
        <v>0</v>
      </c>
      <c r="M471" s="12">
        <v>16.999999999999996</v>
      </c>
      <c r="N471" s="12">
        <v>0</v>
      </c>
      <c r="O471" s="12">
        <v>12266.656401924962</v>
      </c>
      <c r="P471" s="12">
        <v>10494.16497081669</v>
      </c>
      <c r="Q471" s="12">
        <v>0</v>
      </c>
      <c r="R471" s="58">
        <v>4.2912027524090265E-5</v>
      </c>
      <c r="S471" s="58">
        <v>1.5265852762913056E-4</v>
      </c>
      <c r="T471" s="58">
        <v>2.4832381425378696E-4</v>
      </c>
      <c r="U471" s="58">
        <v>1.4785293816057729E-3</v>
      </c>
      <c r="V471" s="58">
        <v>1.3684494245937377E-3</v>
      </c>
      <c r="W471" s="58">
        <v>0</v>
      </c>
      <c r="X471" s="58">
        <v>4.4110912075159814E-4</v>
      </c>
      <c r="Y471" s="58">
        <v>0</v>
      </c>
      <c r="Z471" s="58">
        <v>3.3707956816139733E-4</v>
      </c>
      <c r="AA471" s="58">
        <v>4.7124247766721999E-4</v>
      </c>
      <c r="AB471" s="58">
        <v>0</v>
      </c>
      <c r="AC471" s="18">
        <v>4.1275494019879402E-4</v>
      </c>
      <c r="AD471" s="17">
        <v>464</v>
      </c>
      <c r="AE471">
        <v>9</v>
      </c>
      <c r="AF471" s="25">
        <v>0.98202955235550327</v>
      </c>
      <c r="AG471" t="str">
        <f>IF(AF471&lt;='CAV Tier 1 Analysis'!$A$5,"Tier 1", "Tier 2")</f>
        <v>Tier 2</v>
      </c>
      <c r="AH471" t="str">
        <f t="shared" si="16"/>
        <v>California - Tier 2</v>
      </c>
      <c r="AI471" t="str">
        <f t="shared" si="17"/>
        <v>Dixon, City Of - Tier 2</v>
      </c>
    </row>
    <row r="472" spans="1:35" x14ac:dyDescent="0.3">
      <c r="A472" s="17">
        <v>465</v>
      </c>
      <c r="B472">
        <v>9</v>
      </c>
      <c r="C472" t="s">
        <v>21</v>
      </c>
      <c r="D472" t="s">
        <v>1166</v>
      </c>
      <c r="E472" t="s">
        <v>1820</v>
      </c>
      <c r="F472" t="s">
        <v>662</v>
      </c>
      <c r="G472" s="59">
        <v>0.61491000000000007</v>
      </c>
      <c r="H472">
        <v>0</v>
      </c>
      <c r="I472">
        <v>0</v>
      </c>
      <c r="J472" s="12">
        <v>17</v>
      </c>
      <c r="K472" s="12">
        <v>2</v>
      </c>
      <c r="L472">
        <v>0</v>
      </c>
      <c r="M472" s="12">
        <v>0</v>
      </c>
      <c r="N472" s="12">
        <v>31.966876464907983</v>
      </c>
      <c r="O472" s="12">
        <v>266.43825710144262</v>
      </c>
      <c r="P472" s="12">
        <v>247.81677656992355</v>
      </c>
      <c r="Q472" s="12">
        <v>0</v>
      </c>
      <c r="R472" s="58">
        <v>3.9348396726570756E-6</v>
      </c>
      <c r="S472" s="58">
        <v>0</v>
      </c>
      <c r="T472" s="58">
        <v>0</v>
      </c>
      <c r="U472" s="58">
        <v>1.6756666324865427E-3</v>
      </c>
      <c r="V472" s="58">
        <v>2.7368988491874753E-3</v>
      </c>
      <c r="W472" s="58">
        <v>0</v>
      </c>
      <c r="X472" s="58">
        <v>0</v>
      </c>
      <c r="Y472" s="58">
        <v>4.6673800425850192E-5</v>
      </c>
      <c r="Z472" s="58">
        <v>7.3215462879791709E-6</v>
      </c>
      <c r="AA472" s="58">
        <v>1.1128259573112686E-5</v>
      </c>
      <c r="AB472" s="58">
        <v>0</v>
      </c>
      <c r="AC472" s="18">
        <v>4.0742035705760166E-4</v>
      </c>
      <c r="AD472" s="17">
        <v>465</v>
      </c>
      <c r="AE472">
        <v>9</v>
      </c>
      <c r="AF472" s="25">
        <v>0.98243697271256092</v>
      </c>
      <c r="AG472" t="str">
        <f>IF(AF472&lt;='CAV Tier 1 Analysis'!$A$5,"Tier 1", "Tier 2")</f>
        <v>Tier 2</v>
      </c>
      <c r="AH472" t="str">
        <f t="shared" si="16"/>
        <v>California - Tier 2</v>
      </c>
      <c r="AI472" t="str">
        <f t="shared" si="17"/>
        <v>Blue Lake, City Of - Tier 2</v>
      </c>
    </row>
    <row r="473" spans="1:35" x14ac:dyDescent="0.3">
      <c r="A473" s="17">
        <v>466</v>
      </c>
      <c r="B473">
        <v>9</v>
      </c>
      <c r="C473" t="s">
        <v>21</v>
      </c>
      <c r="D473" t="s">
        <v>1226</v>
      </c>
      <c r="E473" t="s">
        <v>1882</v>
      </c>
      <c r="F473" t="s">
        <v>486</v>
      </c>
      <c r="G473" s="59">
        <v>8.695079999999999</v>
      </c>
      <c r="H473">
        <v>28</v>
      </c>
      <c r="I473">
        <v>0</v>
      </c>
      <c r="J473" s="12">
        <v>14</v>
      </c>
      <c r="K473" s="12">
        <v>1</v>
      </c>
      <c r="L473">
        <v>0</v>
      </c>
      <c r="M473" s="12">
        <v>0</v>
      </c>
      <c r="N473" s="12">
        <v>75.506847084044907</v>
      </c>
      <c r="O473" s="12">
        <v>19218.319910720318</v>
      </c>
      <c r="P473" s="12">
        <v>18456.308137406824</v>
      </c>
      <c r="Q473" s="12">
        <v>0</v>
      </c>
      <c r="R473" s="58">
        <v>5.5640249371334139E-5</v>
      </c>
      <c r="S473" s="58">
        <v>1.1552537225988258E-4</v>
      </c>
      <c r="T473" s="58">
        <v>0</v>
      </c>
      <c r="U473" s="58">
        <v>1.3799607561653881E-3</v>
      </c>
      <c r="V473" s="58">
        <v>1.3684494245937377E-3</v>
      </c>
      <c r="W473" s="58">
        <v>0</v>
      </c>
      <c r="X473" s="58">
        <v>0</v>
      </c>
      <c r="Y473" s="58">
        <v>1.1024510059513082E-4</v>
      </c>
      <c r="Z473" s="58">
        <v>5.2810666281290837E-4</v>
      </c>
      <c r="AA473" s="58">
        <v>8.2878403374141033E-4</v>
      </c>
      <c r="AB473" s="58">
        <v>0</v>
      </c>
      <c r="AC473" s="18">
        <v>3.987919635945265E-4</v>
      </c>
      <c r="AD473" s="17">
        <v>466</v>
      </c>
      <c r="AE473">
        <v>9</v>
      </c>
      <c r="AF473" s="25">
        <v>0.98283576467615541</v>
      </c>
      <c r="AG473" t="str">
        <f>IF(AF473&lt;='CAV Tier 1 Analysis'!$A$5,"Tier 1", "Tier 2")</f>
        <v>Tier 2</v>
      </c>
      <c r="AH473" t="str">
        <f t="shared" si="16"/>
        <v>California - Tier 2</v>
      </c>
      <c r="AI473" t="str">
        <f t="shared" si="17"/>
        <v>Marina, City Of - Tier 2</v>
      </c>
    </row>
    <row r="474" spans="1:35" x14ac:dyDescent="0.3">
      <c r="A474" s="17">
        <v>467</v>
      </c>
      <c r="B474">
        <v>9</v>
      </c>
      <c r="C474" t="s">
        <v>21</v>
      </c>
      <c r="D474" t="s">
        <v>984</v>
      </c>
      <c r="E474" t="s">
        <v>1633</v>
      </c>
      <c r="F474" t="s">
        <v>569</v>
      </c>
      <c r="G474" s="59">
        <v>3.4013599999999995</v>
      </c>
      <c r="H474">
        <v>27</v>
      </c>
      <c r="I474">
        <v>0</v>
      </c>
      <c r="J474" s="12">
        <v>22</v>
      </c>
      <c r="K474" s="12">
        <v>1</v>
      </c>
      <c r="L474">
        <v>0</v>
      </c>
      <c r="M474" s="12">
        <v>6.9999999999999991</v>
      </c>
      <c r="N474" s="12">
        <v>0</v>
      </c>
      <c r="O474" s="12">
        <v>9972.8466773384898</v>
      </c>
      <c r="P474" s="12">
        <v>1750.8530636850937</v>
      </c>
      <c r="Q474" s="12">
        <v>389.58091986357431</v>
      </c>
      <c r="R474" s="58">
        <v>2.1765471807238239E-5</v>
      </c>
      <c r="S474" s="58">
        <v>1.1139946610774391E-4</v>
      </c>
      <c r="T474" s="58">
        <v>0</v>
      </c>
      <c r="U474" s="58">
        <v>2.168509759688467E-3</v>
      </c>
      <c r="V474" s="58">
        <v>1.3684494245937377E-3</v>
      </c>
      <c r="W474" s="58">
        <v>0</v>
      </c>
      <c r="X474" s="58">
        <v>1.8163316736830514E-4</v>
      </c>
      <c r="Y474" s="58">
        <v>0</v>
      </c>
      <c r="Z474" s="58">
        <v>2.7404720089897961E-4</v>
      </c>
      <c r="AA474" s="58">
        <v>7.8622390448088825E-5</v>
      </c>
      <c r="AB474" s="58">
        <v>1.2371976215706272E-4</v>
      </c>
      <c r="AC474" s="18">
        <v>3.9346787664269305E-4</v>
      </c>
      <c r="AD474" s="17">
        <v>467</v>
      </c>
      <c r="AE474">
        <v>9</v>
      </c>
      <c r="AF474" s="25">
        <v>0.98322923255279815</v>
      </c>
      <c r="AG474" t="str">
        <f>IF(AF474&lt;='CAV Tier 1 Analysis'!$A$5,"Tier 1", "Tier 2")</f>
        <v>Tier 2</v>
      </c>
      <c r="AH474" t="str">
        <f t="shared" si="16"/>
        <v>California - Tier 2</v>
      </c>
      <c r="AI474" t="str">
        <f t="shared" si="17"/>
        <v>Los Alamitos, City Of - Tier 2</v>
      </c>
    </row>
    <row r="475" spans="1:35" x14ac:dyDescent="0.3">
      <c r="A475" s="17">
        <v>468</v>
      </c>
      <c r="B475">
        <v>9</v>
      </c>
      <c r="C475" t="s">
        <v>21</v>
      </c>
      <c r="D475" t="s">
        <v>946</v>
      </c>
      <c r="E475" t="s">
        <v>1594</v>
      </c>
      <c r="F475" t="s">
        <v>672</v>
      </c>
      <c r="G475" s="59">
        <v>1.28643</v>
      </c>
      <c r="H475">
        <v>0</v>
      </c>
      <c r="I475">
        <v>0</v>
      </c>
      <c r="J475" s="12">
        <v>16</v>
      </c>
      <c r="K475" s="12">
        <v>2</v>
      </c>
      <c r="L475">
        <v>0</v>
      </c>
      <c r="M475" s="12">
        <v>0</v>
      </c>
      <c r="N475" s="12">
        <v>5.2309764752267056E-2</v>
      </c>
      <c r="O475" s="12">
        <v>48.337762099905618</v>
      </c>
      <c r="P475" s="12">
        <v>23.888623080509195</v>
      </c>
      <c r="Q475" s="12">
        <v>0</v>
      </c>
      <c r="R475" s="58">
        <v>8.2319295508224636E-6</v>
      </c>
      <c r="S475" s="58">
        <v>0</v>
      </c>
      <c r="T475" s="58">
        <v>0</v>
      </c>
      <c r="U475" s="58">
        <v>1.5770980070461578E-3</v>
      </c>
      <c r="V475" s="58">
        <v>2.7368988491874753E-3</v>
      </c>
      <c r="W475" s="58">
        <v>0</v>
      </c>
      <c r="X475" s="58">
        <v>0</v>
      </c>
      <c r="Y475" s="58">
        <v>7.6375792394063465E-8</v>
      </c>
      <c r="Z475" s="58">
        <v>1.3282895876962559E-6</v>
      </c>
      <c r="AA475" s="58">
        <v>1.0727231713836312E-6</v>
      </c>
      <c r="AB475" s="58">
        <v>0</v>
      </c>
      <c r="AC475" s="18">
        <v>3.931551067578118E-4</v>
      </c>
      <c r="AD475" s="17">
        <v>468</v>
      </c>
      <c r="AE475">
        <v>9</v>
      </c>
      <c r="AF475" s="25">
        <v>0.98362238765955601</v>
      </c>
      <c r="AG475" t="str">
        <f>IF(AF475&lt;='CAV Tier 1 Analysis'!$A$5,"Tier 1", "Tier 2")</f>
        <v>Tier 2</v>
      </c>
      <c r="AH475" t="str">
        <f t="shared" si="16"/>
        <v>California - Tier 2</v>
      </c>
      <c r="AI475" t="str">
        <f t="shared" si="17"/>
        <v>Point Arena, City Of - Tier 2</v>
      </c>
    </row>
    <row r="476" spans="1:35" x14ac:dyDescent="0.3">
      <c r="A476" s="17">
        <v>469</v>
      </c>
      <c r="B476">
        <v>9</v>
      </c>
      <c r="C476" t="s">
        <v>21</v>
      </c>
      <c r="D476" t="s">
        <v>994</v>
      </c>
      <c r="E476" t="s">
        <v>1643</v>
      </c>
      <c r="F476" t="s">
        <v>585</v>
      </c>
      <c r="G476" s="59">
        <v>2.1264300000000009</v>
      </c>
      <c r="H476">
        <v>41</v>
      </c>
      <c r="I476">
        <v>0</v>
      </c>
      <c r="J476" s="12">
        <v>22</v>
      </c>
      <c r="K476" s="12">
        <v>1</v>
      </c>
      <c r="L476">
        <v>0</v>
      </c>
      <c r="M476" s="12">
        <v>8.5743852372285936</v>
      </c>
      <c r="N476" s="12">
        <v>98.144975680522421</v>
      </c>
      <c r="O476" s="12">
        <v>6112.3525199755295</v>
      </c>
      <c r="P476" s="12">
        <v>972.20449686683514</v>
      </c>
      <c r="Q476" s="12">
        <v>0</v>
      </c>
      <c r="R476" s="58">
        <v>1.360713132837031E-5</v>
      </c>
      <c r="S476" s="58">
        <v>1.691621522376852E-4</v>
      </c>
      <c r="T476" s="58">
        <v>0</v>
      </c>
      <c r="U476" s="58">
        <v>2.168509759688467E-3</v>
      </c>
      <c r="V476" s="58">
        <v>1.3684494245937377E-3</v>
      </c>
      <c r="W476" s="58">
        <v>0</v>
      </c>
      <c r="X476" s="58">
        <v>2.224846784105523E-4</v>
      </c>
      <c r="Y476" s="58">
        <v>1.4329829856042552E-4</v>
      </c>
      <c r="Z476" s="58">
        <v>1.6796338630307254E-4</v>
      </c>
      <c r="AA476" s="58">
        <v>4.3657028184405045E-5</v>
      </c>
      <c r="AB476" s="58">
        <v>0</v>
      </c>
      <c r="AC476" s="18">
        <v>3.9064835084606504E-4</v>
      </c>
      <c r="AD476" s="17">
        <v>469</v>
      </c>
      <c r="AE476">
        <v>10</v>
      </c>
      <c r="AF476" s="25">
        <v>0.98401303601040202</v>
      </c>
      <c r="AG476" t="str">
        <f>IF(AF476&lt;='CAV Tier 1 Analysis'!$A$5,"Tier 1", "Tier 2")</f>
        <v>Tier 2</v>
      </c>
      <c r="AH476" t="str">
        <f t="shared" si="16"/>
        <v>California - Tier 2</v>
      </c>
      <c r="AI476" t="str">
        <f t="shared" si="17"/>
        <v>Villa Park, City Of - Tier 2</v>
      </c>
    </row>
    <row r="477" spans="1:35" x14ac:dyDescent="0.3">
      <c r="A477" s="17">
        <v>470</v>
      </c>
      <c r="B477">
        <v>9</v>
      </c>
      <c r="C477" t="s">
        <v>21</v>
      </c>
      <c r="D477" t="s">
        <v>1251</v>
      </c>
      <c r="E477" t="s">
        <v>1908</v>
      </c>
      <c r="F477" t="s">
        <v>587</v>
      </c>
      <c r="G477" s="59">
        <v>4.0817999999999994</v>
      </c>
      <c r="H477">
        <v>29</v>
      </c>
      <c r="I477">
        <v>0</v>
      </c>
      <c r="J477" s="12">
        <v>14.4</v>
      </c>
      <c r="K477" s="12">
        <v>1.6</v>
      </c>
      <c r="L477">
        <v>0</v>
      </c>
      <c r="M477" s="12">
        <v>2.9283771865353523</v>
      </c>
      <c r="N477" s="12">
        <v>49.678066098224392</v>
      </c>
      <c r="O477" s="12">
        <v>5600.0847451502268</v>
      </c>
      <c r="P477" s="12">
        <v>5084.5178908994312</v>
      </c>
      <c r="Q477" s="12">
        <v>0</v>
      </c>
      <c r="R477" s="58">
        <v>2.6119641209041398E-5</v>
      </c>
      <c r="S477" s="58">
        <v>1.1965127841202124E-4</v>
      </c>
      <c r="T477" s="58">
        <v>0</v>
      </c>
      <c r="U477" s="58">
        <v>1.4193882063415419E-3</v>
      </c>
      <c r="V477" s="58">
        <v>2.1895190793499806E-3</v>
      </c>
      <c r="W477" s="58">
        <v>0</v>
      </c>
      <c r="X477" s="58">
        <v>7.5984346234214608E-5</v>
      </c>
      <c r="Y477" s="58">
        <v>7.2533334470637457E-5</v>
      </c>
      <c r="Z477" s="58">
        <v>1.5388660819310482E-4</v>
      </c>
      <c r="AA477" s="58">
        <v>2.2832124474066545E-4</v>
      </c>
      <c r="AB477" s="58">
        <v>0</v>
      </c>
      <c r="AC477" s="18">
        <v>3.8958215808647341E-4</v>
      </c>
      <c r="AD477" s="17">
        <v>470</v>
      </c>
      <c r="AE477">
        <v>10</v>
      </c>
      <c r="AF477" s="25">
        <v>0.98440261816848851</v>
      </c>
      <c r="AG477" t="str">
        <f>IF(AF477&lt;='CAV Tier 1 Analysis'!$A$5,"Tier 1", "Tier 2")</f>
        <v>Tier 2</v>
      </c>
      <c r="AH477" t="str">
        <f t="shared" si="16"/>
        <v>California - Tier 2</v>
      </c>
      <c r="AI477" t="str">
        <f t="shared" si="17"/>
        <v>American Canyon, City Of - Tier 2</v>
      </c>
    </row>
    <row r="478" spans="1:35" x14ac:dyDescent="0.3">
      <c r="A478" s="17">
        <v>471</v>
      </c>
      <c r="B478">
        <v>9</v>
      </c>
      <c r="C478" t="s">
        <v>21</v>
      </c>
      <c r="D478" t="s">
        <v>859</v>
      </c>
      <c r="E478" t="s">
        <v>1506</v>
      </c>
      <c r="F478" t="s">
        <v>479</v>
      </c>
      <c r="G478" s="59">
        <v>4.4970800000000004</v>
      </c>
      <c r="H478">
        <v>4</v>
      </c>
      <c r="I478">
        <v>0</v>
      </c>
      <c r="J478" s="12">
        <v>9</v>
      </c>
      <c r="K478" s="12">
        <v>1</v>
      </c>
      <c r="L478">
        <v>0</v>
      </c>
      <c r="M478" s="12">
        <v>0</v>
      </c>
      <c r="N478" s="12">
        <v>257.67246190225723</v>
      </c>
      <c r="O478" s="12">
        <v>19442.238349016832</v>
      </c>
      <c r="P478" s="12">
        <v>19057.64671964747</v>
      </c>
      <c r="Q478" s="12">
        <v>658.38369367705673</v>
      </c>
      <c r="R478" s="58">
        <v>2.8777038583065293E-5</v>
      </c>
      <c r="S478" s="58">
        <v>1.6503624608554654E-5</v>
      </c>
      <c r="T478" s="58">
        <v>0</v>
      </c>
      <c r="U478" s="58">
        <v>8.8711762896346376E-4</v>
      </c>
      <c r="V478" s="58">
        <v>1.3684494245937377E-3</v>
      </c>
      <c r="W478" s="58">
        <v>0</v>
      </c>
      <c r="X478" s="58">
        <v>0</v>
      </c>
      <c r="Y478" s="58">
        <v>3.7621921163507265E-4</v>
      </c>
      <c r="Z478" s="58">
        <v>5.3425979272959197E-4</v>
      </c>
      <c r="AA478" s="58">
        <v>8.5578725736139521E-4</v>
      </c>
      <c r="AB478" s="58">
        <v>2.0908383813647319E-4</v>
      </c>
      <c r="AC478" s="18">
        <v>3.8874525605557764E-4</v>
      </c>
      <c r="AD478" s="17">
        <v>471</v>
      </c>
      <c r="AE478">
        <v>10</v>
      </c>
      <c r="AF478" s="25">
        <v>0.9847913634245441</v>
      </c>
      <c r="AG478" t="str">
        <f>IF(AF478&lt;='CAV Tier 1 Analysis'!$A$5,"Tier 1", "Tier 2")</f>
        <v>Tier 2</v>
      </c>
      <c r="AH478" t="str">
        <f t="shared" si="16"/>
        <v>California - Tier 2</v>
      </c>
      <c r="AI478" t="str">
        <f t="shared" si="17"/>
        <v>Reedley, City Of - Tier 2</v>
      </c>
    </row>
    <row r="479" spans="1:35" x14ac:dyDescent="0.3">
      <c r="A479" s="17">
        <v>472</v>
      </c>
      <c r="B479">
        <v>9</v>
      </c>
      <c r="C479" t="s">
        <v>21</v>
      </c>
      <c r="D479" t="s">
        <v>1117</v>
      </c>
      <c r="E479" t="s">
        <v>1770</v>
      </c>
      <c r="F479" t="s">
        <v>592</v>
      </c>
      <c r="G479" s="59">
        <v>2.5038</v>
      </c>
      <c r="H479">
        <v>44</v>
      </c>
      <c r="I479">
        <v>0</v>
      </c>
      <c r="J479" s="12">
        <v>16</v>
      </c>
      <c r="K479" s="12">
        <v>1</v>
      </c>
      <c r="L479">
        <v>1</v>
      </c>
      <c r="M479" s="12">
        <v>12.47821710999281</v>
      </c>
      <c r="N479" s="12">
        <v>141.13619027271238</v>
      </c>
      <c r="O479" s="12">
        <v>3032.2301796432889</v>
      </c>
      <c r="P479" s="12">
        <v>2560.3154910005082</v>
      </c>
      <c r="Q479" s="12">
        <v>0</v>
      </c>
      <c r="R479" s="58">
        <v>1.6021940726933673E-5</v>
      </c>
      <c r="S479" s="58">
        <v>1.8153987069410119E-4</v>
      </c>
      <c r="T479" s="58">
        <v>0</v>
      </c>
      <c r="U479" s="58">
        <v>1.5770980070461578E-3</v>
      </c>
      <c r="V479" s="58">
        <v>1.3684494245937377E-3</v>
      </c>
      <c r="W479" s="58">
        <v>3.9840637450199205E-4</v>
      </c>
      <c r="X479" s="58">
        <v>3.2377972811391048E-4</v>
      </c>
      <c r="Y479" s="58">
        <v>2.0606837783743908E-4</v>
      </c>
      <c r="Z479" s="58">
        <v>8.332367077304956E-5</v>
      </c>
      <c r="AA479" s="58">
        <v>1.1497145498894785E-4</v>
      </c>
      <c r="AB479" s="58">
        <v>0</v>
      </c>
      <c r="AC479" s="18">
        <v>3.8815080447966092E-4</v>
      </c>
      <c r="AD479" s="17">
        <v>472</v>
      </c>
      <c r="AE479">
        <v>10</v>
      </c>
      <c r="AF479" s="25">
        <v>0.98517951422902372</v>
      </c>
      <c r="AG479" t="str">
        <f>IF(AF479&lt;='CAV Tier 1 Analysis'!$A$5,"Tier 1", "Tier 2")</f>
        <v>Tier 2</v>
      </c>
      <c r="AH479" t="str">
        <f t="shared" si="16"/>
        <v>California - Tier 2</v>
      </c>
      <c r="AI479" t="str">
        <f t="shared" si="17"/>
        <v>Cloverdale, City Of - Tier 2</v>
      </c>
    </row>
    <row r="480" spans="1:35" x14ac:dyDescent="0.3">
      <c r="A480" s="17">
        <v>473</v>
      </c>
      <c r="B480">
        <v>9</v>
      </c>
      <c r="C480" t="s">
        <v>21</v>
      </c>
      <c r="D480" t="s">
        <v>961</v>
      </c>
      <c r="E480" t="s">
        <v>1609</v>
      </c>
      <c r="F480" t="s">
        <v>513</v>
      </c>
      <c r="G480" s="59">
        <v>2.7797199999999997</v>
      </c>
      <c r="H480">
        <v>23</v>
      </c>
      <c r="I480">
        <v>2</v>
      </c>
      <c r="J480" s="12">
        <v>14</v>
      </c>
      <c r="K480" s="12">
        <v>1</v>
      </c>
      <c r="L480">
        <v>0</v>
      </c>
      <c r="M480" s="12">
        <v>4.0000000000000009</v>
      </c>
      <c r="N480" s="12">
        <v>0</v>
      </c>
      <c r="O480" s="12">
        <v>14457.541026561841</v>
      </c>
      <c r="P480" s="12">
        <v>14213.9492684051</v>
      </c>
      <c r="Q480" s="12">
        <v>0</v>
      </c>
      <c r="R480" s="58">
        <v>1.7787566529863431E-5</v>
      </c>
      <c r="S480" s="58">
        <v>9.4895841499189265E-5</v>
      </c>
      <c r="T480" s="58">
        <v>2.4832381425378696E-4</v>
      </c>
      <c r="U480" s="58">
        <v>1.3799607561653881E-3</v>
      </c>
      <c r="V480" s="58">
        <v>1.3684494245937377E-3</v>
      </c>
      <c r="W480" s="58">
        <v>0</v>
      </c>
      <c r="X480" s="58">
        <v>1.0379038135331726E-4</v>
      </c>
      <c r="Y480" s="58">
        <v>0</v>
      </c>
      <c r="Z480" s="58">
        <v>3.9728362205893329E-4</v>
      </c>
      <c r="AA480" s="58">
        <v>6.3828010035162531E-4</v>
      </c>
      <c r="AB480" s="58">
        <v>0</v>
      </c>
      <c r="AC480" s="18">
        <v>3.8625195516416738E-4</v>
      </c>
      <c r="AD480" s="17">
        <v>473</v>
      </c>
      <c r="AE480">
        <v>10</v>
      </c>
      <c r="AF480" s="25">
        <v>0.9855657661841879</v>
      </c>
      <c r="AG480" t="str">
        <f>IF(AF480&lt;='CAV Tier 1 Analysis'!$A$5,"Tier 1", "Tier 2")</f>
        <v>Tier 2</v>
      </c>
      <c r="AH480" t="str">
        <f t="shared" si="16"/>
        <v>California - Tier 2</v>
      </c>
      <c r="AI480" t="str">
        <f t="shared" si="17"/>
        <v>Pacific Grove, City Of - Tier 2</v>
      </c>
    </row>
    <row r="481" spans="1:35" x14ac:dyDescent="0.3">
      <c r="A481" s="17">
        <v>474</v>
      </c>
      <c r="B481">
        <v>9</v>
      </c>
      <c r="C481" t="s">
        <v>21</v>
      </c>
      <c r="D481" t="s">
        <v>1118</v>
      </c>
      <c r="E481" t="s">
        <v>1771</v>
      </c>
      <c r="F481" t="s">
        <v>559</v>
      </c>
      <c r="G481" s="59">
        <v>1.8706299999999998</v>
      </c>
      <c r="H481">
        <v>86</v>
      </c>
      <c r="I481">
        <v>2</v>
      </c>
      <c r="J481" s="12">
        <v>16</v>
      </c>
      <c r="K481" s="12">
        <v>1</v>
      </c>
      <c r="L481">
        <v>0</v>
      </c>
      <c r="M481" s="12">
        <v>4.7734185809058989</v>
      </c>
      <c r="N481" s="12">
        <v>111.64413097582656</v>
      </c>
      <c r="O481" s="12">
        <v>5636.9375841241799</v>
      </c>
      <c r="P481" s="12">
        <v>5284.3595724714605</v>
      </c>
      <c r="Q481" s="12">
        <v>0</v>
      </c>
      <c r="R481" s="58">
        <v>1.1970254406112281E-5</v>
      </c>
      <c r="S481" s="58">
        <v>3.5482792908392508E-4</v>
      </c>
      <c r="T481" s="58">
        <v>2.4832381425378696E-4</v>
      </c>
      <c r="U481" s="58">
        <v>1.5770980070461578E-3</v>
      </c>
      <c r="V481" s="58">
        <v>1.3684494245937377E-3</v>
      </c>
      <c r="W481" s="58">
        <v>0</v>
      </c>
      <c r="X481" s="58">
        <v>1.238587337178084E-4</v>
      </c>
      <c r="Y481" s="58">
        <v>1.6300797776108925E-4</v>
      </c>
      <c r="Z481" s="58">
        <v>1.5489929972369273E-4</v>
      </c>
      <c r="AA481" s="58">
        <v>2.3729517353129106E-4</v>
      </c>
      <c r="AB481" s="58">
        <v>0</v>
      </c>
      <c r="AC481" s="18">
        <v>3.854300558288728E-4</v>
      </c>
      <c r="AD481" s="17">
        <v>474</v>
      </c>
      <c r="AE481">
        <v>10</v>
      </c>
      <c r="AF481" s="25">
        <v>0.98595119624001681</v>
      </c>
      <c r="AG481" t="str">
        <f>IF(AF481&lt;='CAV Tier 1 Analysis'!$A$5,"Tier 1", "Tier 2")</f>
        <v>Tier 2</v>
      </c>
      <c r="AH481" t="str">
        <f t="shared" si="16"/>
        <v>California - Tier 2</v>
      </c>
      <c r="AI481" t="str">
        <f t="shared" si="17"/>
        <v>Cotati, City Of - Tier 2</v>
      </c>
    </row>
    <row r="482" spans="1:35" x14ac:dyDescent="0.3">
      <c r="A482" s="17">
        <v>475</v>
      </c>
      <c r="B482">
        <v>9</v>
      </c>
      <c r="C482" t="s">
        <v>21</v>
      </c>
      <c r="D482" t="s">
        <v>1067</v>
      </c>
      <c r="E482" t="s">
        <v>1718</v>
      </c>
      <c r="F482" t="s">
        <v>576</v>
      </c>
      <c r="G482" s="59">
        <v>6.2461800000000007</v>
      </c>
      <c r="H482">
        <v>45</v>
      </c>
      <c r="I482">
        <v>2</v>
      </c>
      <c r="J482" s="12">
        <v>12</v>
      </c>
      <c r="K482" s="12">
        <v>1</v>
      </c>
      <c r="L482">
        <v>1</v>
      </c>
      <c r="M482" s="12">
        <v>13.95001745066585</v>
      </c>
      <c r="N482" s="12">
        <v>13.719666528960374</v>
      </c>
      <c r="O482" s="12">
        <v>10672.515752006715</v>
      </c>
      <c r="P482" s="12">
        <v>2611.8061076843214</v>
      </c>
      <c r="Q482" s="12">
        <v>0</v>
      </c>
      <c r="R482" s="58">
        <v>3.996961647486164E-5</v>
      </c>
      <c r="S482" s="58">
        <v>1.8566577684623985E-4</v>
      </c>
      <c r="T482" s="58">
        <v>2.4832381425378696E-4</v>
      </c>
      <c r="U482" s="58">
        <v>1.1828235052846183E-3</v>
      </c>
      <c r="V482" s="58">
        <v>1.3684494245937377E-3</v>
      </c>
      <c r="W482" s="58">
        <v>3.9840637450199205E-4</v>
      </c>
      <c r="X482" s="58">
        <v>3.6196940777250973E-4</v>
      </c>
      <c r="Y482" s="58">
        <v>2.0031640507162592E-5</v>
      </c>
      <c r="Z482" s="58">
        <v>2.9327364222230874E-4</v>
      </c>
      <c r="AA482" s="58">
        <v>1.1728365094262028E-4</v>
      </c>
      <c r="AB482" s="58">
        <v>0</v>
      </c>
      <c r="AC482" s="18">
        <v>3.8329062303634891E-4</v>
      </c>
      <c r="AD482" s="17">
        <v>475</v>
      </c>
      <c r="AE482">
        <v>10</v>
      </c>
      <c r="AF482" s="25">
        <v>0.98633448686305314</v>
      </c>
      <c r="AG482" t="str">
        <f>IF(AF482&lt;='CAV Tier 1 Analysis'!$A$5,"Tier 1", "Tier 2")</f>
        <v>Tier 2</v>
      </c>
      <c r="AH482" t="str">
        <f t="shared" si="16"/>
        <v>California - Tier 2</v>
      </c>
      <c r="AI482" t="str">
        <f t="shared" si="17"/>
        <v>Hillsborough, Town Of - Tier 2</v>
      </c>
    </row>
    <row r="483" spans="1:35" x14ac:dyDescent="0.3">
      <c r="A483" s="17">
        <v>476</v>
      </c>
      <c r="B483">
        <v>9</v>
      </c>
      <c r="C483" t="s">
        <v>21</v>
      </c>
      <c r="D483" t="s">
        <v>842</v>
      </c>
      <c r="E483" t="s">
        <v>1489</v>
      </c>
      <c r="F483" t="s">
        <v>507</v>
      </c>
      <c r="G483" s="59">
        <v>5.0505600000000008</v>
      </c>
      <c r="H483">
        <v>7</v>
      </c>
      <c r="I483">
        <v>0</v>
      </c>
      <c r="J483" s="12">
        <v>13</v>
      </c>
      <c r="K483" s="12">
        <v>1</v>
      </c>
      <c r="L483">
        <v>0</v>
      </c>
      <c r="M483" s="12">
        <v>3.9588006082493798</v>
      </c>
      <c r="N483" s="12">
        <v>75.209048264293131</v>
      </c>
      <c r="O483" s="12">
        <v>19164.536913486507</v>
      </c>
      <c r="P483" s="12">
        <v>14794.757866238047</v>
      </c>
      <c r="Q483" s="12">
        <v>0</v>
      </c>
      <c r="R483" s="58">
        <v>3.2318784630490508E-5</v>
      </c>
      <c r="S483" s="58">
        <v>2.8881343064970644E-5</v>
      </c>
      <c r="T483" s="58">
        <v>0</v>
      </c>
      <c r="U483" s="58">
        <v>1.2813921307250032E-3</v>
      </c>
      <c r="V483" s="58">
        <v>1.3684494245937377E-3</v>
      </c>
      <c r="W483" s="58">
        <v>0</v>
      </c>
      <c r="X483" s="58">
        <v>1.0272135620798683E-4</v>
      </c>
      <c r="Y483" s="58">
        <v>1.0981029418871177E-4</v>
      </c>
      <c r="Z483" s="58">
        <v>5.2662874178145648E-4</v>
      </c>
      <c r="AA483" s="58">
        <v>6.6436142110981437E-4</v>
      </c>
      <c r="AB483" s="58">
        <v>0</v>
      </c>
      <c r="AC483" s="18">
        <v>3.7405122693656099E-4</v>
      </c>
      <c r="AD483" s="17">
        <v>476</v>
      </c>
      <c r="AE483">
        <v>10</v>
      </c>
      <c r="AF483" s="25">
        <v>0.98670853808998971</v>
      </c>
      <c r="AG483" t="str">
        <f>IF(AF483&lt;='CAV Tier 1 Analysis'!$A$5,"Tier 1", "Tier 2")</f>
        <v>Tier 2</v>
      </c>
      <c r="AH483" t="str">
        <f t="shared" si="16"/>
        <v>California - Tier 2</v>
      </c>
      <c r="AI483" t="str">
        <f t="shared" si="17"/>
        <v>Pinole, City Of - Tier 2</v>
      </c>
    </row>
    <row r="484" spans="1:35" x14ac:dyDescent="0.3">
      <c r="A484" s="17">
        <v>477</v>
      </c>
      <c r="B484">
        <v>9</v>
      </c>
      <c r="C484" t="s">
        <v>21</v>
      </c>
      <c r="D484" t="s">
        <v>1252</v>
      </c>
      <c r="E484" t="s">
        <v>1909</v>
      </c>
      <c r="F484" t="s">
        <v>581</v>
      </c>
      <c r="G484" s="59">
        <v>2.5645500000000006</v>
      </c>
      <c r="H484">
        <v>18</v>
      </c>
      <c r="I484">
        <v>0</v>
      </c>
      <c r="J484" s="12">
        <v>19</v>
      </c>
      <c r="K484" s="12">
        <v>1</v>
      </c>
      <c r="L484">
        <v>0</v>
      </c>
      <c r="M484" s="12">
        <v>1.8434501179544169</v>
      </c>
      <c r="N484" s="12">
        <v>146.77402679019079</v>
      </c>
      <c r="O484" s="12">
        <v>4362.3924152070604</v>
      </c>
      <c r="P484" s="12">
        <v>4083.8145089280574</v>
      </c>
      <c r="Q484" s="12">
        <v>299.84933186512262</v>
      </c>
      <c r="R484" s="58">
        <v>1.6410682998345618E-5</v>
      </c>
      <c r="S484" s="58">
        <v>7.4266310738495939E-5</v>
      </c>
      <c r="T484" s="58">
        <v>0</v>
      </c>
      <c r="U484" s="58">
        <v>1.8728038833673124E-3</v>
      </c>
      <c r="V484" s="58">
        <v>1.3684494245937377E-3</v>
      </c>
      <c r="W484" s="58">
        <v>0</v>
      </c>
      <c r="X484" s="58">
        <v>4.7833097687076643E-5</v>
      </c>
      <c r="Y484" s="58">
        <v>2.1430000024006015E-4</v>
      </c>
      <c r="Z484" s="58">
        <v>1.1987564526856684E-4</v>
      </c>
      <c r="AA484" s="58">
        <v>1.8338446869020688E-4</v>
      </c>
      <c r="AB484" s="58">
        <v>9.5223575205628862E-5</v>
      </c>
      <c r="AC484" s="18">
        <v>3.6295882625358463E-4</v>
      </c>
      <c r="AD484" s="17">
        <v>477</v>
      </c>
      <c r="AE484">
        <v>10</v>
      </c>
      <c r="AF484" s="25">
        <v>0.9870714969162433</v>
      </c>
      <c r="AG484" t="str">
        <f>IF(AF484&lt;='CAV Tier 1 Analysis'!$A$5,"Tier 1", "Tier 2")</f>
        <v>Tier 2</v>
      </c>
      <c r="AH484" t="str">
        <f t="shared" si="16"/>
        <v>California - Tier 2</v>
      </c>
      <c r="AI484" t="str">
        <f t="shared" si="17"/>
        <v>Solvang, City Of - Tier 2</v>
      </c>
    </row>
    <row r="485" spans="1:35" x14ac:dyDescent="0.3">
      <c r="A485" s="17">
        <v>478</v>
      </c>
      <c r="B485">
        <v>9</v>
      </c>
      <c r="C485" t="s">
        <v>21</v>
      </c>
      <c r="D485" t="s">
        <v>1253</v>
      </c>
      <c r="E485" t="s">
        <v>1910</v>
      </c>
      <c r="F485" t="s">
        <v>603</v>
      </c>
      <c r="G485" s="59">
        <v>1.6251800000000001</v>
      </c>
      <c r="H485">
        <v>34</v>
      </c>
      <c r="I485">
        <v>0</v>
      </c>
      <c r="J485" s="12">
        <v>19</v>
      </c>
      <c r="K485" s="12">
        <v>1</v>
      </c>
      <c r="L485">
        <v>0</v>
      </c>
      <c r="M485" s="12">
        <v>2.1650217206709406</v>
      </c>
      <c r="N485" s="12">
        <v>220.9283349955561</v>
      </c>
      <c r="O485" s="12">
        <v>1817.8609547670028</v>
      </c>
      <c r="P485" s="12">
        <v>1641.3234562871487</v>
      </c>
      <c r="Q485" s="12">
        <v>251.01580004195853</v>
      </c>
      <c r="R485" s="58">
        <v>1.0399607648613333E-5</v>
      </c>
      <c r="S485" s="58">
        <v>1.4028080917271457E-4</v>
      </c>
      <c r="T485" s="58">
        <v>0</v>
      </c>
      <c r="U485" s="58">
        <v>1.8728038833673124E-3</v>
      </c>
      <c r="V485" s="58">
        <v>1.3684494245937377E-3</v>
      </c>
      <c r="W485" s="58">
        <v>0</v>
      </c>
      <c r="X485" s="58">
        <v>5.6177107506662997E-5</v>
      </c>
      <c r="Y485" s="58">
        <v>3.2257030264804264E-4</v>
      </c>
      <c r="Z485" s="58">
        <v>4.9953611280264438E-5</v>
      </c>
      <c r="AA485" s="58">
        <v>7.3703942557126366E-5</v>
      </c>
      <c r="AB485" s="58">
        <v>7.9715441633361207E-5</v>
      </c>
      <c r="AC485" s="18">
        <v>3.6127764821889416E-4</v>
      </c>
      <c r="AD485" s="17">
        <v>478</v>
      </c>
      <c r="AE485">
        <v>10</v>
      </c>
      <c r="AF485" s="25">
        <v>0.98743277456446221</v>
      </c>
      <c r="AG485" t="str">
        <f>IF(AF485&lt;='CAV Tier 1 Analysis'!$A$5,"Tier 1", "Tier 2")</f>
        <v>Tier 2</v>
      </c>
      <c r="AH485" t="str">
        <f t="shared" si="16"/>
        <v>California - Tier 2</v>
      </c>
      <c r="AI485" t="str">
        <f t="shared" si="17"/>
        <v>Buellton, City Of - Tier 2</v>
      </c>
    </row>
    <row r="486" spans="1:35" x14ac:dyDescent="0.3">
      <c r="A486" s="17">
        <v>479</v>
      </c>
      <c r="B486">
        <v>9</v>
      </c>
      <c r="C486" t="s">
        <v>21</v>
      </c>
      <c r="D486" t="s">
        <v>1323</v>
      </c>
      <c r="E486" t="s">
        <v>1982</v>
      </c>
      <c r="F486" t="s">
        <v>558</v>
      </c>
      <c r="G486" s="59">
        <v>2.4774099999999999</v>
      </c>
      <c r="H486">
        <v>102</v>
      </c>
      <c r="I486">
        <v>2</v>
      </c>
      <c r="J486" s="12">
        <v>10</v>
      </c>
      <c r="K486" s="12">
        <v>1</v>
      </c>
      <c r="L486">
        <v>0</v>
      </c>
      <c r="M486" s="12">
        <v>2.4878683786696594</v>
      </c>
      <c r="N486" s="12">
        <v>291.05007847811976</v>
      </c>
      <c r="O486" s="12">
        <v>5940.7130012294656</v>
      </c>
      <c r="P486" s="12">
        <v>5814.8875050817323</v>
      </c>
      <c r="Q486" s="12">
        <v>64.54008745532974</v>
      </c>
      <c r="R486" s="58">
        <v>1.5853069804422376E-5</v>
      </c>
      <c r="S486" s="58">
        <v>4.2084242751814366E-4</v>
      </c>
      <c r="T486" s="58">
        <v>2.4832381425378696E-4</v>
      </c>
      <c r="U486" s="58">
        <v>9.8568625440384862E-4</v>
      </c>
      <c r="V486" s="58">
        <v>1.3684494245937377E-3</v>
      </c>
      <c r="W486" s="58">
        <v>0</v>
      </c>
      <c r="X486" s="58">
        <v>6.4554201944745749E-5</v>
      </c>
      <c r="Y486" s="58">
        <v>4.2495278798127954E-4</v>
      </c>
      <c r="Z486" s="58">
        <v>1.6324684636238635E-4</v>
      </c>
      <c r="AA486" s="58">
        <v>2.6111863143672513E-4</v>
      </c>
      <c r="AB486" s="58">
        <v>2.0496086595733732E-5</v>
      </c>
      <c r="AC486" s="18">
        <v>3.6122941317225549E-4</v>
      </c>
      <c r="AD486" s="17">
        <v>479</v>
      </c>
      <c r="AE486">
        <v>10</v>
      </c>
      <c r="AF486" s="25">
        <v>0.9877940039776345</v>
      </c>
      <c r="AG486" t="str">
        <f>IF(AF486&lt;='CAV Tier 1 Analysis'!$A$5,"Tier 1", "Tier 2")</f>
        <v>Tier 2</v>
      </c>
      <c r="AH486" t="str">
        <f t="shared" si="16"/>
        <v>California - Tier 2</v>
      </c>
      <c r="AI486" t="str">
        <f t="shared" si="17"/>
        <v>Woodlake, City Of - Tier 2</v>
      </c>
    </row>
    <row r="487" spans="1:35" x14ac:dyDescent="0.3">
      <c r="A487" s="17">
        <v>480</v>
      </c>
      <c r="B487">
        <v>9</v>
      </c>
      <c r="C487" t="s">
        <v>21</v>
      </c>
      <c r="D487" t="s">
        <v>950</v>
      </c>
      <c r="E487" t="s">
        <v>1598</v>
      </c>
      <c r="F487" t="s">
        <v>487</v>
      </c>
      <c r="G487" s="59">
        <v>5.4479700000000015</v>
      </c>
      <c r="H487">
        <v>19</v>
      </c>
      <c r="I487">
        <v>0</v>
      </c>
      <c r="J487" s="12">
        <v>9</v>
      </c>
      <c r="K487" s="12">
        <v>1</v>
      </c>
      <c r="L487">
        <v>0</v>
      </c>
      <c r="M487" s="12">
        <v>1.9914867372617688</v>
      </c>
      <c r="N487" s="12">
        <v>33.536114132721195</v>
      </c>
      <c r="O487" s="12">
        <v>20685.71857012609</v>
      </c>
      <c r="P487" s="12">
        <v>20313.681630136951</v>
      </c>
      <c r="Q487" s="12">
        <v>0</v>
      </c>
      <c r="R487" s="58">
        <v>3.4861830985746811E-5</v>
      </c>
      <c r="S487" s="58">
        <v>7.8392216890634607E-5</v>
      </c>
      <c r="T487" s="58">
        <v>0</v>
      </c>
      <c r="U487" s="58">
        <v>8.8711762896346376E-4</v>
      </c>
      <c r="V487" s="58">
        <v>1.3684494245937377E-3</v>
      </c>
      <c r="W487" s="58">
        <v>0</v>
      </c>
      <c r="X487" s="58">
        <v>5.1674291980118116E-5</v>
      </c>
      <c r="Y487" s="58">
        <v>4.8964993492793811E-5</v>
      </c>
      <c r="Z487" s="58">
        <v>5.6842980305799506E-4</v>
      </c>
      <c r="AA487" s="58">
        <v>9.1218974435312817E-4</v>
      </c>
      <c r="AB487" s="58">
        <v>0</v>
      </c>
      <c r="AC487" s="18">
        <v>3.5909817584705623E-4</v>
      </c>
      <c r="AD487" s="17">
        <v>480</v>
      </c>
      <c r="AE487">
        <v>10</v>
      </c>
      <c r="AF487" s="25">
        <v>0.98815310215348151</v>
      </c>
      <c r="AG487" t="str">
        <f>IF(AF487&lt;='CAV Tier 1 Analysis'!$A$5,"Tier 1", "Tier 2")</f>
        <v>Tier 2</v>
      </c>
      <c r="AH487" t="str">
        <f t="shared" si="16"/>
        <v>California - Tier 2</v>
      </c>
      <c r="AI487" t="str">
        <f t="shared" si="17"/>
        <v>Atwater, City Of - Tier 2</v>
      </c>
    </row>
    <row r="488" spans="1:35" x14ac:dyDescent="0.3">
      <c r="A488" s="17">
        <v>481</v>
      </c>
      <c r="B488">
        <v>9</v>
      </c>
      <c r="C488" t="s">
        <v>21</v>
      </c>
      <c r="D488" t="s">
        <v>858</v>
      </c>
      <c r="E488" t="s">
        <v>1505</v>
      </c>
      <c r="F488" t="s">
        <v>535</v>
      </c>
      <c r="G488" s="59">
        <v>1.5159499999999999</v>
      </c>
      <c r="H488">
        <v>19</v>
      </c>
      <c r="I488">
        <v>0</v>
      </c>
      <c r="J488" s="12">
        <v>9.2857142857142865</v>
      </c>
      <c r="K488" s="12">
        <v>1</v>
      </c>
      <c r="L488">
        <v>0</v>
      </c>
      <c r="M488" s="12">
        <v>1.7913387644711238</v>
      </c>
      <c r="N488" s="12">
        <v>161.63837805604678</v>
      </c>
      <c r="O488" s="12">
        <v>6478.7573217095178</v>
      </c>
      <c r="P488" s="12">
        <v>6349.1467916179745</v>
      </c>
      <c r="Q488" s="12">
        <v>2610.8008388787348</v>
      </c>
      <c r="R488" s="58">
        <v>9.7006394460400588E-6</v>
      </c>
      <c r="S488" s="58">
        <v>7.8392216890634607E-5</v>
      </c>
      <c r="T488" s="58">
        <v>0</v>
      </c>
      <c r="U488" s="58">
        <v>9.1528009337500237E-4</v>
      </c>
      <c r="V488" s="58">
        <v>1.3684494245937377E-3</v>
      </c>
      <c r="W488" s="58">
        <v>0</v>
      </c>
      <c r="X488" s="58">
        <v>4.6480933374359514E-5</v>
      </c>
      <c r="Y488" s="58">
        <v>2.3600295783755631E-4</v>
      </c>
      <c r="Z488" s="58">
        <v>1.7803194682143627E-4</v>
      </c>
      <c r="AA488" s="58">
        <v>2.8510964650121072E-4</v>
      </c>
      <c r="AB488" s="58">
        <v>8.2911570448226675E-4</v>
      </c>
      <c r="AC488" s="18">
        <v>3.5877850575656762E-4</v>
      </c>
      <c r="AD488" s="17">
        <v>481</v>
      </c>
      <c r="AE488">
        <v>10</v>
      </c>
      <c r="AF488" s="25">
        <v>0.98851188065923812</v>
      </c>
      <c r="AG488" t="str">
        <f>IF(AF488&lt;='CAV Tier 1 Analysis'!$A$5,"Tier 1", "Tier 2")</f>
        <v>Tier 2</v>
      </c>
      <c r="AH488" t="str">
        <f t="shared" si="16"/>
        <v>California - Tier 2</v>
      </c>
      <c r="AI488" t="str">
        <f t="shared" si="17"/>
        <v>Orange Cove, City Of - Tier 2</v>
      </c>
    </row>
    <row r="489" spans="1:35" x14ac:dyDescent="0.3">
      <c r="A489" s="17">
        <v>482</v>
      </c>
      <c r="B489">
        <v>9</v>
      </c>
      <c r="C489" t="s">
        <v>21</v>
      </c>
      <c r="D489" t="s">
        <v>1077</v>
      </c>
      <c r="E489" t="s">
        <v>1728</v>
      </c>
      <c r="F489" t="s">
        <v>580</v>
      </c>
      <c r="G489" s="59">
        <v>1.3459400000000001</v>
      </c>
      <c r="H489">
        <v>3</v>
      </c>
      <c r="I489">
        <v>0</v>
      </c>
      <c r="J489" s="12">
        <v>19</v>
      </c>
      <c r="K489" s="12">
        <v>1</v>
      </c>
      <c r="L489">
        <v>0</v>
      </c>
      <c r="M489" s="12">
        <v>0</v>
      </c>
      <c r="N489" s="12">
        <v>0</v>
      </c>
      <c r="O489" s="12">
        <v>3409.0272892816038</v>
      </c>
      <c r="P489" s="12">
        <v>3262.8226345947537</v>
      </c>
      <c r="Q489" s="12">
        <v>1304.8275138555064</v>
      </c>
      <c r="R489" s="58">
        <v>8.6127370005627883E-6</v>
      </c>
      <c r="S489" s="58">
        <v>1.237771845641599E-5</v>
      </c>
      <c r="T489" s="58">
        <v>0</v>
      </c>
      <c r="U489" s="58">
        <v>1.8728038833673124E-3</v>
      </c>
      <c r="V489" s="58">
        <v>1.3684494245937377E-3</v>
      </c>
      <c r="W489" s="58">
        <v>0</v>
      </c>
      <c r="X489" s="58">
        <v>0</v>
      </c>
      <c r="Y489" s="58">
        <v>0</v>
      </c>
      <c r="Z489" s="58">
        <v>9.367780500814679E-5</v>
      </c>
      <c r="AA489" s="58">
        <v>1.4651767213408486E-4</v>
      </c>
      <c r="AB489" s="58">
        <v>4.1437591380688317E-4</v>
      </c>
      <c r="AC489" s="18">
        <v>3.5607410494246759E-4</v>
      </c>
      <c r="AD489" s="17">
        <v>482</v>
      </c>
      <c r="AE489">
        <v>10</v>
      </c>
      <c r="AF489" s="25">
        <v>0.98886795476418055</v>
      </c>
      <c r="AG489" t="str">
        <f>IF(AF489&lt;='CAV Tier 1 Analysis'!$A$5,"Tier 1", "Tier 2")</f>
        <v>Tier 2</v>
      </c>
      <c r="AH489" t="str">
        <f t="shared" si="16"/>
        <v>California - Tier 2</v>
      </c>
      <c r="AI489" t="str">
        <f t="shared" si="17"/>
        <v>Guadalupe, City Of - Tier 2</v>
      </c>
    </row>
    <row r="490" spans="1:35" x14ac:dyDescent="0.3">
      <c r="A490" s="17">
        <v>483</v>
      </c>
      <c r="B490">
        <v>9</v>
      </c>
      <c r="C490" t="s">
        <v>21</v>
      </c>
      <c r="D490" t="s">
        <v>1315</v>
      </c>
      <c r="E490" t="s">
        <v>1974</v>
      </c>
      <c r="F490" t="s">
        <v>568</v>
      </c>
      <c r="G490" s="59">
        <v>15.17812</v>
      </c>
      <c r="H490">
        <v>1</v>
      </c>
      <c r="I490">
        <v>0</v>
      </c>
      <c r="J490" s="12">
        <v>18</v>
      </c>
      <c r="K490" s="12">
        <v>1</v>
      </c>
      <c r="L490">
        <v>0</v>
      </c>
      <c r="M490" s="12">
        <v>1.9806814019127534</v>
      </c>
      <c r="N490" s="12">
        <v>29.839965954363105</v>
      </c>
      <c r="O490" s="12">
        <v>7493.8301438128574</v>
      </c>
      <c r="P490" s="12">
        <v>6745.3948506260986</v>
      </c>
      <c r="Q490" s="12">
        <v>0</v>
      </c>
      <c r="R490" s="58">
        <v>9.7125544766469567E-5</v>
      </c>
      <c r="S490" s="58">
        <v>4.1259061521386636E-6</v>
      </c>
      <c r="T490" s="58">
        <v>0</v>
      </c>
      <c r="U490" s="58">
        <v>1.7742352579269275E-3</v>
      </c>
      <c r="V490" s="58">
        <v>1.3684494245937377E-3</v>
      </c>
      <c r="W490" s="58">
        <v>0</v>
      </c>
      <c r="X490" s="58">
        <v>5.1393919510986918E-5</v>
      </c>
      <c r="Y490" s="58">
        <v>4.3568367312865549E-5</v>
      </c>
      <c r="Z490" s="58">
        <v>2.0592547357525248E-4</v>
      </c>
      <c r="AA490" s="58">
        <v>3.0290324109564403E-4</v>
      </c>
      <c r="AB490" s="58">
        <v>0</v>
      </c>
      <c r="AC490" s="18">
        <v>3.4979337590309288E-4</v>
      </c>
      <c r="AD490" s="17">
        <v>483</v>
      </c>
      <c r="AE490">
        <v>10</v>
      </c>
      <c r="AF490" s="25">
        <v>0.98921774814008367</v>
      </c>
      <c r="AG490" t="str">
        <f>IF(AF490&lt;='CAV Tier 1 Analysis'!$A$5,"Tier 1", "Tier 2")</f>
        <v>Tier 2</v>
      </c>
      <c r="AH490" t="str">
        <f t="shared" si="16"/>
        <v>California - Tier 2</v>
      </c>
      <c r="AI490" t="str">
        <f t="shared" si="17"/>
        <v>Taft, City Of - Tier 2</v>
      </c>
    </row>
    <row r="491" spans="1:35" x14ac:dyDescent="0.3">
      <c r="A491" s="17">
        <v>484</v>
      </c>
      <c r="B491">
        <v>9</v>
      </c>
      <c r="C491" t="s">
        <v>21</v>
      </c>
      <c r="D491" t="s">
        <v>1129</v>
      </c>
      <c r="E491" t="s">
        <v>1782</v>
      </c>
      <c r="F491" t="s">
        <v>521</v>
      </c>
      <c r="G491" s="59">
        <v>4.9824199999999994</v>
      </c>
      <c r="H491">
        <v>31</v>
      </c>
      <c r="I491">
        <v>0</v>
      </c>
      <c r="J491" s="12">
        <v>9</v>
      </c>
      <c r="K491" s="12">
        <v>1</v>
      </c>
      <c r="L491">
        <v>0</v>
      </c>
      <c r="M491" s="12">
        <v>0</v>
      </c>
      <c r="N491" s="12">
        <v>127.02166329237137</v>
      </c>
      <c r="O491" s="12">
        <v>13061.852324450791</v>
      </c>
      <c r="P491" s="12">
        <v>12186.354058619623</v>
      </c>
      <c r="Q491" s="12">
        <v>959.77770978921217</v>
      </c>
      <c r="R491" s="58">
        <v>3.1882753381535607E-5</v>
      </c>
      <c r="S491" s="58">
        <v>1.2790309071629858E-4</v>
      </c>
      <c r="T491" s="58">
        <v>0</v>
      </c>
      <c r="U491" s="58">
        <v>8.8711762896346376E-4</v>
      </c>
      <c r="V491" s="58">
        <v>1.3684494245937377E-3</v>
      </c>
      <c r="W491" s="58">
        <v>0</v>
      </c>
      <c r="X491" s="58">
        <v>0</v>
      </c>
      <c r="Y491" s="58">
        <v>1.8546021438084058E-4</v>
      </c>
      <c r="Z491" s="58">
        <v>3.5893102379739667E-4</v>
      </c>
      <c r="AA491" s="58">
        <v>5.472305510999581E-4</v>
      </c>
      <c r="AB491" s="58">
        <v>3.0479796089694018E-4</v>
      </c>
      <c r="AC491" s="18">
        <v>3.4652478616637914E-4</v>
      </c>
      <c r="AD491" s="17">
        <v>484</v>
      </c>
      <c r="AE491">
        <v>10</v>
      </c>
      <c r="AF491" s="25">
        <v>0.98956427292625004</v>
      </c>
      <c r="AG491" t="str">
        <f>IF(AF491&lt;='CAV Tier 1 Analysis'!$A$5,"Tier 1", "Tier 2")</f>
        <v>Tier 2</v>
      </c>
      <c r="AH491" t="str">
        <f t="shared" si="16"/>
        <v>California - Tier 2</v>
      </c>
      <c r="AI491" t="str">
        <f t="shared" si="17"/>
        <v>Oakdale, City Of - Tier 2</v>
      </c>
    </row>
    <row r="492" spans="1:35" x14ac:dyDescent="0.3">
      <c r="A492" s="17">
        <v>485</v>
      </c>
      <c r="B492">
        <v>9</v>
      </c>
      <c r="C492" t="s">
        <v>21</v>
      </c>
      <c r="D492" t="s">
        <v>706</v>
      </c>
      <c r="E492" t="s">
        <v>1473</v>
      </c>
      <c r="F492" t="s">
        <v>550</v>
      </c>
      <c r="G492" s="59">
        <v>1.6923400000000002</v>
      </c>
      <c r="H492">
        <v>12</v>
      </c>
      <c r="I492">
        <v>0</v>
      </c>
      <c r="J492" s="12">
        <v>14</v>
      </c>
      <c r="K492" s="12">
        <v>1</v>
      </c>
      <c r="L492">
        <v>0</v>
      </c>
      <c r="M492" s="12">
        <v>11</v>
      </c>
      <c r="N492" s="12">
        <v>0</v>
      </c>
      <c r="O492" s="12">
        <v>11039.112028527605</v>
      </c>
      <c r="P492" s="12">
        <v>8524.4957728339614</v>
      </c>
      <c r="Q492" s="12">
        <v>0</v>
      </c>
      <c r="R492" s="58">
        <v>1.0829367828827754E-5</v>
      </c>
      <c r="S492" s="58">
        <v>4.9510873825663959E-5</v>
      </c>
      <c r="T492" s="58">
        <v>0</v>
      </c>
      <c r="U492" s="58">
        <v>1.3799607561653881E-3</v>
      </c>
      <c r="V492" s="58">
        <v>1.3684494245937377E-3</v>
      </c>
      <c r="W492" s="58">
        <v>0</v>
      </c>
      <c r="X492" s="58">
        <v>2.8542354872162237E-4</v>
      </c>
      <c r="Y492" s="58">
        <v>0</v>
      </c>
      <c r="Z492" s="58">
        <v>3.0334746434060382E-4</v>
      </c>
      <c r="AA492" s="58">
        <v>3.8279410701329915E-4</v>
      </c>
      <c r="AB492" s="58">
        <v>0</v>
      </c>
      <c r="AC492" s="18">
        <v>3.4366504931719486E-4</v>
      </c>
      <c r="AD492" s="17">
        <v>485</v>
      </c>
      <c r="AE492">
        <v>10</v>
      </c>
      <c r="AF492" s="25">
        <v>0.9899079379755672</v>
      </c>
      <c r="AG492" t="str">
        <f>IF(AF492&lt;='CAV Tier 1 Analysis'!$A$5,"Tier 1", "Tier 2")</f>
        <v>Tier 2</v>
      </c>
      <c r="AH492" t="str">
        <f t="shared" si="16"/>
        <v>California - Tier 2</v>
      </c>
      <c r="AI492" t="str">
        <f t="shared" si="17"/>
        <v>Piedmont, City Of - Tier 2</v>
      </c>
    </row>
    <row r="493" spans="1:35" x14ac:dyDescent="0.3">
      <c r="A493" s="17">
        <v>486</v>
      </c>
      <c r="B493">
        <v>9</v>
      </c>
      <c r="C493" t="s">
        <v>21</v>
      </c>
      <c r="D493" t="s">
        <v>873</v>
      </c>
      <c r="E493" t="s">
        <v>1520</v>
      </c>
      <c r="F493" t="s">
        <v>636</v>
      </c>
      <c r="G493" s="59">
        <v>1.0650999999999999</v>
      </c>
      <c r="H493">
        <v>3</v>
      </c>
      <c r="I493">
        <v>0</v>
      </c>
      <c r="J493" s="12">
        <v>6</v>
      </c>
      <c r="K493" s="12">
        <v>2</v>
      </c>
      <c r="L493">
        <v>0</v>
      </c>
      <c r="M493" s="12">
        <v>0</v>
      </c>
      <c r="N493" s="12">
        <v>44.148875676495727</v>
      </c>
      <c r="O493" s="12">
        <v>4879.421828833013</v>
      </c>
      <c r="P493" s="12">
        <v>4857.5308026591792</v>
      </c>
      <c r="Q493" s="12">
        <v>0</v>
      </c>
      <c r="R493" s="58">
        <v>6.8156278729359586E-6</v>
      </c>
      <c r="S493" s="58">
        <v>1.237771845641599E-5</v>
      </c>
      <c r="T493" s="58">
        <v>0</v>
      </c>
      <c r="U493" s="58">
        <v>5.9141175264230917E-4</v>
      </c>
      <c r="V493" s="58">
        <v>2.7368988491874753E-3</v>
      </c>
      <c r="W493" s="58">
        <v>0</v>
      </c>
      <c r="X493" s="58">
        <v>0</v>
      </c>
      <c r="Y493" s="58">
        <v>6.4460342711696495E-5</v>
      </c>
      <c r="Z493" s="58">
        <v>1.3408327004922241E-4</v>
      </c>
      <c r="AA493" s="58">
        <v>2.1812834629107304E-4</v>
      </c>
      <c r="AB493" s="58">
        <v>0</v>
      </c>
      <c r="AC493" s="18">
        <v>3.421978097464662E-4</v>
      </c>
      <c r="AD493" s="17">
        <v>486</v>
      </c>
      <c r="AE493">
        <v>10</v>
      </c>
      <c r="AF493" s="25">
        <v>0.99025013578531362</v>
      </c>
      <c r="AG493" t="str">
        <f>IF(AF493&lt;='CAV Tier 1 Analysis'!$A$5,"Tier 1", "Tier 2")</f>
        <v>Tier 2</v>
      </c>
      <c r="AH493" t="str">
        <f t="shared" si="16"/>
        <v>California - Tier 2</v>
      </c>
      <c r="AI493" t="str">
        <f t="shared" si="17"/>
        <v>Holtville, City Of - Tier 2</v>
      </c>
    </row>
    <row r="494" spans="1:35" x14ac:dyDescent="0.3">
      <c r="A494" s="17">
        <v>487</v>
      </c>
      <c r="B494">
        <v>9</v>
      </c>
      <c r="C494" t="s">
        <v>21</v>
      </c>
      <c r="D494" t="s">
        <v>1157</v>
      </c>
      <c r="E494" t="s">
        <v>1811</v>
      </c>
      <c r="F494" t="s">
        <v>563</v>
      </c>
      <c r="G494" s="59">
        <v>2.7831599999999996</v>
      </c>
      <c r="H494">
        <v>30</v>
      </c>
      <c r="I494">
        <v>0</v>
      </c>
      <c r="J494" s="12">
        <v>10</v>
      </c>
      <c r="K494" s="12">
        <v>1</v>
      </c>
      <c r="L494">
        <v>0</v>
      </c>
      <c r="M494" s="12">
        <v>1.7106023369119996</v>
      </c>
      <c r="N494" s="12">
        <v>141.19624324935123</v>
      </c>
      <c r="O494" s="12">
        <v>3261.8981609051202</v>
      </c>
      <c r="P494" s="12">
        <v>2953.49821907867</v>
      </c>
      <c r="Q494" s="12">
        <v>2365.6925978166178</v>
      </c>
      <c r="R494" s="58">
        <v>1.7809579260952435E-5</v>
      </c>
      <c r="S494" s="58">
        <v>1.237771845641599E-4</v>
      </c>
      <c r="T494" s="58">
        <v>0</v>
      </c>
      <c r="U494" s="58">
        <v>9.8568625440384862E-4</v>
      </c>
      <c r="V494" s="58">
        <v>1.3684494245937377E-3</v>
      </c>
      <c r="W494" s="58">
        <v>0</v>
      </c>
      <c r="X494" s="58">
        <v>4.4386017222993022E-5</v>
      </c>
      <c r="Y494" s="58">
        <v>2.0615605924258657E-4</v>
      </c>
      <c r="Z494" s="58">
        <v>8.9634794310518932E-5</v>
      </c>
      <c r="AA494" s="58">
        <v>1.3262740031387543E-4</v>
      </c>
      <c r="AB494" s="58">
        <v>7.5127633468571615E-4</v>
      </c>
      <c r="AC494" s="18">
        <v>3.3816391350894437E-4</v>
      </c>
      <c r="AD494" s="17">
        <v>487</v>
      </c>
      <c r="AE494">
        <v>10</v>
      </c>
      <c r="AF494" s="25">
        <v>0.99058829969882256</v>
      </c>
      <c r="AG494" t="str">
        <f>IF(AF494&lt;='CAV Tier 1 Analysis'!$A$5,"Tier 1", "Tier 2")</f>
        <v>Tier 2</v>
      </c>
      <c r="AH494" t="str">
        <f t="shared" si="16"/>
        <v>California - Tier 2</v>
      </c>
      <c r="AI494" t="str">
        <f t="shared" si="17"/>
        <v>Winters, City Of - Tier 2</v>
      </c>
    </row>
    <row r="495" spans="1:35" x14ac:dyDescent="0.3">
      <c r="A495" s="17">
        <v>488</v>
      </c>
      <c r="B495">
        <v>9</v>
      </c>
      <c r="C495" t="s">
        <v>21</v>
      </c>
      <c r="D495" t="s">
        <v>958</v>
      </c>
      <c r="E495" t="s">
        <v>1606</v>
      </c>
      <c r="F495" t="s">
        <v>605</v>
      </c>
      <c r="G495" s="59">
        <v>1.4494099999999999</v>
      </c>
      <c r="H495">
        <v>22</v>
      </c>
      <c r="I495">
        <v>2</v>
      </c>
      <c r="J495" s="12">
        <v>14</v>
      </c>
      <c r="K495" s="12">
        <v>1</v>
      </c>
      <c r="L495">
        <v>0</v>
      </c>
      <c r="M495" s="12">
        <v>11.432458724584487</v>
      </c>
      <c r="N495" s="12">
        <v>43.311907830871327</v>
      </c>
      <c r="O495" s="12">
        <v>3689.3880222049083</v>
      </c>
      <c r="P495" s="12">
        <v>3562.3659034482885</v>
      </c>
      <c r="Q495" s="12">
        <v>0</v>
      </c>
      <c r="R495" s="58">
        <v>9.2748466766614472E-6</v>
      </c>
      <c r="S495" s="58">
        <v>9.0769935347050597E-5</v>
      </c>
      <c r="T495" s="58">
        <v>2.4832381425378696E-4</v>
      </c>
      <c r="U495" s="58">
        <v>1.3799607561653881E-3</v>
      </c>
      <c r="V495" s="58">
        <v>1.3684494245937377E-3</v>
      </c>
      <c r="W495" s="58">
        <v>0</v>
      </c>
      <c r="X495" s="58">
        <v>2.9664481270767068E-4</v>
      </c>
      <c r="Y495" s="58">
        <v>6.3238313082608063E-5</v>
      </c>
      <c r="Z495" s="58">
        <v>1.013819316818482E-4</v>
      </c>
      <c r="AA495" s="58">
        <v>1.5996871969962476E-4</v>
      </c>
      <c r="AB495" s="58">
        <v>0</v>
      </c>
      <c r="AC495" s="18">
        <v>3.3800114129167063E-4</v>
      </c>
      <c r="AD495" s="17">
        <v>488</v>
      </c>
      <c r="AE495">
        <v>10</v>
      </c>
      <c r="AF495" s="25">
        <v>0.99092630084011424</v>
      </c>
      <c r="AG495" t="str">
        <f>IF(AF495&lt;='CAV Tier 1 Analysis'!$A$5,"Tier 1", "Tier 2")</f>
        <v>Tier 2</v>
      </c>
      <c r="AH495" t="str">
        <f t="shared" si="16"/>
        <v>California - Tier 2</v>
      </c>
      <c r="AI495" t="str">
        <f t="shared" si="17"/>
        <v>Gonzales, City Of - Tier 2</v>
      </c>
    </row>
    <row r="496" spans="1:35" x14ac:dyDescent="0.3">
      <c r="A496" s="17">
        <v>489</v>
      </c>
      <c r="B496">
        <v>9</v>
      </c>
      <c r="C496" t="s">
        <v>21</v>
      </c>
      <c r="D496" t="s">
        <v>841</v>
      </c>
      <c r="E496" t="s">
        <v>1488</v>
      </c>
      <c r="F496" t="s">
        <v>570</v>
      </c>
      <c r="G496" s="59">
        <v>3.9373900000000002</v>
      </c>
      <c r="H496">
        <v>48</v>
      </c>
      <c r="I496">
        <v>0</v>
      </c>
      <c r="J496" s="12">
        <v>13</v>
      </c>
      <c r="K496" s="12">
        <v>1</v>
      </c>
      <c r="L496">
        <v>0</v>
      </c>
      <c r="M496" s="12">
        <v>2.8456794983478906</v>
      </c>
      <c r="N496" s="12">
        <v>178.58039950551634</v>
      </c>
      <c r="O496" s="12">
        <v>8812.5183189372565</v>
      </c>
      <c r="P496" s="12">
        <v>5405.8480771718978</v>
      </c>
      <c r="Q496" s="12">
        <v>0</v>
      </c>
      <c r="R496" s="58">
        <v>2.5195554436784636E-5</v>
      </c>
      <c r="S496" s="58">
        <v>1.9804349530265584E-4</v>
      </c>
      <c r="T496" s="58">
        <v>0</v>
      </c>
      <c r="U496" s="58">
        <v>1.2813921307250032E-3</v>
      </c>
      <c r="V496" s="58">
        <v>1.3684494245937377E-3</v>
      </c>
      <c r="W496" s="58">
        <v>0</v>
      </c>
      <c r="X496" s="58">
        <v>7.383854008571101E-5</v>
      </c>
      <c r="Y496" s="58">
        <v>2.6073945434233899E-4</v>
      </c>
      <c r="Z496" s="58">
        <v>2.4216214851307166E-4</v>
      </c>
      <c r="AA496" s="58">
        <v>2.4275063798437791E-4</v>
      </c>
      <c r="AB496" s="58">
        <v>0</v>
      </c>
      <c r="AC496" s="18">
        <v>3.3568830781669835E-4</v>
      </c>
      <c r="AD496" s="17">
        <v>489</v>
      </c>
      <c r="AE496">
        <v>10</v>
      </c>
      <c r="AF496" s="25">
        <v>0.99126198914793096</v>
      </c>
      <c r="AG496" t="str">
        <f>IF(AF496&lt;='CAV Tier 1 Analysis'!$A$5,"Tier 1", "Tier 2")</f>
        <v>Tier 2</v>
      </c>
      <c r="AH496" t="str">
        <f t="shared" si="16"/>
        <v>California - Tier 2</v>
      </c>
      <c r="AI496" t="str">
        <f t="shared" si="17"/>
        <v>Clayton, City Of - Tier 2</v>
      </c>
    </row>
    <row r="497" spans="1:35" x14ac:dyDescent="0.3">
      <c r="A497" s="17">
        <v>490</v>
      </c>
      <c r="B497">
        <v>9</v>
      </c>
      <c r="C497" t="s">
        <v>21</v>
      </c>
      <c r="D497" t="s">
        <v>851</v>
      </c>
      <c r="E497" t="s">
        <v>1498</v>
      </c>
      <c r="F497" t="s">
        <v>552</v>
      </c>
      <c r="G497" s="59">
        <v>5.9128000000000007</v>
      </c>
      <c r="H497">
        <v>100</v>
      </c>
      <c r="I497">
        <v>0</v>
      </c>
      <c r="J497" s="12">
        <v>9</v>
      </c>
      <c r="K497" s="12">
        <v>1</v>
      </c>
      <c r="L497">
        <v>0</v>
      </c>
      <c r="M497" s="12">
        <v>0</v>
      </c>
      <c r="N497" s="12">
        <v>284.7287439921393</v>
      </c>
      <c r="O497" s="12">
        <v>8148.7297936768482</v>
      </c>
      <c r="P497" s="12">
        <v>7643.0639719580204</v>
      </c>
      <c r="Q497" s="12">
        <v>0</v>
      </c>
      <c r="R497" s="58">
        <v>3.7836301274148663E-5</v>
      </c>
      <c r="S497" s="58">
        <v>4.1259061521386635E-4</v>
      </c>
      <c r="T497" s="58">
        <v>0</v>
      </c>
      <c r="U497" s="58">
        <v>8.8711762896346376E-4</v>
      </c>
      <c r="V497" s="58">
        <v>1.3684494245937377E-3</v>
      </c>
      <c r="W497" s="58">
        <v>0</v>
      </c>
      <c r="X497" s="58">
        <v>0</v>
      </c>
      <c r="Y497" s="58">
        <v>4.1572321234389811E-4</v>
      </c>
      <c r="Z497" s="58">
        <v>2.2392168084902614E-4</v>
      </c>
      <c r="AA497" s="58">
        <v>3.4321324403901212E-4</v>
      </c>
      <c r="AB497" s="58">
        <v>0</v>
      </c>
      <c r="AC497" s="18">
        <v>3.3535019157065029E-4</v>
      </c>
      <c r="AD497" s="17">
        <v>490</v>
      </c>
      <c r="AE497">
        <v>10</v>
      </c>
      <c r="AF497" s="25">
        <v>0.99159733933950156</v>
      </c>
      <c r="AG497" t="str">
        <f>IF(AF497&lt;='CAV Tier 1 Analysis'!$A$5,"Tier 1", "Tier 2")</f>
        <v>Tier 2</v>
      </c>
      <c r="AH497" t="str">
        <f t="shared" si="16"/>
        <v>California - Tier 2</v>
      </c>
      <c r="AI497" t="str">
        <f t="shared" si="17"/>
        <v>Coalinga, City Of - Tier 2</v>
      </c>
    </row>
    <row r="498" spans="1:35" x14ac:dyDescent="0.3">
      <c r="A498" s="17">
        <v>491</v>
      </c>
      <c r="B498">
        <v>9</v>
      </c>
      <c r="C498" t="s">
        <v>21</v>
      </c>
      <c r="D498" t="s">
        <v>1177</v>
      </c>
      <c r="E498" t="s">
        <v>1833</v>
      </c>
      <c r="F498" t="s">
        <v>575</v>
      </c>
      <c r="G498" s="59">
        <v>4.2025800000000002</v>
      </c>
      <c r="H498">
        <v>31</v>
      </c>
      <c r="I498">
        <v>0</v>
      </c>
      <c r="J498" s="12">
        <v>16</v>
      </c>
      <c r="K498" s="12">
        <v>1</v>
      </c>
      <c r="L498">
        <v>0</v>
      </c>
      <c r="M498" s="12">
        <v>0</v>
      </c>
      <c r="N498" s="12">
        <v>46.679665445385382</v>
      </c>
      <c r="O498" s="12">
        <v>6539.7623984200645</v>
      </c>
      <c r="P498" s="12">
        <v>5520.2955897749925</v>
      </c>
      <c r="Q498" s="12">
        <v>262.25843292800346</v>
      </c>
      <c r="R498" s="58">
        <v>2.6892518436055959E-5</v>
      </c>
      <c r="S498" s="58">
        <v>1.2790309071629858E-4</v>
      </c>
      <c r="T498" s="58">
        <v>0</v>
      </c>
      <c r="U498" s="58">
        <v>1.5770980070461578E-3</v>
      </c>
      <c r="V498" s="58">
        <v>1.3684494245937377E-3</v>
      </c>
      <c r="W498" s="58">
        <v>0</v>
      </c>
      <c r="X498" s="58">
        <v>0</v>
      </c>
      <c r="Y498" s="58">
        <v>6.8155466841906984E-5</v>
      </c>
      <c r="Z498" s="58">
        <v>1.7970832579867875E-4</v>
      </c>
      <c r="AA498" s="58">
        <v>2.4788992534567958E-4</v>
      </c>
      <c r="AB498" s="58">
        <v>8.3285780414756703E-5</v>
      </c>
      <c r="AC498" s="18">
        <v>3.3448932174484294E-4</v>
      </c>
      <c r="AD498" s="17">
        <v>491</v>
      </c>
      <c r="AE498">
        <v>10</v>
      </c>
      <c r="AF498" s="25">
        <v>0.99193182866124641</v>
      </c>
      <c r="AG498" t="str">
        <f>IF(AF498&lt;='CAV Tier 1 Analysis'!$A$5,"Tier 1", "Tier 2")</f>
        <v>Tier 2</v>
      </c>
      <c r="AH498" t="str">
        <f t="shared" si="16"/>
        <v>California - Tier 2</v>
      </c>
      <c r="AI498" t="str">
        <f t="shared" si="17"/>
        <v>Ripon, City Of - Tier 2</v>
      </c>
    </row>
    <row r="499" spans="1:35" x14ac:dyDescent="0.3">
      <c r="A499" s="17">
        <v>492</v>
      </c>
      <c r="B499">
        <v>9</v>
      </c>
      <c r="C499" t="s">
        <v>21</v>
      </c>
      <c r="D499" t="s">
        <v>1131</v>
      </c>
      <c r="E499" t="s">
        <v>1784</v>
      </c>
      <c r="F499" t="s">
        <v>531</v>
      </c>
      <c r="G499" s="59">
        <v>3.2330399999999999</v>
      </c>
      <c r="H499">
        <v>29</v>
      </c>
      <c r="I499">
        <v>0</v>
      </c>
      <c r="J499" s="12">
        <v>9.5294117647058822</v>
      </c>
      <c r="K499" s="12">
        <v>1</v>
      </c>
      <c r="L499">
        <v>0</v>
      </c>
      <c r="M499" s="12">
        <v>0.98854329052532608</v>
      </c>
      <c r="N499" s="12">
        <v>47.447276233973938</v>
      </c>
      <c r="O499" s="12">
        <v>13071.40373296526</v>
      </c>
      <c r="P499" s="12">
        <v>12502.475849621816</v>
      </c>
      <c r="Q499" s="12">
        <v>546.89911977271731</v>
      </c>
      <c r="R499" s="58">
        <v>2.0688383755813418E-5</v>
      </c>
      <c r="S499" s="58">
        <v>1.1965127841202124E-4</v>
      </c>
      <c r="T499" s="58">
        <v>0</v>
      </c>
      <c r="U499" s="58">
        <v>9.3930101890249093E-4</v>
      </c>
      <c r="V499" s="58">
        <v>1.3684494245937377E-3</v>
      </c>
      <c r="W499" s="58">
        <v>0</v>
      </c>
      <c r="X499" s="58">
        <v>2.5650321276971667E-5</v>
      </c>
      <c r="Y499" s="58">
        <v>6.9276230479563026E-5</v>
      </c>
      <c r="Z499" s="58">
        <v>3.5919349015757653E-4</v>
      </c>
      <c r="AA499" s="58">
        <v>5.6142606036160446E-4</v>
      </c>
      <c r="AB499" s="58">
        <v>1.7367952477211125E-4</v>
      </c>
      <c r="AC499" s="18">
        <v>3.3066506661017181E-4</v>
      </c>
      <c r="AD499" s="17">
        <v>492</v>
      </c>
      <c r="AE499">
        <v>10</v>
      </c>
      <c r="AF499" s="25">
        <v>0.99226249372785658</v>
      </c>
      <c r="AG499" t="str">
        <f>IF(AF499&lt;='CAV Tier 1 Analysis'!$A$5,"Tier 1", "Tier 2")</f>
        <v>Tier 2</v>
      </c>
      <c r="AH499" t="str">
        <f t="shared" si="16"/>
        <v>California - Tier 2</v>
      </c>
      <c r="AI499" t="str">
        <f t="shared" si="17"/>
        <v>Riverbank, City Of - Tier 2</v>
      </c>
    </row>
    <row r="500" spans="1:35" x14ac:dyDescent="0.3">
      <c r="A500" s="17">
        <v>493</v>
      </c>
      <c r="B500">
        <v>9</v>
      </c>
      <c r="C500" t="s">
        <v>21</v>
      </c>
      <c r="D500" t="s">
        <v>1189</v>
      </c>
      <c r="E500" t="s">
        <v>1845</v>
      </c>
      <c r="F500" t="s">
        <v>577</v>
      </c>
      <c r="G500" s="59">
        <v>9.2675799999999988</v>
      </c>
      <c r="H500">
        <v>29</v>
      </c>
      <c r="I500">
        <v>0</v>
      </c>
      <c r="J500" s="12">
        <v>13</v>
      </c>
      <c r="K500" s="12">
        <v>1</v>
      </c>
      <c r="L500">
        <v>0</v>
      </c>
      <c r="M500" s="12">
        <v>7.8821094611538296</v>
      </c>
      <c r="N500" s="12">
        <v>69.472504145127374</v>
      </c>
      <c r="O500" s="12">
        <v>11787.139804737733</v>
      </c>
      <c r="P500" s="12">
        <v>3768.7344653683022</v>
      </c>
      <c r="Q500" s="12">
        <v>0</v>
      </c>
      <c r="R500" s="58">
        <v>5.9303705344722399E-5</v>
      </c>
      <c r="S500" s="58">
        <v>1.1965127841202124E-4</v>
      </c>
      <c r="T500" s="58">
        <v>0</v>
      </c>
      <c r="U500" s="58">
        <v>1.2813921307250032E-3</v>
      </c>
      <c r="V500" s="58">
        <v>1.3684494245937377E-3</v>
      </c>
      <c r="W500" s="58">
        <v>0</v>
      </c>
      <c r="X500" s="58">
        <v>2.0452178671043645E-4</v>
      </c>
      <c r="Y500" s="58">
        <v>1.0143455201552982E-4</v>
      </c>
      <c r="Z500" s="58">
        <v>3.2390277065358353E-4</v>
      </c>
      <c r="AA500" s="58">
        <v>1.6923573929596719E-4</v>
      </c>
      <c r="AB500" s="58">
        <v>0</v>
      </c>
      <c r="AC500" s="18">
        <v>3.2980830797736373E-4</v>
      </c>
      <c r="AD500" s="17">
        <v>493</v>
      </c>
      <c r="AE500">
        <v>10</v>
      </c>
      <c r="AF500" s="25">
        <v>0.99259230203583393</v>
      </c>
      <c r="AG500" t="str">
        <f>IF(AF500&lt;='CAV Tier 1 Analysis'!$A$5,"Tier 1", "Tier 2")</f>
        <v>Tier 2</v>
      </c>
      <c r="AH500" t="str">
        <f t="shared" si="16"/>
        <v>California - Tier 2</v>
      </c>
      <c r="AI500" t="str">
        <f t="shared" si="17"/>
        <v>Moraga, Town Of - Tier 2</v>
      </c>
    </row>
    <row r="501" spans="1:35" x14ac:dyDescent="0.3">
      <c r="A501" s="17">
        <v>494</v>
      </c>
      <c r="B501">
        <v>9</v>
      </c>
      <c r="C501" t="s">
        <v>21</v>
      </c>
      <c r="D501" t="s">
        <v>872</v>
      </c>
      <c r="E501" t="s">
        <v>1519</v>
      </c>
      <c r="F501" t="s">
        <v>668</v>
      </c>
      <c r="G501" s="59">
        <v>3.62981</v>
      </c>
      <c r="H501">
        <v>0</v>
      </c>
      <c r="I501">
        <v>0</v>
      </c>
      <c r="J501" s="12">
        <v>6</v>
      </c>
      <c r="K501" s="12">
        <v>2</v>
      </c>
      <c r="L501">
        <v>0</v>
      </c>
      <c r="M501" s="12">
        <v>0</v>
      </c>
      <c r="N501" s="12">
        <v>0</v>
      </c>
      <c r="O501" s="12">
        <v>3191.590713703345</v>
      </c>
      <c r="P501" s="12">
        <v>3116.9871405965546</v>
      </c>
      <c r="Q501" s="12">
        <v>0</v>
      </c>
      <c r="R501" s="58">
        <v>2.3227334719239199E-5</v>
      </c>
      <c r="S501" s="58">
        <v>0</v>
      </c>
      <c r="T501" s="58">
        <v>0</v>
      </c>
      <c r="U501" s="58">
        <v>5.9141175264230917E-4</v>
      </c>
      <c r="V501" s="58">
        <v>2.7368988491874753E-3</v>
      </c>
      <c r="W501" s="58">
        <v>0</v>
      </c>
      <c r="X501" s="58">
        <v>0</v>
      </c>
      <c r="Y501" s="58">
        <v>0</v>
      </c>
      <c r="Z501" s="58">
        <v>8.7702792372518478E-5</v>
      </c>
      <c r="AA501" s="58">
        <v>1.3996890148728743E-4</v>
      </c>
      <c r="AB501" s="58">
        <v>0</v>
      </c>
      <c r="AC501" s="18">
        <v>3.2538269367352995E-4</v>
      </c>
      <c r="AD501" s="17">
        <v>494</v>
      </c>
      <c r="AE501">
        <v>10</v>
      </c>
      <c r="AF501" s="25">
        <v>0.99291768472950748</v>
      </c>
      <c r="AG501" t="str">
        <f>IF(AF501&lt;='CAV Tier 1 Analysis'!$A$5,"Tier 1", "Tier 2")</f>
        <v>Tier 2</v>
      </c>
      <c r="AH501" t="str">
        <f t="shared" si="16"/>
        <v>California - Tier 2</v>
      </c>
      <c r="AI501" t="str">
        <f t="shared" si="17"/>
        <v>Calipatria, City Of - Tier 2</v>
      </c>
    </row>
    <row r="502" spans="1:35" x14ac:dyDescent="0.3">
      <c r="A502" s="17">
        <v>495</v>
      </c>
      <c r="B502">
        <v>9</v>
      </c>
      <c r="C502" t="s">
        <v>21</v>
      </c>
      <c r="D502" t="s">
        <v>1086</v>
      </c>
      <c r="E502" t="s">
        <v>1737</v>
      </c>
      <c r="F502" t="s">
        <v>619</v>
      </c>
      <c r="G502" s="59">
        <v>8.6308699999999998</v>
      </c>
      <c r="H502">
        <v>42</v>
      </c>
      <c r="I502">
        <v>0</v>
      </c>
      <c r="J502" s="12">
        <v>12</v>
      </c>
      <c r="K502" s="12">
        <v>1</v>
      </c>
      <c r="L502">
        <v>0</v>
      </c>
      <c r="M502" s="12">
        <v>17.692842088920347</v>
      </c>
      <c r="N502" s="12">
        <v>45.013710676948143</v>
      </c>
      <c r="O502" s="12">
        <v>7239.4545786820863</v>
      </c>
      <c r="P502" s="12">
        <v>0</v>
      </c>
      <c r="Q502" s="12">
        <v>0</v>
      </c>
      <c r="R502" s="58">
        <v>5.5229366387838494E-5</v>
      </c>
      <c r="S502" s="58">
        <v>1.7328805838982386E-4</v>
      </c>
      <c r="T502" s="58">
        <v>0</v>
      </c>
      <c r="U502" s="58">
        <v>1.1828235052846183E-3</v>
      </c>
      <c r="V502" s="58">
        <v>1.3684494245937377E-3</v>
      </c>
      <c r="W502" s="58">
        <v>0</v>
      </c>
      <c r="X502" s="58">
        <v>4.5908670690826618E-4</v>
      </c>
      <c r="Y502" s="58">
        <v>6.5723060270502003E-5</v>
      </c>
      <c r="Z502" s="58">
        <v>1.9893540204837443E-4</v>
      </c>
      <c r="AA502" s="58">
        <v>0</v>
      </c>
      <c r="AB502" s="58">
        <v>0</v>
      </c>
      <c r="AC502" s="18">
        <v>3.1850322944392375E-4</v>
      </c>
      <c r="AD502" s="17">
        <v>495</v>
      </c>
      <c r="AE502">
        <v>10</v>
      </c>
      <c r="AF502" s="25">
        <v>0.99323618795895141</v>
      </c>
      <c r="AG502" t="str">
        <f>IF(AF502&lt;='CAV Tier 1 Analysis'!$A$5,"Tier 1", "Tier 2")</f>
        <v>Tier 2</v>
      </c>
      <c r="AH502" t="str">
        <f t="shared" si="16"/>
        <v>California - Tier 2</v>
      </c>
      <c r="AI502" t="str">
        <f t="shared" si="17"/>
        <v>Los Altos Hills, Town Of - Tier 2</v>
      </c>
    </row>
    <row r="503" spans="1:35" x14ac:dyDescent="0.3">
      <c r="A503" s="17">
        <v>496</v>
      </c>
      <c r="B503">
        <v>9</v>
      </c>
      <c r="C503" t="s">
        <v>21</v>
      </c>
      <c r="D503" t="s">
        <v>956</v>
      </c>
      <c r="E503" t="s">
        <v>1604</v>
      </c>
      <c r="F503" t="s">
        <v>625</v>
      </c>
      <c r="G503" s="59">
        <v>1.0822700000000001</v>
      </c>
      <c r="H503">
        <v>5</v>
      </c>
      <c r="I503">
        <v>0</v>
      </c>
      <c r="J503" s="12">
        <v>14</v>
      </c>
      <c r="K503" s="12">
        <v>1</v>
      </c>
      <c r="L503">
        <v>1</v>
      </c>
      <c r="M503" s="12">
        <v>0.9948534099623938</v>
      </c>
      <c r="N503" s="12">
        <v>16.594535270250049</v>
      </c>
      <c r="O503" s="12">
        <v>3689.8352585857842</v>
      </c>
      <c r="P503" s="12">
        <v>3594.9882322324906</v>
      </c>
      <c r="Q503" s="12">
        <v>0</v>
      </c>
      <c r="R503" s="58">
        <v>6.9254995568889311E-6</v>
      </c>
      <c r="S503" s="58">
        <v>2.0629530760693319E-5</v>
      </c>
      <c r="T503" s="58">
        <v>0</v>
      </c>
      <c r="U503" s="58">
        <v>1.3799607561653881E-3</v>
      </c>
      <c r="V503" s="58">
        <v>1.3684494245937377E-3</v>
      </c>
      <c r="W503" s="58">
        <v>3.9840637450199205E-4</v>
      </c>
      <c r="X503" s="58">
        <v>2.5814053702661225E-5</v>
      </c>
      <c r="Y503" s="58">
        <v>2.4229143194945313E-5</v>
      </c>
      <c r="Z503" s="58">
        <v>1.0139422144045823E-4</v>
      </c>
      <c r="AA503" s="58">
        <v>1.6143363158983167E-4</v>
      </c>
      <c r="AB503" s="58">
        <v>0</v>
      </c>
      <c r="AC503" s="18">
        <v>3.1702205777332695E-4</v>
      </c>
      <c r="AD503" s="17">
        <v>496</v>
      </c>
      <c r="AE503">
        <v>10</v>
      </c>
      <c r="AF503" s="25">
        <v>0.9935532100167247</v>
      </c>
      <c r="AG503" t="str">
        <f>IF(AF503&lt;='CAV Tier 1 Analysis'!$A$5,"Tier 1", "Tier 2")</f>
        <v>Tier 2</v>
      </c>
      <c r="AH503" t="str">
        <f t="shared" si="16"/>
        <v>California - Tier 2</v>
      </c>
      <c r="AI503" t="str">
        <f t="shared" si="17"/>
        <v>Carmel By The Sea, City Of - Tier 2</v>
      </c>
    </row>
    <row r="504" spans="1:35" x14ac:dyDescent="0.3">
      <c r="A504" s="17">
        <v>497</v>
      </c>
      <c r="B504">
        <v>9</v>
      </c>
      <c r="C504" t="s">
        <v>21</v>
      </c>
      <c r="D504" t="s">
        <v>875</v>
      </c>
      <c r="E504" t="s">
        <v>1522</v>
      </c>
      <c r="F504" t="s">
        <v>683</v>
      </c>
      <c r="G504" s="59">
        <v>0.44228999999999996</v>
      </c>
      <c r="H504">
        <v>0</v>
      </c>
      <c r="I504">
        <v>0</v>
      </c>
      <c r="J504" s="12">
        <v>6</v>
      </c>
      <c r="K504" s="12">
        <v>2</v>
      </c>
      <c r="L504">
        <v>0</v>
      </c>
      <c r="M504" s="12">
        <v>0</v>
      </c>
      <c r="N504" s="12">
        <v>0</v>
      </c>
      <c r="O504" s="12">
        <v>1106.4174207270569</v>
      </c>
      <c r="P504" s="12">
        <v>1097.3270236127719</v>
      </c>
      <c r="Q504" s="12">
        <v>0</v>
      </c>
      <c r="R504" s="58">
        <v>2.8302357073709933E-6</v>
      </c>
      <c r="S504" s="58">
        <v>0</v>
      </c>
      <c r="T504" s="58">
        <v>0</v>
      </c>
      <c r="U504" s="58">
        <v>5.9141175264230917E-4</v>
      </c>
      <c r="V504" s="58">
        <v>2.7368988491874753E-3</v>
      </c>
      <c r="W504" s="58">
        <v>0</v>
      </c>
      <c r="X504" s="58">
        <v>0</v>
      </c>
      <c r="Y504" s="58">
        <v>0</v>
      </c>
      <c r="Z504" s="58">
        <v>3.0403615636156373E-5</v>
      </c>
      <c r="AA504" s="58">
        <v>4.9275679089904344E-5</v>
      </c>
      <c r="AB504" s="58">
        <v>0</v>
      </c>
      <c r="AC504" s="18">
        <v>3.1007455747847422E-4</v>
      </c>
      <c r="AD504" s="17">
        <v>497</v>
      </c>
      <c r="AE504">
        <v>10</v>
      </c>
      <c r="AF504" s="25">
        <v>0.99386328457420314</v>
      </c>
      <c r="AG504" t="str">
        <f>IF(AF504&lt;='CAV Tier 1 Analysis'!$A$5,"Tier 1", "Tier 2")</f>
        <v>Tier 2</v>
      </c>
      <c r="AH504" t="str">
        <f t="shared" si="16"/>
        <v>California - Tier 2</v>
      </c>
      <c r="AI504" t="str">
        <f t="shared" si="17"/>
        <v>Westmorland, City Of - Tier 2</v>
      </c>
    </row>
    <row r="505" spans="1:35" x14ac:dyDescent="0.3">
      <c r="A505" s="17">
        <v>498</v>
      </c>
      <c r="B505">
        <v>9</v>
      </c>
      <c r="C505" t="s">
        <v>21</v>
      </c>
      <c r="D505" t="s">
        <v>1171</v>
      </c>
      <c r="E505" t="s">
        <v>1825</v>
      </c>
      <c r="F505" t="s">
        <v>596</v>
      </c>
      <c r="G505" s="59">
        <v>1.7315600000000002</v>
      </c>
      <c r="H505">
        <v>6</v>
      </c>
      <c r="I505">
        <v>0</v>
      </c>
      <c r="J505" s="12">
        <v>14</v>
      </c>
      <c r="K505" s="12">
        <v>1</v>
      </c>
      <c r="L505">
        <v>0</v>
      </c>
      <c r="M505" s="12">
        <v>5</v>
      </c>
      <c r="N505" s="12">
        <v>0</v>
      </c>
      <c r="O505" s="12">
        <v>6209.7918868532624</v>
      </c>
      <c r="P505" s="12">
        <v>6058.0429545606657</v>
      </c>
      <c r="Q505" s="12">
        <v>0</v>
      </c>
      <c r="R505" s="58">
        <v>1.1080338559441359E-5</v>
      </c>
      <c r="S505" s="58">
        <v>2.475543691283198E-5</v>
      </c>
      <c r="T505" s="58">
        <v>0</v>
      </c>
      <c r="U505" s="58">
        <v>1.3799607561653881E-3</v>
      </c>
      <c r="V505" s="58">
        <v>1.3684494245937377E-3</v>
      </c>
      <c r="W505" s="58">
        <v>0</v>
      </c>
      <c r="X505" s="58">
        <v>1.2973797669164655E-4</v>
      </c>
      <c r="Y505" s="58">
        <v>0</v>
      </c>
      <c r="Z505" s="58">
        <v>1.7064095536776993E-4</v>
      </c>
      <c r="AA505" s="58">
        <v>2.7203757322860568E-4</v>
      </c>
      <c r="AB505" s="58">
        <v>0</v>
      </c>
      <c r="AC505" s="18">
        <v>3.0515113286540193E-4</v>
      </c>
      <c r="AD505" s="17">
        <v>498</v>
      </c>
      <c r="AE505">
        <v>10</v>
      </c>
      <c r="AF505" s="25">
        <v>0.99416843570706859</v>
      </c>
      <c r="AG505" t="str">
        <f>IF(AF505&lt;='CAV Tier 1 Analysis'!$A$5,"Tier 1", "Tier 2")</f>
        <v>Tier 2</v>
      </c>
      <c r="AH505" t="str">
        <f t="shared" si="16"/>
        <v>California - Tier 2</v>
      </c>
      <c r="AI505" t="str">
        <f t="shared" si="17"/>
        <v>Greenfield, City Of - Tier 2</v>
      </c>
    </row>
    <row r="506" spans="1:35" x14ac:dyDescent="0.3">
      <c r="A506" s="17">
        <v>499</v>
      </c>
      <c r="B506">
        <v>9</v>
      </c>
      <c r="C506" t="s">
        <v>21</v>
      </c>
      <c r="D506" t="s">
        <v>1191</v>
      </c>
      <c r="E506" t="s">
        <v>1847</v>
      </c>
      <c r="F506" t="s">
        <v>634</v>
      </c>
      <c r="G506" s="59">
        <v>1.8387899999999999</v>
      </c>
      <c r="H506">
        <v>1</v>
      </c>
      <c r="I506">
        <v>0</v>
      </c>
      <c r="J506" s="12">
        <v>18</v>
      </c>
      <c r="K506" s="12">
        <v>1</v>
      </c>
      <c r="L506">
        <v>0</v>
      </c>
      <c r="M506" s="12">
        <v>0</v>
      </c>
      <c r="N506" s="12">
        <v>0</v>
      </c>
      <c r="O506" s="12">
        <v>3008.220983763676</v>
      </c>
      <c r="P506" s="12">
        <v>2560.104123523608</v>
      </c>
      <c r="Q506" s="12">
        <v>0</v>
      </c>
      <c r="R506" s="58">
        <v>1.1766508662544279E-5</v>
      </c>
      <c r="S506" s="58">
        <v>4.1259061521386636E-6</v>
      </c>
      <c r="T506" s="58">
        <v>0</v>
      </c>
      <c r="U506" s="58">
        <v>1.7742352579269275E-3</v>
      </c>
      <c r="V506" s="58">
        <v>1.3684494245937377E-3</v>
      </c>
      <c r="W506" s="58">
        <v>0</v>
      </c>
      <c r="X506" s="58">
        <v>0</v>
      </c>
      <c r="Y506" s="58">
        <v>0</v>
      </c>
      <c r="Z506" s="58">
        <v>8.2663914021590177E-5</v>
      </c>
      <c r="AA506" s="58">
        <v>1.1496196349212179E-4</v>
      </c>
      <c r="AB506" s="58">
        <v>0</v>
      </c>
      <c r="AC506" s="18">
        <v>3.0510936134991459E-4</v>
      </c>
      <c r="AD506" s="17">
        <v>499</v>
      </c>
      <c r="AE506">
        <v>10</v>
      </c>
      <c r="AF506" s="25">
        <v>0.99447354506841845</v>
      </c>
      <c r="AG506" t="str">
        <f>IF(AF506&lt;='CAV Tier 1 Analysis'!$A$5,"Tier 1", "Tier 2")</f>
        <v>Tier 2</v>
      </c>
      <c r="AH506" t="str">
        <f t="shared" si="16"/>
        <v>California - Tier 2</v>
      </c>
      <c r="AI506" t="str">
        <f t="shared" si="17"/>
        <v>Escalon, City Of - Tier 2</v>
      </c>
    </row>
    <row r="507" spans="1:35" x14ac:dyDescent="0.3">
      <c r="A507" s="17">
        <v>500</v>
      </c>
      <c r="B507">
        <v>9</v>
      </c>
      <c r="C507" t="s">
        <v>21</v>
      </c>
      <c r="D507" t="s">
        <v>1074</v>
      </c>
      <c r="E507" t="s">
        <v>1725</v>
      </c>
      <c r="F507" t="s">
        <v>639</v>
      </c>
      <c r="G507" s="59">
        <v>11.83628</v>
      </c>
      <c r="H507">
        <v>21</v>
      </c>
      <c r="I507">
        <v>0</v>
      </c>
      <c r="J507" s="12">
        <v>12</v>
      </c>
      <c r="K507" s="12">
        <v>1</v>
      </c>
      <c r="L507">
        <v>0</v>
      </c>
      <c r="M507" s="12">
        <v>16.76117834319567</v>
      </c>
      <c r="N507" s="12">
        <v>26.381922820219081</v>
      </c>
      <c r="O507" s="12">
        <v>4855.4428908865502</v>
      </c>
      <c r="P507" s="12">
        <v>0</v>
      </c>
      <c r="Q507" s="12">
        <v>0</v>
      </c>
      <c r="R507" s="58">
        <v>7.5740944399469004E-5</v>
      </c>
      <c r="S507" s="58">
        <v>8.6644029194911929E-5</v>
      </c>
      <c r="T507" s="58">
        <v>0</v>
      </c>
      <c r="U507" s="58">
        <v>1.1828235052846183E-3</v>
      </c>
      <c r="V507" s="58">
        <v>1.3684494245937377E-3</v>
      </c>
      <c r="W507" s="58">
        <v>0</v>
      </c>
      <c r="X507" s="58">
        <v>4.3491227304281012E-4</v>
      </c>
      <c r="Y507" s="58">
        <v>3.8519390592096517E-5</v>
      </c>
      <c r="Z507" s="58">
        <v>1.3342434476566314E-4</v>
      </c>
      <c r="AA507" s="58">
        <v>0</v>
      </c>
      <c r="AB507" s="58">
        <v>0</v>
      </c>
      <c r="AC507" s="18">
        <v>3.0186490107939149E-4</v>
      </c>
      <c r="AD507" s="17">
        <v>500</v>
      </c>
      <c r="AE507">
        <v>10</v>
      </c>
      <c r="AF507" s="25">
        <v>0.99477540996949787</v>
      </c>
      <c r="AG507" t="str">
        <f>IF(AF507&lt;='CAV Tier 1 Analysis'!$A$5,"Tier 1", "Tier 2")</f>
        <v>Tier 2</v>
      </c>
      <c r="AH507" t="str">
        <f t="shared" si="16"/>
        <v>California - Tier 2</v>
      </c>
      <c r="AI507" t="str">
        <f t="shared" si="17"/>
        <v>Woodside, Town Of - Tier 2</v>
      </c>
    </row>
    <row r="508" spans="1:35" x14ac:dyDescent="0.3">
      <c r="A508" s="17">
        <v>501</v>
      </c>
      <c r="B508">
        <v>9</v>
      </c>
      <c r="C508" t="s">
        <v>21</v>
      </c>
      <c r="D508" t="s">
        <v>834</v>
      </c>
      <c r="E508" t="s">
        <v>1480</v>
      </c>
      <c r="F508" t="s">
        <v>613</v>
      </c>
      <c r="G508" s="59">
        <v>1.4405899999999998</v>
      </c>
      <c r="H508">
        <v>28</v>
      </c>
      <c r="I508">
        <v>0</v>
      </c>
      <c r="J508" s="12">
        <v>13</v>
      </c>
      <c r="K508" s="12">
        <v>1</v>
      </c>
      <c r="L508">
        <v>0</v>
      </c>
      <c r="M508" s="12">
        <v>1</v>
      </c>
      <c r="N508" s="12">
        <v>0</v>
      </c>
      <c r="O508" s="12">
        <v>4192.8371706680309</v>
      </c>
      <c r="P508" s="12">
        <v>4069.2959969422059</v>
      </c>
      <c r="Q508" s="12">
        <v>358.0116382862243</v>
      </c>
      <c r="R508" s="58">
        <v>9.2184070579971935E-6</v>
      </c>
      <c r="S508" s="58">
        <v>1.1552537225988258E-4</v>
      </c>
      <c r="T508" s="58">
        <v>0</v>
      </c>
      <c r="U508" s="58">
        <v>1.2813921307250032E-3</v>
      </c>
      <c r="V508" s="58">
        <v>1.3684494245937377E-3</v>
      </c>
      <c r="W508" s="58">
        <v>0</v>
      </c>
      <c r="X508" s="58">
        <v>2.5947595338329308E-5</v>
      </c>
      <c r="Y508" s="58">
        <v>0</v>
      </c>
      <c r="Z508" s="58">
        <v>1.1521637979833264E-4</v>
      </c>
      <c r="AA508" s="58">
        <v>1.827325121429942E-4</v>
      </c>
      <c r="AB508" s="58">
        <v>1.1369426088357422E-4</v>
      </c>
      <c r="AC508" s="18">
        <v>2.9201600752725923E-4</v>
      </c>
      <c r="AD508" s="17">
        <v>501</v>
      </c>
      <c r="AE508">
        <v>10</v>
      </c>
      <c r="AF508" s="25">
        <v>0.99506742597702513</v>
      </c>
      <c r="AG508" t="str">
        <f>IF(AF508&lt;='CAV Tier 1 Analysis'!$A$5,"Tier 1", "Tier 2")</f>
        <v>Tier 2</v>
      </c>
      <c r="AH508" t="str">
        <f t="shared" si="16"/>
        <v>California - Tier 2</v>
      </c>
      <c r="AI508" t="str">
        <f t="shared" si="17"/>
        <v>Gridley, City Of - Tier 2</v>
      </c>
    </row>
    <row r="509" spans="1:35" x14ac:dyDescent="0.3">
      <c r="A509" s="17">
        <v>502</v>
      </c>
      <c r="B509">
        <v>9</v>
      </c>
      <c r="C509" t="s">
        <v>21</v>
      </c>
      <c r="D509" t="s">
        <v>751</v>
      </c>
      <c r="E509" t="s">
        <v>1529</v>
      </c>
      <c r="F509" t="s">
        <v>670</v>
      </c>
      <c r="G509" s="59">
        <v>1.4775</v>
      </c>
      <c r="H509">
        <v>0</v>
      </c>
      <c r="I509">
        <v>0</v>
      </c>
      <c r="J509" s="12">
        <v>18</v>
      </c>
      <c r="K509" s="12">
        <v>1</v>
      </c>
      <c r="L509">
        <v>0</v>
      </c>
      <c r="M509" s="12">
        <v>0</v>
      </c>
      <c r="N509" s="12">
        <v>0</v>
      </c>
      <c r="O509" s="12">
        <v>443.95180815064089</v>
      </c>
      <c r="P509" s="12">
        <v>370.97572566954716</v>
      </c>
      <c r="Q509" s="12">
        <v>0</v>
      </c>
      <c r="R509" s="58">
        <v>9.4545959837225424E-6</v>
      </c>
      <c r="S509" s="58">
        <v>0</v>
      </c>
      <c r="T509" s="58">
        <v>0</v>
      </c>
      <c r="U509" s="58">
        <v>1.7742352579269275E-3</v>
      </c>
      <c r="V509" s="58">
        <v>1.3684494245937377E-3</v>
      </c>
      <c r="W509" s="58">
        <v>0</v>
      </c>
      <c r="X509" s="58">
        <v>0</v>
      </c>
      <c r="Y509" s="58">
        <v>0</v>
      </c>
      <c r="Z509" s="58">
        <v>1.2199500733745668E-5</v>
      </c>
      <c r="AA509" s="58">
        <v>1.6658735650246529E-5</v>
      </c>
      <c r="AB509" s="58">
        <v>0</v>
      </c>
      <c r="AC509" s="18">
        <v>2.8918159226258002E-4</v>
      </c>
      <c r="AD509" s="17">
        <v>502</v>
      </c>
      <c r="AE509">
        <v>10</v>
      </c>
      <c r="AF509" s="25">
        <v>0.99535660756928768</v>
      </c>
      <c r="AG509" t="str">
        <f>IF(AF509&lt;='CAV Tier 1 Analysis'!$A$5,"Tier 1", "Tier 2")</f>
        <v>Tier 2</v>
      </c>
      <c r="AH509" t="str">
        <f t="shared" si="16"/>
        <v>California - Tier 2</v>
      </c>
      <c r="AI509" t="str">
        <f t="shared" si="17"/>
        <v>Maricopa, City Of - Tier 2</v>
      </c>
    </row>
    <row r="510" spans="1:35" x14ac:dyDescent="0.3">
      <c r="A510" s="17">
        <v>503</v>
      </c>
      <c r="B510">
        <v>9</v>
      </c>
      <c r="C510" t="s">
        <v>21</v>
      </c>
      <c r="D510" t="s">
        <v>1061</v>
      </c>
      <c r="E510" t="s">
        <v>1712</v>
      </c>
      <c r="F510" t="s">
        <v>638</v>
      </c>
      <c r="G510" s="59">
        <v>4.9572599999999998</v>
      </c>
      <c r="H510">
        <v>16</v>
      </c>
      <c r="I510">
        <v>0</v>
      </c>
      <c r="J510" s="12">
        <v>12</v>
      </c>
      <c r="K510" s="12">
        <v>1</v>
      </c>
      <c r="L510">
        <v>0</v>
      </c>
      <c r="M510" s="12">
        <v>11.000000000000002</v>
      </c>
      <c r="N510" s="12">
        <v>0</v>
      </c>
      <c r="O510" s="12">
        <v>7025.7697894352159</v>
      </c>
      <c r="P510" s="12">
        <v>628.38364094156259</v>
      </c>
      <c r="Q510" s="12">
        <v>0</v>
      </c>
      <c r="R510" s="58">
        <v>3.172175329019858E-5</v>
      </c>
      <c r="S510" s="58">
        <v>6.6014498434218617E-5</v>
      </c>
      <c r="T510" s="58">
        <v>0</v>
      </c>
      <c r="U510" s="58">
        <v>1.1828235052846183E-3</v>
      </c>
      <c r="V510" s="58">
        <v>1.3684494245937377E-3</v>
      </c>
      <c r="W510" s="58">
        <v>0</v>
      </c>
      <c r="X510" s="58">
        <v>2.8542354872162243E-4</v>
      </c>
      <c r="Y510" s="58">
        <v>0</v>
      </c>
      <c r="Z510" s="58">
        <v>1.9306348600850792E-4</v>
      </c>
      <c r="AA510" s="58">
        <v>2.8217687134358589E-5</v>
      </c>
      <c r="AB510" s="58">
        <v>0</v>
      </c>
      <c r="AC510" s="18">
        <v>2.8688308213338748E-4</v>
      </c>
      <c r="AD510" s="17">
        <v>503</v>
      </c>
      <c r="AE510">
        <v>10</v>
      </c>
      <c r="AF510" s="25">
        <v>0.9956434906514211</v>
      </c>
      <c r="AG510" t="str">
        <f>IF(AF510&lt;='CAV Tier 1 Analysis'!$A$5,"Tier 1", "Tier 2")</f>
        <v>Tier 2</v>
      </c>
      <c r="AH510" t="str">
        <f t="shared" si="16"/>
        <v>California - Tier 2</v>
      </c>
      <c r="AI510" t="str">
        <f t="shared" si="17"/>
        <v>Atherton, Town Of - Tier 2</v>
      </c>
    </row>
    <row r="511" spans="1:35" x14ac:dyDescent="0.3">
      <c r="A511" s="17">
        <v>504</v>
      </c>
      <c r="B511">
        <v>9</v>
      </c>
      <c r="C511" t="s">
        <v>21</v>
      </c>
      <c r="D511" t="s">
        <v>1174</v>
      </c>
      <c r="E511" t="s">
        <v>1830</v>
      </c>
      <c r="F511" t="s">
        <v>561</v>
      </c>
      <c r="G511" s="59">
        <v>1.5925500000000001</v>
      </c>
      <c r="H511">
        <v>11</v>
      </c>
      <c r="I511">
        <v>0</v>
      </c>
      <c r="J511" s="12">
        <v>9</v>
      </c>
      <c r="K511" s="12">
        <v>1</v>
      </c>
      <c r="L511">
        <v>0</v>
      </c>
      <c r="M511" s="12">
        <v>0</v>
      </c>
      <c r="N511" s="12">
        <v>0</v>
      </c>
      <c r="O511" s="12">
        <v>9889.6883818277493</v>
      </c>
      <c r="P511" s="12">
        <v>9753.4958436612578</v>
      </c>
      <c r="Q511" s="12">
        <v>398.82581481279885</v>
      </c>
      <c r="R511" s="58">
        <v>1.0190806655754541E-5</v>
      </c>
      <c r="S511" s="58">
        <v>4.5384967673525298E-5</v>
      </c>
      <c r="T511" s="58">
        <v>0</v>
      </c>
      <c r="U511" s="58">
        <v>8.8711762896346376E-4</v>
      </c>
      <c r="V511" s="58">
        <v>1.3684494245937377E-3</v>
      </c>
      <c r="W511" s="58">
        <v>0</v>
      </c>
      <c r="X511" s="58">
        <v>0</v>
      </c>
      <c r="Y511" s="58">
        <v>0</v>
      </c>
      <c r="Z511" s="58">
        <v>2.7176206618733973E-4</v>
      </c>
      <c r="AA511" s="58">
        <v>4.3798258937853985E-4</v>
      </c>
      <c r="AB511" s="58">
        <v>1.2665567648440101E-4</v>
      </c>
      <c r="AC511" s="18">
        <v>2.8614028726697832E-4</v>
      </c>
      <c r="AD511" s="17">
        <v>504</v>
      </c>
      <c r="AE511">
        <v>10</v>
      </c>
      <c r="AF511" s="25">
        <v>0.99592963093868814</v>
      </c>
      <c r="AG511" t="str">
        <f>IF(AF511&lt;='CAV Tier 1 Analysis'!$A$5,"Tier 1", "Tier 2")</f>
        <v>Tier 2</v>
      </c>
      <c r="AH511" t="str">
        <f t="shared" si="16"/>
        <v>California - Tier 2</v>
      </c>
      <c r="AI511" t="str">
        <f t="shared" si="17"/>
        <v>Parlier, City Of - Tier 2</v>
      </c>
    </row>
    <row r="512" spans="1:35" x14ac:dyDescent="0.3">
      <c r="A512" s="17">
        <v>505</v>
      </c>
      <c r="B512">
        <v>9</v>
      </c>
      <c r="C512" t="s">
        <v>21</v>
      </c>
      <c r="D512" t="s">
        <v>957</v>
      </c>
      <c r="E512" t="s">
        <v>1605</v>
      </c>
      <c r="F512" t="s">
        <v>659</v>
      </c>
      <c r="G512" s="59">
        <v>0.52285999999999999</v>
      </c>
      <c r="H512">
        <v>19</v>
      </c>
      <c r="I512">
        <v>0</v>
      </c>
      <c r="J512" s="12">
        <v>14</v>
      </c>
      <c r="K512" s="12">
        <v>1</v>
      </c>
      <c r="L512">
        <v>0</v>
      </c>
      <c r="M512" s="12">
        <v>0.88970278850935236</v>
      </c>
      <c r="N512" s="12">
        <v>76.812661596491878</v>
      </c>
      <c r="O512" s="12">
        <v>1478.6153118921784</v>
      </c>
      <c r="P512" s="12">
        <v>1432.7933670918208</v>
      </c>
      <c r="Q512" s="12">
        <v>0</v>
      </c>
      <c r="R512" s="58">
        <v>3.345807144534124E-6</v>
      </c>
      <c r="S512" s="58">
        <v>7.8392216890634607E-5</v>
      </c>
      <c r="T512" s="58">
        <v>0</v>
      </c>
      <c r="U512" s="58">
        <v>1.3799607561653881E-3</v>
      </c>
      <c r="V512" s="58">
        <v>1.3684494245937377E-3</v>
      </c>
      <c r="W512" s="58">
        <v>0</v>
      </c>
      <c r="X512" s="58">
        <v>2.3085647927623856E-5</v>
      </c>
      <c r="Y512" s="58">
        <v>1.1215167804926633E-4</v>
      </c>
      <c r="Z512" s="58">
        <v>4.0631366403254889E-5</v>
      </c>
      <c r="AA512" s="58">
        <v>6.4339859166609095E-5</v>
      </c>
      <c r="AB512" s="58">
        <v>0</v>
      </c>
      <c r="AC512" s="18">
        <v>2.791233414855499E-4</v>
      </c>
      <c r="AD512" s="17">
        <v>505</v>
      </c>
      <c r="AE512">
        <v>10</v>
      </c>
      <c r="AF512" s="25">
        <v>0.99620875428017364</v>
      </c>
      <c r="AG512" t="str">
        <f>IF(AF512&lt;='CAV Tier 1 Analysis'!$A$5,"Tier 1", "Tier 2")</f>
        <v>Tier 2</v>
      </c>
      <c r="AH512" t="str">
        <f t="shared" si="16"/>
        <v>California - Tier 2</v>
      </c>
      <c r="AI512" t="str">
        <f t="shared" si="17"/>
        <v>Del Rey Oaks, City Of - Tier 2</v>
      </c>
    </row>
    <row r="513" spans="1:35" x14ac:dyDescent="0.3">
      <c r="A513" s="17">
        <v>506</v>
      </c>
      <c r="B513">
        <v>9</v>
      </c>
      <c r="C513" t="s">
        <v>21</v>
      </c>
      <c r="D513" t="s">
        <v>1062</v>
      </c>
      <c r="E513" t="s">
        <v>1713</v>
      </c>
      <c r="F513" t="s">
        <v>645</v>
      </c>
      <c r="G513" s="59">
        <v>3.19659</v>
      </c>
      <c r="H513">
        <v>55</v>
      </c>
      <c r="I513">
        <v>0</v>
      </c>
      <c r="J513" s="12">
        <v>10.666666666666666</v>
      </c>
      <c r="K513" s="12">
        <v>1</v>
      </c>
      <c r="L513">
        <v>0</v>
      </c>
      <c r="M513" s="12">
        <v>4.9978727331312438</v>
      </c>
      <c r="N513" s="12">
        <v>0.80237449324515264</v>
      </c>
      <c r="O513" s="12">
        <v>3811.8876054158472</v>
      </c>
      <c r="P513" s="12">
        <v>0</v>
      </c>
      <c r="Q513" s="12">
        <v>489.13878637489779</v>
      </c>
      <c r="R513" s="58">
        <v>2.0455138392966252E-5</v>
      </c>
      <c r="S513" s="58">
        <v>2.269248383676265E-4</v>
      </c>
      <c r="T513" s="58">
        <v>0</v>
      </c>
      <c r="U513" s="58">
        <v>1.051398671364105E-3</v>
      </c>
      <c r="V513" s="58">
        <v>1.3684494245937377E-3</v>
      </c>
      <c r="W513" s="58">
        <v>0</v>
      </c>
      <c r="X513" s="58">
        <v>1.2968277923175941E-4</v>
      </c>
      <c r="Y513" s="58">
        <v>1.1715209962921453E-6</v>
      </c>
      <c r="Z513" s="58">
        <v>1.0474813884178908E-4</v>
      </c>
      <c r="AA513" s="58">
        <v>0</v>
      </c>
      <c r="AB513" s="58">
        <v>1.5533649423408251E-4</v>
      </c>
      <c r="AC513" s="18">
        <v>2.780151823656689E-4</v>
      </c>
      <c r="AD513" s="17">
        <v>506</v>
      </c>
      <c r="AE513">
        <v>10</v>
      </c>
      <c r="AF513" s="25">
        <v>0.99648676946253933</v>
      </c>
      <c r="AG513" t="str">
        <f>IF(AF513&lt;='CAV Tier 1 Analysis'!$A$5,"Tier 1", "Tier 2")</f>
        <v>Tier 2</v>
      </c>
      <c r="AH513" t="str">
        <f t="shared" si="16"/>
        <v>California - Tier 2</v>
      </c>
      <c r="AI513" t="str">
        <f t="shared" si="17"/>
        <v>Brisbane, City Of - Tier 2</v>
      </c>
    </row>
    <row r="514" spans="1:35" x14ac:dyDescent="0.3">
      <c r="A514" s="17">
        <v>507</v>
      </c>
      <c r="B514">
        <v>9</v>
      </c>
      <c r="C514" t="s">
        <v>21</v>
      </c>
      <c r="D514" t="s">
        <v>1063</v>
      </c>
      <c r="E514" t="s">
        <v>1714</v>
      </c>
      <c r="F514" t="s">
        <v>651</v>
      </c>
      <c r="G514" s="59">
        <v>1.91246</v>
      </c>
      <c r="H514">
        <v>3</v>
      </c>
      <c r="I514">
        <v>0</v>
      </c>
      <c r="J514" s="12">
        <v>12</v>
      </c>
      <c r="K514" s="12">
        <v>1</v>
      </c>
      <c r="L514">
        <v>0</v>
      </c>
      <c r="M514" s="12">
        <v>0.99997385566234076</v>
      </c>
      <c r="N514" s="12">
        <v>2.265484921381632E-2</v>
      </c>
      <c r="O514" s="12">
        <v>2547.6067069688088</v>
      </c>
      <c r="P514" s="12">
        <v>79.560828086488527</v>
      </c>
      <c r="Q514" s="12">
        <v>1038.4190535611224</v>
      </c>
      <c r="R514" s="58">
        <v>1.2237926656534695E-5</v>
      </c>
      <c r="S514" s="58">
        <v>1.237771845641599E-5</v>
      </c>
      <c r="T514" s="58">
        <v>0</v>
      </c>
      <c r="U514" s="58">
        <v>1.1828235052846183E-3</v>
      </c>
      <c r="V514" s="58">
        <v>1.3684494245937377E-3</v>
      </c>
      <c r="W514" s="58">
        <v>0</v>
      </c>
      <c r="X514" s="58">
        <v>2.5946916955635339E-5</v>
      </c>
      <c r="Y514" s="58">
        <v>3.3077611196832198E-8</v>
      </c>
      <c r="Z514" s="58">
        <v>7.0006539719769575E-5</v>
      </c>
      <c r="AA514" s="58">
        <v>3.5726941454604191E-6</v>
      </c>
      <c r="AB514" s="58">
        <v>3.2977220334849471E-4</v>
      </c>
      <c r="AC514" s="18">
        <v>2.7320181879744211E-4</v>
      </c>
      <c r="AD514" s="17">
        <v>507</v>
      </c>
      <c r="AE514">
        <v>10</v>
      </c>
      <c r="AF514" s="25">
        <v>0.99675997128133675</v>
      </c>
      <c r="AG514" t="str">
        <f>IF(AF514&lt;='CAV Tier 1 Analysis'!$A$5,"Tier 1", "Tier 2")</f>
        <v>Tier 2</v>
      </c>
      <c r="AH514" t="str">
        <f t="shared" si="16"/>
        <v>California - Tier 2</v>
      </c>
      <c r="AI514" t="str">
        <f t="shared" si="17"/>
        <v>Colma, City Of - Tier 2</v>
      </c>
    </row>
    <row r="515" spans="1:35" x14ac:dyDescent="0.3">
      <c r="A515" s="17">
        <v>508</v>
      </c>
      <c r="B515">
        <v>9</v>
      </c>
      <c r="C515" t="s">
        <v>21</v>
      </c>
      <c r="D515" t="s">
        <v>1066</v>
      </c>
      <c r="E515" t="s">
        <v>1717</v>
      </c>
      <c r="F515" t="s">
        <v>663</v>
      </c>
      <c r="G515" s="59">
        <v>6.3419000000000008</v>
      </c>
      <c r="H515">
        <v>39</v>
      </c>
      <c r="I515">
        <v>0</v>
      </c>
      <c r="J515" s="12">
        <v>12</v>
      </c>
      <c r="K515" s="12">
        <v>1</v>
      </c>
      <c r="L515">
        <v>0</v>
      </c>
      <c r="M515" s="12">
        <v>4.9796827449187138</v>
      </c>
      <c r="N515" s="12">
        <v>5.3435541178577424</v>
      </c>
      <c r="O515" s="12">
        <v>3718.6514176365413</v>
      </c>
      <c r="P515" s="12">
        <v>0</v>
      </c>
      <c r="Q515" s="12">
        <v>0</v>
      </c>
      <c r="R515" s="58">
        <v>4.0582133515512684E-5</v>
      </c>
      <c r="S515" s="58">
        <v>1.6091033993340787E-4</v>
      </c>
      <c r="T515" s="58">
        <v>0</v>
      </c>
      <c r="U515" s="58">
        <v>1.1828235052846183E-3</v>
      </c>
      <c r="V515" s="58">
        <v>1.3684494245937377E-3</v>
      </c>
      <c r="W515" s="58">
        <v>0</v>
      </c>
      <c r="X515" s="58">
        <v>1.292107927784117E-4</v>
      </c>
      <c r="Y515" s="58">
        <v>7.8019502072843552E-6</v>
      </c>
      <c r="Z515" s="58">
        <v>1.0218607034619386E-4</v>
      </c>
      <c r="AA515" s="58">
        <v>0</v>
      </c>
      <c r="AB515" s="58">
        <v>0</v>
      </c>
      <c r="AC515" s="18">
        <v>2.7199674696901517E-4</v>
      </c>
      <c r="AD515" s="17">
        <v>508</v>
      </c>
      <c r="AE515">
        <v>10</v>
      </c>
      <c r="AF515" s="25">
        <v>0.99703196802830574</v>
      </c>
      <c r="AG515" t="str">
        <f>IF(AF515&lt;='CAV Tier 1 Analysis'!$A$5,"Tier 1", "Tier 2")</f>
        <v>Tier 2</v>
      </c>
      <c r="AH515" t="str">
        <f t="shared" si="16"/>
        <v>California - Tier 2</v>
      </c>
      <c r="AI515" t="str">
        <f t="shared" si="17"/>
        <v>Half Moon Bay, City Of - Tier 2</v>
      </c>
    </row>
    <row r="516" spans="1:35" x14ac:dyDescent="0.3">
      <c r="A516" s="17">
        <v>509</v>
      </c>
      <c r="B516">
        <v>9</v>
      </c>
      <c r="C516" t="s">
        <v>21</v>
      </c>
      <c r="D516" t="s">
        <v>713</v>
      </c>
      <c r="E516" t="s">
        <v>1827</v>
      </c>
      <c r="F516" t="s">
        <v>589</v>
      </c>
      <c r="G516" s="59">
        <v>3.4956799999999997</v>
      </c>
      <c r="H516">
        <v>0</v>
      </c>
      <c r="I516">
        <v>0</v>
      </c>
      <c r="J516" s="12">
        <v>9</v>
      </c>
      <c r="K516" s="12">
        <v>1</v>
      </c>
      <c r="L516">
        <v>0</v>
      </c>
      <c r="M516" s="12">
        <v>0</v>
      </c>
      <c r="N516" s="12">
        <v>0</v>
      </c>
      <c r="O516" s="12">
        <v>7966.8881358750596</v>
      </c>
      <c r="P516" s="12">
        <v>7728.1691219429113</v>
      </c>
      <c r="Q516" s="12">
        <v>258.73341949720543</v>
      </c>
      <c r="R516" s="58">
        <v>2.2369030178260043E-5</v>
      </c>
      <c r="S516" s="58">
        <v>0</v>
      </c>
      <c r="T516" s="58">
        <v>0</v>
      </c>
      <c r="U516" s="58">
        <v>8.8711762896346376E-4</v>
      </c>
      <c r="V516" s="58">
        <v>1.3684494245937377E-3</v>
      </c>
      <c r="W516" s="58">
        <v>0</v>
      </c>
      <c r="X516" s="58">
        <v>0</v>
      </c>
      <c r="Y516" s="58">
        <v>0</v>
      </c>
      <c r="Z516" s="58">
        <v>2.1892479290522095E-4</v>
      </c>
      <c r="AA516" s="58">
        <v>3.4703490701578531E-4</v>
      </c>
      <c r="AB516" s="58">
        <v>8.2166336928121103E-5</v>
      </c>
      <c r="AC516" s="18">
        <v>2.6600564732587171E-4</v>
      </c>
      <c r="AD516" s="17">
        <v>509</v>
      </c>
      <c r="AE516">
        <v>10</v>
      </c>
      <c r="AF516" s="25">
        <v>0.99729797367563155</v>
      </c>
      <c r="AG516" t="str">
        <f>IF(AF516&lt;='CAV Tier 1 Analysis'!$A$5,"Tier 1", "Tier 2")</f>
        <v>Tier 2</v>
      </c>
      <c r="AH516" t="str">
        <f t="shared" si="16"/>
        <v>California - Tier 2</v>
      </c>
      <c r="AI516" t="str">
        <f t="shared" si="17"/>
        <v>Livingston, City Of - Tier 2</v>
      </c>
    </row>
    <row r="517" spans="1:35" x14ac:dyDescent="0.3">
      <c r="A517" s="17">
        <v>510</v>
      </c>
      <c r="B517">
        <v>9</v>
      </c>
      <c r="C517" t="s">
        <v>21</v>
      </c>
      <c r="D517" t="s">
        <v>857</v>
      </c>
      <c r="E517" t="s">
        <v>1504</v>
      </c>
      <c r="F517" t="s">
        <v>618</v>
      </c>
      <c r="G517" s="59">
        <v>1.8215099999999997</v>
      </c>
      <c r="H517">
        <v>7</v>
      </c>
      <c r="I517">
        <v>0</v>
      </c>
      <c r="J517" s="12">
        <v>9</v>
      </c>
      <c r="K517" s="12">
        <v>1</v>
      </c>
      <c r="L517">
        <v>0</v>
      </c>
      <c r="M517" s="12">
        <v>3.9102283270473404</v>
      </c>
      <c r="N517" s="12">
        <v>31.293296041530027</v>
      </c>
      <c r="O517" s="12">
        <v>5623.474010351968</v>
      </c>
      <c r="P517" s="12">
        <v>5467.6972364568928</v>
      </c>
      <c r="Q517" s="12">
        <v>0</v>
      </c>
      <c r="R517" s="58">
        <v>1.1655933083120436E-5</v>
      </c>
      <c r="S517" s="58">
        <v>2.8881343064970644E-5</v>
      </c>
      <c r="T517" s="58">
        <v>0</v>
      </c>
      <c r="U517" s="58">
        <v>8.8711762896346376E-4</v>
      </c>
      <c r="V517" s="58">
        <v>1.3684494245937377E-3</v>
      </c>
      <c r="W517" s="58">
        <v>0</v>
      </c>
      <c r="X517" s="58">
        <v>1.0146102231069678E-4</v>
      </c>
      <c r="Y517" s="58">
        <v>4.569032747734318E-5</v>
      </c>
      <c r="Z517" s="58">
        <v>1.5452932966140794E-4</v>
      </c>
      <c r="AA517" s="58">
        <v>2.4552798626736638E-4</v>
      </c>
      <c r="AB517" s="58">
        <v>0</v>
      </c>
      <c r="AC517" s="18">
        <v>2.5848299958382791E-4</v>
      </c>
      <c r="AD517" s="17">
        <v>510</v>
      </c>
      <c r="AE517">
        <v>10</v>
      </c>
      <c r="AF517" s="25">
        <v>0.99755645667521542</v>
      </c>
      <c r="AG517" t="str">
        <f>IF(AF517&lt;='CAV Tier 1 Analysis'!$A$5,"Tier 1", "Tier 2")</f>
        <v>Tier 2</v>
      </c>
      <c r="AH517" t="str">
        <f t="shared" si="16"/>
        <v>California - Tier 2</v>
      </c>
      <c r="AI517" t="str">
        <f t="shared" si="17"/>
        <v>Mendota, City Of - Tier 2</v>
      </c>
    </row>
    <row r="518" spans="1:35" x14ac:dyDescent="0.3">
      <c r="A518" s="17">
        <v>511</v>
      </c>
      <c r="B518">
        <v>9</v>
      </c>
      <c r="C518" t="s">
        <v>21</v>
      </c>
      <c r="D518" t="s">
        <v>1164</v>
      </c>
      <c r="E518" t="s">
        <v>1818</v>
      </c>
      <c r="F518" t="s">
        <v>678</v>
      </c>
      <c r="G518" s="59">
        <v>0.51270999999999989</v>
      </c>
      <c r="H518">
        <v>3</v>
      </c>
      <c r="I518">
        <v>0</v>
      </c>
      <c r="J518" s="12">
        <v>14</v>
      </c>
      <c r="K518" s="12">
        <v>1</v>
      </c>
      <c r="L518">
        <v>0</v>
      </c>
      <c r="M518" s="12">
        <v>0</v>
      </c>
      <c r="N518" s="12">
        <v>6.8554377237644557</v>
      </c>
      <c r="O518" s="12">
        <v>251.15956031852738</v>
      </c>
      <c r="P518" s="12">
        <v>206.22713229077357</v>
      </c>
      <c r="Q518" s="12">
        <v>143.35780204341967</v>
      </c>
      <c r="R518" s="58">
        <v>3.2808567897220868E-6</v>
      </c>
      <c r="S518" s="58">
        <v>1.237771845641599E-5</v>
      </c>
      <c r="T518" s="58">
        <v>0</v>
      </c>
      <c r="U518" s="58">
        <v>1.3799607561653881E-3</v>
      </c>
      <c r="V518" s="58">
        <v>1.3684494245937377E-3</v>
      </c>
      <c r="W518" s="58">
        <v>0</v>
      </c>
      <c r="X518" s="58">
        <v>0</v>
      </c>
      <c r="Y518" s="58">
        <v>1.000940246702167E-5</v>
      </c>
      <c r="Z518" s="58">
        <v>6.9016978512979407E-6</v>
      </c>
      <c r="AA518" s="58">
        <v>9.2606686718921092E-6</v>
      </c>
      <c r="AB518" s="58">
        <v>4.5526339376122742E-5</v>
      </c>
      <c r="AC518" s="18">
        <v>2.5779698767014535E-4</v>
      </c>
      <c r="AD518" s="17">
        <v>511</v>
      </c>
      <c r="AE518">
        <v>10</v>
      </c>
      <c r="AF518" s="25">
        <v>0.99781425366288556</v>
      </c>
      <c r="AG518" t="str">
        <f>IF(AF518&lt;='CAV Tier 1 Analysis'!$A$5,"Tier 1", "Tier 2")</f>
        <v>Tier 2</v>
      </c>
      <c r="AH518" t="str">
        <f t="shared" si="16"/>
        <v>California - Tier 2</v>
      </c>
      <c r="AI518" t="str">
        <f t="shared" si="17"/>
        <v>Sand City, City Of - Tier 2</v>
      </c>
    </row>
    <row r="519" spans="1:35" x14ac:dyDescent="0.3">
      <c r="A519" s="17">
        <v>512</v>
      </c>
      <c r="B519">
        <v>9</v>
      </c>
      <c r="C519" t="s">
        <v>21</v>
      </c>
      <c r="D519" t="s">
        <v>1089</v>
      </c>
      <c r="E519" t="s">
        <v>1740</v>
      </c>
      <c r="F519" t="s">
        <v>666</v>
      </c>
      <c r="G519" s="59">
        <v>1.6491999999999998</v>
      </c>
      <c r="H519">
        <v>5</v>
      </c>
      <c r="I519">
        <v>0</v>
      </c>
      <c r="J519" s="12">
        <v>12</v>
      </c>
      <c r="K519" s="12">
        <v>1</v>
      </c>
      <c r="L519">
        <v>0</v>
      </c>
      <c r="M519" s="12">
        <v>1.9912321125394132</v>
      </c>
      <c r="N519" s="12">
        <v>5.1298607072329698</v>
      </c>
      <c r="O519" s="12">
        <v>3123.4636382453523</v>
      </c>
      <c r="P519" s="12">
        <v>1479.1968031357851</v>
      </c>
      <c r="Q519" s="12">
        <v>0</v>
      </c>
      <c r="R519" s="58">
        <v>1.0553312823252259E-5</v>
      </c>
      <c r="S519" s="58">
        <v>2.0629530760693319E-5</v>
      </c>
      <c r="T519" s="58">
        <v>0</v>
      </c>
      <c r="U519" s="58">
        <v>1.1828235052846183E-3</v>
      </c>
      <c r="V519" s="58">
        <v>1.3684494245937377E-3</v>
      </c>
      <c r="W519" s="58">
        <v>0</v>
      </c>
      <c r="X519" s="58">
        <v>5.1667685080859302E-5</v>
      </c>
      <c r="Y519" s="58">
        <v>7.4899433832592171E-6</v>
      </c>
      <c r="Z519" s="58">
        <v>8.5830705601434265E-5</v>
      </c>
      <c r="AA519" s="58">
        <v>6.6423614304291894E-5</v>
      </c>
      <c r="AB519" s="58">
        <v>0</v>
      </c>
      <c r="AC519" s="18">
        <v>2.5398797471201331E-4</v>
      </c>
      <c r="AD519" s="17">
        <v>512</v>
      </c>
      <c r="AE519">
        <v>10</v>
      </c>
      <c r="AF519" s="25">
        <v>0.99806824163759755</v>
      </c>
      <c r="AG519" t="str">
        <f>IF(AF519&lt;='CAV Tier 1 Analysis'!$A$5,"Tier 1", "Tier 2")</f>
        <v>Tier 2</v>
      </c>
      <c r="AH519" t="str">
        <f t="shared" si="16"/>
        <v>California - Tier 2</v>
      </c>
      <c r="AI519" t="str">
        <f t="shared" si="17"/>
        <v>Monte Sereno, City Of - Tier 2</v>
      </c>
    </row>
    <row r="520" spans="1:35" x14ac:dyDescent="0.3">
      <c r="A520" s="17">
        <v>513</v>
      </c>
      <c r="B520">
        <v>9</v>
      </c>
      <c r="C520" t="s">
        <v>21</v>
      </c>
      <c r="D520" t="s">
        <v>853</v>
      </c>
      <c r="E520" t="s">
        <v>1500</v>
      </c>
      <c r="F520" t="s">
        <v>658</v>
      </c>
      <c r="G520" s="59">
        <v>2.0662500000000001</v>
      </c>
      <c r="H520">
        <v>30</v>
      </c>
      <c r="I520">
        <v>0</v>
      </c>
      <c r="J520" s="12">
        <v>9</v>
      </c>
      <c r="K520" s="12">
        <v>1</v>
      </c>
      <c r="L520">
        <v>0</v>
      </c>
      <c r="M520" s="12">
        <v>2</v>
      </c>
      <c r="N520" s="12">
        <v>0</v>
      </c>
      <c r="O520" s="12">
        <v>1605.2319610174573</v>
      </c>
      <c r="P520" s="12">
        <v>1428.5248558900087</v>
      </c>
      <c r="Q520" s="12">
        <v>671.28453114449758</v>
      </c>
      <c r="R520" s="58">
        <v>1.3222036515307413E-5</v>
      </c>
      <c r="S520" s="58">
        <v>1.237771845641599E-4</v>
      </c>
      <c r="T520" s="58">
        <v>0</v>
      </c>
      <c r="U520" s="58">
        <v>8.8711762896346376E-4</v>
      </c>
      <c r="V520" s="58">
        <v>1.3684494245937377E-3</v>
      </c>
      <c r="W520" s="58">
        <v>0</v>
      </c>
      <c r="X520" s="58">
        <v>5.1895190676658616E-5</v>
      </c>
      <c r="Y520" s="58">
        <v>0</v>
      </c>
      <c r="Z520" s="58">
        <v>4.4110707799211375E-5</v>
      </c>
      <c r="AA520" s="58">
        <v>6.4148180857731159E-5</v>
      </c>
      <c r="AB520" s="58">
        <v>2.1318077528539113E-4</v>
      </c>
      <c r="AC520" s="18">
        <v>2.5144555720506013E-4</v>
      </c>
      <c r="AD520" s="17">
        <v>513</v>
      </c>
      <c r="AE520">
        <v>10</v>
      </c>
      <c r="AF520" s="25">
        <v>0.99831968719480257</v>
      </c>
      <c r="AG520" t="str">
        <f>IF(AF520&lt;='CAV Tier 1 Analysis'!$A$5,"Tier 1", "Tier 2")</f>
        <v>Tier 2</v>
      </c>
      <c r="AH520" t="str">
        <f t="shared" ref="AH520:AH527" si="18">C520&amp;" - "&amp;AG520</f>
        <v>California - Tier 2</v>
      </c>
      <c r="AI520" t="str">
        <f t="shared" ref="AI520:AI527" si="19">D520&amp;" - "&amp;AG520</f>
        <v>Fowler, City Of - Tier 2</v>
      </c>
    </row>
    <row r="521" spans="1:35" x14ac:dyDescent="0.3">
      <c r="A521" s="17">
        <v>514</v>
      </c>
      <c r="B521">
        <v>9</v>
      </c>
      <c r="C521" t="s">
        <v>21</v>
      </c>
      <c r="D521" t="s">
        <v>1165</v>
      </c>
      <c r="E521" t="s">
        <v>1819</v>
      </c>
      <c r="F521" t="s">
        <v>681</v>
      </c>
      <c r="G521" s="59">
        <v>0.52208999999999994</v>
      </c>
      <c r="H521">
        <v>14</v>
      </c>
      <c r="I521">
        <v>0</v>
      </c>
      <c r="J521" s="12">
        <v>13</v>
      </c>
      <c r="K521" s="12">
        <v>1</v>
      </c>
      <c r="L521">
        <v>0</v>
      </c>
      <c r="M521" s="12">
        <v>1</v>
      </c>
      <c r="N521" s="12">
        <v>0</v>
      </c>
      <c r="O521" s="12">
        <v>213.95773456043352</v>
      </c>
      <c r="P521" s="12">
        <v>169.1846822759417</v>
      </c>
      <c r="Q521" s="12">
        <v>14.144374262352898</v>
      </c>
      <c r="R521" s="58">
        <v>3.3408798762380382E-6</v>
      </c>
      <c r="S521" s="58">
        <v>5.7762686129941288E-5</v>
      </c>
      <c r="T521" s="58">
        <v>0</v>
      </c>
      <c r="U521" s="58">
        <v>1.2813921307250032E-3</v>
      </c>
      <c r="V521" s="58">
        <v>1.3684494245937377E-3</v>
      </c>
      <c r="W521" s="58">
        <v>0</v>
      </c>
      <c r="X521" s="58">
        <v>2.5947595338329308E-5</v>
      </c>
      <c r="Y521" s="58">
        <v>0</v>
      </c>
      <c r="Z521" s="58">
        <v>5.879416395742866E-6</v>
      </c>
      <c r="AA521" s="58">
        <v>7.5972703955740795E-6</v>
      </c>
      <c r="AB521" s="58">
        <v>4.4918488826700844E-6</v>
      </c>
      <c r="AC521" s="18">
        <v>2.5044193203065785E-4</v>
      </c>
      <c r="AD521" s="17">
        <v>514</v>
      </c>
      <c r="AE521">
        <v>10</v>
      </c>
      <c r="AF521" s="25">
        <v>0.99857012912683318</v>
      </c>
      <c r="AG521" t="str">
        <f>IF(AF521&lt;='CAV Tier 1 Analysis'!$A$5,"Tier 1", "Tier 2")</f>
        <v>Tier 2</v>
      </c>
      <c r="AH521" t="str">
        <f t="shared" si="18"/>
        <v>California - Tier 2</v>
      </c>
      <c r="AI521" t="str">
        <f t="shared" si="19"/>
        <v>Biggs, City Of - Tier 2</v>
      </c>
    </row>
    <row r="522" spans="1:35" x14ac:dyDescent="0.3">
      <c r="A522" s="17">
        <v>515</v>
      </c>
      <c r="B522">
        <v>9</v>
      </c>
      <c r="C522" t="s">
        <v>21</v>
      </c>
      <c r="D522" t="s">
        <v>856</v>
      </c>
      <c r="E522" t="s">
        <v>1503</v>
      </c>
      <c r="F522" t="s">
        <v>623</v>
      </c>
      <c r="G522" s="59">
        <v>2.4073000000000002</v>
      </c>
      <c r="H522">
        <v>2</v>
      </c>
      <c r="I522">
        <v>0</v>
      </c>
      <c r="J522" s="12">
        <v>9.1</v>
      </c>
      <c r="K522" s="12">
        <v>1</v>
      </c>
      <c r="L522">
        <v>0</v>
      </c>
      <c r="M522" s="12">
        <v>1</v>
      </c>
      <c r="N522" s="12">
        <v>0</v>
      </c>
      <c r="O522" s="12">
        <v>5926.6761721110815</v>
      </c>
      <c r="P522" s="12">
        <v>5720.8564202764228</v>
      </c>
      <c r="Q522" s="12">
        <v>0</v>
      </c>
      <c r="R522" s="58">
        <v>1.5404432427489189E-5</v>
      </c>
      <c r="S522" s="58">
        <v>8.2518123042773271E-6</v>
      </c>
      <c r="T522" s="58">
        <v>0</v>
      </c>
      <c r="U522" s="58">
        <v>8.9697449150750216E-4</v>
      </c>
      <c r="V522" s="58">
        <v>1.3684494245937377E-3</v>
      </c>
      <c r="W522" s="58">
        <v>0</v>
      </c>
      <c r="X522" s="58">
        <v>2.5947595338329308E-5</v>
      </c>
      <c r="Y522" s="58">
        <v>0</v>
      </c>
      <c r="Z522" s="58">
        <v>1.6286112362405011E-4</v>
      </c>
      <c r="AA522" s="58">
        <v>2.5689614765601307E-4</v>
      </c>
      <c r="AB522" s="58">
        <v>0</v>
      </c>
      <c r="AC522" s="18">
        <v>2.486168206773999E-4</v>
      </c>
      <c r="AD522" s="17">
        <v>515</v>
      </c>
      <c r="AE522">
        <v>10</v>
      </c>
      <c r="AF522" s="25">
        <v>0.99881874594751063</v>
      </c>
      <c r="AG522" t="str">
        <f>IF(AF522&lt;='CAV Tier 1 Analysis'!$A$5,"Tier 1", "Tier 2")</f>
        <v>Tier 2</v>
      </c>
      <c r="AH522" t="str">
        <f t="shared" si="18"/>
        <v>California - Tier 2</v>
      </c>
      <c r="AI522" t="str">
        <f t="shared" si="19"/>
        <v>Kingsburg, City Of - Tier 2</v>
      </c>
    </row>
    <row r="523" spans="1:35" x14ac:dyDescent="0.3">
      <c r="A523" s="17">
        <v>516</v>
      </c>
      <c r="B523">
        <v>9</v>
      </c>
      <c r="C523" t="s">
        <v>21</v>
      </c>
      <c r="D523" t="s">
        <v>1140</v>
      </c>
      <c r="E523" t="s">
        <v>1794</v>
      </c>
      <c r="F523" t="s">
        <v>635</v>
      </c>
      <c r="G523" s="59">
        <v>2.1936399999999998</v>
      </c>
      <c r="H523">
        <v>2</v>
      </c>
      <c r="I523">
        <v>0</v>
      </c>
      <c r="J523" s="12">
        <v>10</v>
      </c>
      <c r="K523" s="12">
        <v>1</v>
      </c>
      <c r="L523">
        <v>0</v>
      </c>
      <c r="M523" s="12">
        <v>0</v>
      </c>
      <c r="N523" s="12">
        <v>0</v>
      </c>
      <c r="O523" s="12">
        <v>4828.9441785930803</v>
      </c>
      <c r="P523" s="12">
        <v>4717.5311135899065</v>
      </c>
      <c r="Q523" s="12">
        <v>0</v>
      </c>
      <c r="R523" s="58">
        <v>1.4037211461071482E-5</v>
      </c>
      <c r="S523" s="58">
        <v>8.2518123042773271E-6</v>
      </c>
      <c r="T523" s="58">
        <v>0</v>
      </c>
      <c r="U523" s="58">
        <v>9.8568625440384862E-4</v>
      </c>
      <c r="V523" s="58">
        <v>1.3684494245937377E-3</v>
      </c>
      <c r="W523" s="58">
        <v>0</v>
      </c>
      <c r="X523" s="58">
        <v>0</v>
      </c>
      <c r="Y523" s="58">
        <v>0</v>
      </c>
      <c r="Z523" s="58">
        <v>1.326961777571445E-4</v>
      </c>
      <c r="AA523" s="58">
        <v>2.1184163357661586E-4</v>
      </c>
      <c r="AB523" s="58">
        <v>0</v>
      </c>
      <c r="AC523" s="18">
        <v>2.4736022855424505E-4</v>
      </c>
      <c r="AD523" s="17">
        <v>516</v>
      </c>
      <c r="AE523">
        <v>10</v>
      </c>
      <c r="AF523" s="25">
        <v>0.99906610617606484</v>
      </c>
      <c r="AG523" t="str">
        <f>IF(AF523&lt;='CAV Tier 1 Analysis'!$A$5,"Tier 1", "Tier 2")</f>
        <v>Tier 2</v>
      </c>
      <c r="AH523" t="str">
        <f t="shared" si="18"/>
        <v>California - Tier 2</v>
      </c>
      <c r="AI523" t="str">
        <f t="shared" si="19"/>
        <v>Exeter, City Of - Tier 2</v>
      </c>
    </row>
    <row r="524" spans="1:35" x14ac:dyDescent="0.3">
      <c r="A524" s="17">
        <v>517</v>
      </c>
      <c r="B524">
        <v>9</v>
      </c>
      <c r="C524" t="s">
        <v>21</v>
      </c>
      <c r="D524" t="s">
        <v>861</v>
      </c>
      <c r="E524" t="s">
        <v>1508</v>
      </c>
      <c r="F524" t="s">
        <v>654</v>
      </c>
      <c r="G524" s="59">
        <v>0.9390099999999999</v>
      </c>
      <c r="H524">
        <v>0</v>
      </c>
      <c r="I524">
        <v>0</v>
      </c>
      <c r="J524" s="12">
        <v>9</v>
      </c>
      <c r="K524" s="12">
        <v>1</v>
      </c>
      <c r="L524">
        <v>0</v>
      </c>
      <c r="M524" s="12">
        <v>0</v>
      </c>
      <c r="N524" s="12">
        <v>0</v>
      </c>
      <c r="O524" s="12">
        <v>3398.8806761198816</v>
      </c>
      <c r="P524" s="12">
        <v>3318.5759023578848</v>
      </c>
      <c r="Q524" s="12">
        <v>319.09252324149475</v>
      </c>
      <c r="R524" s="58">
        <v>6.0087716918276163E-6</v>
      </c>
      <c r="S524" s="58">
        <v>0</v>
      </c>
      <c r="T524" s="58">
        <v>0</v>
      </c>
      <c r="U524" s="58">
        <v>8.8711762896346376E-4</v>
      </c>
      <c r="V524" s="58">
        <v>1.3684494245937377E-3</v>
      </c>
      <c r="W524" s="58">
        <v>0</v>
      </c>
      <c r="X524" s="58">
        <v>0</v>
      </c>
      <c r="Y524" s="58">
        <v>0</v>
      </c>
      <c r="Z524" s="58">
        <v>9.3398982819704516E-5</v>
      </c>
      <c r="AA524" s="58">
        <v>1.4902128324671799E-4</v>
      </c>
      <c r="AB524" s="58">
        <v>1.013346626301909E-4</v>
      </c>
      <c r="AC524" s="18">
        <v>2.3684825035869475E-4</v>
      </c>
      <c r="AD524" s="17">
        <v>517</v>
      </c>
      <c r="AE524">
        <v>10</v>
      </c>
      <c r="AF524" s="25">
        <v>0.99930295442642358</v>
      </c>
      <c r="AG524" t="str">
        <f>IF(AF524&lt;='CAV Tier 1 Analysis'!$A$5,"Tier 1", "Tier 2")</f>
        <v>Tier 2</v>
      </c>
      <c r="AH524" t="str">
        <f t="shared" si="18"/>
        <v>California - Tier 2</v>
      </c>
      <c r="AI524" t="str">
        <f t="shared" si="19"/>
        <v>San Joaquin, City Of - Tier 2</v>
      </c>
    </row>
    <row r="525" spans="1:35" x14ac:dyDescent="0.3">
      <c r="A525" s="17">
        <v>518</v>
      </c>
      <c r="B525">
        <v>9</v>
      </c>
      <c r="C525" t="s">
        <v>21</v>
      </c>
      <c r="D525" t="s">
        <v>1133</v>
      </c>
      <c r="E525" t="s">
        <v>1786</v>
      </c>
      <c r="F525" t="s">
        <v>652</v>
      </c>
      <c r="G525" s="59">
        <v>1.61297</v>
      </c>
      <c r="H525">
        <v>1</v>
      </c>
      <c r="I525">
        <v>0</v>
      </c>
      <c r="J525" s="12">
        <v>9</v>
      </c>
      <c r="K525" s="12">
        <v>1</v>
      </c>
      <c r="L525">
        <v>0</v>
      </c>
      <c r="M525" s="12">
        <v>0</v>
      </c>
      <c r="N525" s="12">
        <v>0</v>
      </c>
      <c r="O525" s="12">
        <v>4562.2828266611941</v>
      </c>
      <c r="P525" s="12">
        <v>4278.8518276672057</v>
      </c>
      <c r="Q525" s="12">
        <v>0</v>
      </c>
      <c r="R525" s="58">
        <v>1.0321475251346835E-5</v>
      </c>
      <c r="S525" s="58">
        <v>4.1259061521386636E-6</v>
      </c>
      <c r="T525" s="58">
        <v>0</v>
      </c>
      <c r="U525" s="58">
        <v>8.8711762896346376E-4</v>
      </c>
      <c r="V525" s="58">
        <v>1.3684494245937377E-3</v>
      </c>
      <c r="W525" s="58">
        <v>0</v>
      </c>
      <c r="X525" s="58">
        <v>0</v>
      </c>
      <c r="Y525" s="58">
        <v>0</v>
      </c>
      <c r="Z525" s="58">
        <v>1.2536850097144523E-4</v>
      </c>
      <c r="AA525" s="58">
        <v>1.9214265665235542E-4</v>
      </c>
      <c r="AB525" s="58">
        <v>0</v>
      </c>
      <c r="AC525" s="18">
        <v>2.3522959932586253E-4</v>
      </c>
      <c r="AD525" s="17">
        <v>518</v>
      </c>
      <c r="AE525">
        <v>10</v>
      </c>
      <c r="AF525" s="25">
        <v>0.99953818402574945</v>
      </c>
      <c r="AG525" t="str">
        <f>IF(AF525&lt;='CAV Tier 1 Analysis'!$A$5,"Tier 1", "Tier 2")</f>
        <v>Tier 2</v>
      </c>
      <c r="AH525" t="str">
        <f t="shared" si="18"/>
        <v>California - Tier 2</v>
      </c>
      <c r="AI525" t="str">
        <f t="shared" si="19"/>
        <v>Waterford, City Of - Tier 2</v>
      </c>
    </row>
    <row r="526" spans="1:35" x14ac:dyDescent="0.3">
      <c r="A526" s="17">
        <v>519</v>
      </c>
      <c r="B526">
        <v>9</v>
      </c>
      <c r="C526" t="s">
        <v>21</v>
      </c>
      <c r="D526" t="s">
        <v>1169</v>
      </c>
      <c r="E526" t="s">
        <v>1823</v>
      </c>
      <c r="F526" t="s">
        <v>664</v>
      </c>
      <c r="G526" s="59">
        <v>1.5128000000000001</v>
      </c>
      <c r="H526">
        <v>1</v>
      </c>
      <c r="I526">
        <v>0</v>
      </c>
      <c r="J526" s="12">
        <v>9</v>
      </c>
      <c r="K526" s="12">
        <v>1</v>
      </c>
      <c r="L526">
        <v>0</v>
      </c>
      <c r="M526" s="12">
        <v>0</v>
      </c>
      <c r="N526" s="12">
        <v>0</v>
      </c>
      <c r="O526" s="12">
        <v>2933.2905901339059</v>
      </c>
      <c r="P526" s="12">
        <v>2829.9818993279528</v>
      </c>
      <c r="Q526" s="12">
        <v>247.14733420507446</v>
      </c>
      <c r="R526" s="58">
        <v>9.6804824393742558E-6</v>
      </c>
      <c r="S526" s="58">
        <v>4.1259061521386636E-6</v>
      </c>
      <c r="T526" s="58">
        <v>0</v>
      </c>
      <c r="U526" s="58">
        <v>8.8711762896346376E-4</v>
      </c>
      <c r="V526" s="58">
        <v>1.3684494245937377E-3</v>
      </c>
      <c r="W526" s="58">
        <v>0</v>
      </c>
      <c r="X526" s="58">
        <v>0</v>
      </c>
      <c r="Y526" s="58">
        <v>0</v>
      </c>
      <c r="Z526" s="58">
        <v>8.0604876587157532E-5</v>
      </c>
      <c r="AA526" s="58">
        <v>1.2708087643955763E-4</v>
      </c>
      <c r="AB526" s="58">
        <v>7.8486927481745099E-5</v>
      </c>
      <c r="AC526" s="18">
        <v>2.3232237478701585E-4</v>
      </c>
      <c r="AD526" s="17">
        <v>519</v>
      </c>
      <c r="AE526">
        <v>10</v>
      </c>
      <c r="AF526" s="25">
        <v>0.99977050640053644</v>
      </c>
      <c r="AG526" t="str">
        <f>IF(AF526&lt;='CAV Tier 1 Analysis'!$A$5,"Tier 1", "Tier 2")</f>
        <v>Tier 2</v>
      </c>
      <c r="AH526" t="str">
        <f t="shared" si="18"/>
        <v>California - Tier 2</v>
      </c>
      <c r="AI526" t="str">
        <f t="shared" si="19"/>
        <v>Dos Palos, City Of - Tier 2</v>
      </c>
    </row>
    <row r="527" spans="1:35" x14ac:dyDescent="0.3">
      <c r="A527" s="17">
        <v>520</v>
      </c>
      <c r="B527">
        <v>9</v>
      </c>
      <c r="C527" t="s">
        <v>21</v>
      </c>
      <c r="D527" t="s">
        <v>855</v>
      </c>
      <c r="E527" t="s">
        <v>1502</v>
      </c>
      <c r="F527" t="s">
        <v>671</v>
      </c>
      <c r="G527" s="59">
        <v>1.3427799999999999</v>
      </c>
      <c r="H527">
        <v>9</v>
      </c>
      <c r="I527">
        <v>0</v>
      </c>
      <c r="J527" s="12">
        <v>9</v>
      </c>
      <c r="K527" s="12">
        <v>1</v>
      </c>
      <c r="L527">
        <v>0</v>
      </c>
      <c r="M527" s="12">
        <v>0</v>
      </c>
      <c r="N527" s="12">
        <v>21.059128230538295</v>
      </c>
      <c r="O527" s="12">
        <v>2729.1168028980751</v>
      </c>
      <c r="P527" s="12">
        <v>2614.2813441573439</v>
      </c>
      <c r="Q527" s="12">
        <v>0</v>
      </c>
      <c r="R527" s="58">
        <v>8.5925160033996293E-6</v>
      </c>
      <c r="S527" s="58">
        <v>3.713315536924797E-5</v>
      </c>
      <c r="T527" s="58">
        <v>0</v>
      </c>
      <c r="U527" s="58">
        <v>8.8711762896346376E-4</v>
      </c>
      <c r="V527" s="58">
        <v>1.3684494245937377E-3</v>
      </c>
      <c r="W527" s="58">
        <v>0</v>
      </c>
      <c r="X527" s="58">
        <v>0</v>
      </c>
      <c r="Y527" s="58">
        <v>3.0747750699181781E-5</v>
      </c>
      <c r="Z527" s="58">
        <v>7.4994316563602067E-5</v>
      </c>
      <c r="AA527" s="58">
        <v>1.1739480190809521E-4</v>
      </c>
      <c r="AB527" s="58">
        <v>0</v>
      </c>
      <c r="AC527" s="18">
        <v>2.294935994637026E-4</v>
      </c>
      <c r="AD527" s="17">
        <v>520</v>
      </c>
      <c r="AE527">
        <v>10</v>
      </c>
      <c r="AF527" s="25">
        <v>1.0000000000000002</v>
      </c>
      <c r="AG527" t="str">
        <f>IF(AF527&lt;='CAV Tier 1 Analysis'!$A$5,"Tier 1", "Tier 2")</f>
        <v>Tier 2</v>
      </c>
      <c r="AH527" t="str">
        <f t="shared" si="18"/>
        <v>California - Tier 2</v>
      </c>
      <c r="AI527" t="str">
        <f t="shared" si="19"/>
        <v>Huron, City Of - Tier 2</v>
      </c>
    </row>
  </sheetData>
  <autoFilter ref="A7:AE527">
    <sortState ref="A8:AI527">
      <sortCondition ref="F8:F527"/>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8"/>
  <sheetViews>
    <sheetView workbookViewId="0">
      <selection activeCell="AE15" sqref="AE15"/>
    </sheetView>
  </sheetViews>
  <sheetFormatPr defaultRowHeight="14.4" x14ac:dyDescent="0.3"/>
  <cols>
    <col min="4" max="4" width="17.6640625" bestFit="1" customWidth="1"/>
    <col min="5" max="5" width="24.5546875" bestFit="1" customWidth="1"/>
    <col min="7" max="7" width="10" bestFit="1" customWidth="1"/>
    <col min="8" max="8" width="8.33203125" customWidth="1"/>
    <col min="9" max="9" width="6.6640625" customWidth="1"/>
    <col min="10" max="11" width="6.5546875" bestFit="1" customWidth="1"/>
    <col min="12" max="12" width="6" customWidth="1"/>
    <col min="13" max="14" width="6.5546875" bestFit="1" customWidth="1"/>
    <col min="15" max="15" width="9" bestFit="1" customWidth="1"/>
    <col min="16" max="17" width="8" bestFit="1" customWidth="1"/>
    <col min="18" max="18" width="8.33203125" customWidth="1"/>
    <col min="29" max="29" width="12.109375" bestFit="1" customWidth="1"/>
    <col min="32" max="32" width="11.109375" bestFit="1" customWidth="1"/>
    <col min="34" max="34" width="12.5546875" bestFit="1" customWidth="1"/>
    <col min="35" max="35" width="24.33203125" bestFit="1" customWidth="1"/>
  </cols>
  <sheetData>
    <row r="1" spans="1:35" ht="15.6" x14ac:dyDescent="0.3">
      <c r="A1" s="1" t="s">
        <v>690</v>
      </c>
    </row>
    <row r="2" spans="1:35" ht="15.6" x14ac:dyDescent="0.3">
      <c r="A2" s="1" t="s">
        <v>2045</v>
      </c>
    </row>
    <row r="3" spans="1:35" x14ac:dyDescent="0.3">
      <c r="A3" s="2" t="s">
        <v>2075</v>
      </c>
    </row>
    <row r="4" spans="1:35" x14ac:dyDescent="0.3">
      <c r="A4" s="13"/>
    </row>
    <row r="6" spans="1:35" ht="15" thickBot="1" x14ac:dyDescent="0.35">
      <c r="G6" s="17">
        <f>G8</f>
        <v>208.99314000000004</v>
      </c>
      <c r="H6" s="17">
        <f t="shared" ref="H6:AE6" si="0">H8</f>
        <v>2</v>
      </c>
      <c r="I6" s="17">
        <f t="shared" si="0"/>
        <v>0</v>
      </c>
      <c r="J6" s="17">
        <f t="shared" si="0"/>
        <v>10</v>
      </c>
      <c r="K6" s="17">
        <f t="shared" si="0"/>
        <v>2</v>
      </c>
      <c r="L6" s="17">
        <f t="shared" si="0"/>
        <v>1</v>
      </c>
      <c r="M6" s="17">
        <f t="shared" si="0"/>
        <v>0</v>
      </c>
      <c r="N6" s="17">
        <f t="shared" si="0"/>
        <v>0</v>
      </c>
      <c r="O6" s="17">
        <f t="shared" si="0"/>
        <v>186412.38621255246</v>
      </c>
      <c r="P6" s="17">
        <f t="shared" si="0"/>
        <v>80967.156855738402</v>
      </c>
      <c r="Q6" s="17">
        <f t="shared" si="0"/>
        <v>39124.324808799603</v>
      </c>
      <c r="R6" s="16">
        <f t="shared" si="0"/>
        <v>1</v>
      </c>
      <c r="S6" s="16">
        <f t="shared" si="0"/>
        <v>1</v>
      </c>
      <c r="T6" s="16">
        <f t="shared" si="0"/>
        <v>1</v>
      </c>
      <c r="U6" s="16">
        <f t="shared" si="0"/>
        <v>1</v>
      </c>
      <c r="V6" s="16">
        <f t="shared" si="0"/>
        <v>1</v>
      </c>
      <c r="W6" s="16">
        <f t="shared" si="0"/>
        <v>1</v>
      </c>
      <c r="X6" s="16">
        <f t="shared" si="0"/>
        <v>1</v>
      </c>
      <c r="Y6" s="16">
        <f t="shared" si="0"/>
        <v>1</v>
      </c>
      <c r="Z6" s="16">
        <f t="shared" si="0"/>
        <v>1</v>
      </c>
      <c r="AA6" s="16">
        <f t="shared" si="0"/>
        <v>1</v>
      </c>
      <c r="AB6" s="16">
        <f t="shared" si="0"/>
        <v>1</v>
      </c>
      <c r="AC6" s="16">
        <f t="shared" si="0"/>
        <v>1</v>
      </c>
      <c r="AD6" s="17">
        <f t="shared" si="0"/>
        <v>1</v>
      </c>
      <c r="AE6" s="17" t="str">
        <f t="shared" si="0"/>
        <v>N/A</v>
      </c>
    </row>
    <row r="7" spans="1:35" ht="208.2" thickBot="1" x14ac:dyDescent="0.35">
      <c r="A7" s="7" t="s">
        <v>696</v>
      </c>
      <c r="B7" s="8" t="s">
        <v>0</v>
      </c>
      <c r="C7" s="8" t="s">
        <v>1</v>
      </c>
      <c r="D7" s="8" t="s">
        <v>20</v>
      </c>
      <c r="E7" s="8" t="s">
        <v>705</v>
      </c>
      <c r="F7" s="33" t="s">
        <v>2</v>
      </c>
      <c r="G7" s="9" t="s">
        <v>9</v>
      </c>
      <c r="H7" s="10" t="s">
        <v>10</v>
      </c>
      <c r="I7" s="10" t="s">
        <v>11</v>
      </c>
      <c r="J7" s="10" t="s">
        <v>12</v>
      </c>
      <c r="K7" s="10" t="s">
        <v>13</v>
      </c>
      <c r="L7" s="10" t="s">
        <v>14</v>
      </c>
      <c r="M7" s="10" t="s">
        <v>15</v>
      </c>
      <c r="N7" s="10" t="s">
        <v>16</v>
      </c>
      <c r="O7" s="10" t="s">
        <v>17</v>
      </c>
      <c r="P7" s="10" t="s">
        <v>18</v>
      </c>
      <c r="Q7" s="43" t="s">
        <v>19</v>
      </c>
      <c r="R7" s="42" t="s">
        <v>2033</v>
      </c>
      <c r="S7" s="37"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v>1</v>
      </c>
      <c r="B8">
        <v>9</v>
      </c>
      <c r="C8" t="s">
        <v>111</v>
      </c>
      <c r="D8" t="s">
        <v>1329</v>
      </c>
      <c r="E8" t="s">
        <v>1986</v>
      </c>
      <c r="F8" t="s">
        <v>112</v>
      </c>
      <c r="G8" s="59">
        <v>208.99314000000004</v>
      </c>
      <c r="H8">
        <v>2</v>
      </c>
      <c r="I8">
        <v>0</v>
      </c>
      <c r="J8">
        <v>10</v>
      </c>
      <c r="K8">
        <v>2</v>
      </c>
      <c r="L8">
        <v>1</v>
      </c>
      <c r="M8">
        <v>0</v>
      </c>
      <c r="N8" s="12">
        <v>0</v>
      </c>
      <c r="O8" s="12">
        <v>186412.38621255246</v>
      </c>
      <c r="P8" s="12">
        <v>80967.156855738402</v>
      </c>
      <c r="Q8" s="12">
        <v>39124.324808799603</v>
      </c>
      <c r="R8" s="58">
        <v>1</v>
      </c>
      <c r="S8" s="58">
        <v>1</v>
      </c>
      <c r="T8" s="58">
        <v>1</v>
      </c>
      <c r="U8" s="58">
        <v>1</v>
      </c>
      <c r="V8" s="58">
        <v>1</v>
      </c>
      <c r="W8" s="58">
        <v>1</v>
      </c>
      <c r="X8" s="58">
        <v>1</v>
      </c>
      <c r="Y8" s="58">
        <v>1</v>
      </c>
      <c r="Z8" s="58">
        <v>1</v>
      </c>
      <c r="AA8" s="58">
        <v>1</v>
      </c>
      <c r="AB8" s="58">
        <v>1</v>
      </c>
      <c r="AC8" s="18">
        <v>1</v>
      </c>
      <c r="AD8" s="12">
        <v>1</v>
      </c>
      <c r="AE8" t="s">
        <v>2032</v>
      </c>
      <c r="AF8" s="18">
        <v>1</v>
      </c>
      <c r="AG8" t="str">
        <f>IF(AF8&lt;='CAV Tier 1 Analysis'!$A$5,"Tier 1", "Tier 2")</f>
        <v>Tier 2</v>
      </c>
      <c r="AH8" t="str">
        <f>C8&amp;" - "&amp;AG8</f>
        <v>Guam - Tier 2</v>
      </c>
      <c r="AI8" t="str">
        <f>D8&amp;" - "&amp;AG8</f>
        <v>Guam, Territory Of - Tier 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11"/>
  <sheetViews>
    <sheetView workbookViewId="0">
      <selection activeCell="AG11" sqref="AG11"/>
    </sheetView>
  </sheetViews>
  <sheetFormatPr defaultRowHeight="14.4" x14ac:dyDescent="0.3"/>
  <cols>
    <col min="3" max="3" width="7" bestFit="1" customWidth="1"/>
    <col min="4" max="4" width="28.88671875" bestFit="1" customWidth="1"/>
    <col min="5" max="5" width="36.6640625" bestFit="1" customWidth="1"/>
    <col min="15" max="15" width="10.5546875" bestFit="1" customWidth="1"/>
    <col min="18" max="29" width="10.109375" style="25" bestFit="1" customWidth="1"/>
    <col min="32" max="32" width="11.109375" style="25" bestFit="1" customWidth="1"/>
    <col min="34" max="34" width="13.5546875" bestFit="1" customWidth="1"/>
    <col min="35" max="35" width="35.5546875" bestFit="1" customWidth="1"/>
  </cols>
  <sheetData>
    <row r="1" spans="1:35" ht="15.6" x14ac:dyDescent="0.3">
      <c r="A1" s="1" t="s">
        <v>690</v>
      </c>
    </row>
    <row r="2" spans="1:35" ht="15.6" x14ac:dyDescent="0.3">
      <c r="A2" s="1" t="s">
        <v>2046</v>
      </c>
    </row>
    <row r="3" spans="1:35" x14ac:dyDescent="0.3">
      <c r="A3" s="2" t="s">
        <v>2075</v>
      </c>
    </row>
    <row r="4" spans="1:35" x14ac:dyDescent="0.3">
      <c r="A4" s="13"/>
    </row>
    <row r="6" spans="1:35" ht="15" thickBot="1" x14ac:dyDescent="0.35">
      <c r="G6" s="17">
        <f>SUBTOTAL(9,G8:G11)</f>
        <v>6346.0186000000012</v>
      </c>
      <c r="H6" s="17">
        <f t="shared" ref="H6:AC6" si="0">SUBTOTAL(9,H8:H11)</f>
        <v>14044</v>
      </c>
      <c r="I6" s="17">
        <f t="shared" si="0"/>
        <v>375</v>
      </c>
      <c r="J6" s="17">
        <f t="shared" si="0"/>
        <v>31.935897435897438</v>
      </c>
      <c r="K6" s="17">
        <f t="shared" si="0"/>
        <v>6.1025641025641022</v>
      </c>
      <c r="L6" s="17">
        <f t="shared" si="0"/>
        <v>220</v>
      </c>
      <c r="M6" s="17">
        <f t="shared" si="0"/>
        <v>3061.2973763733326</v>
      </c>
      <c r="N6" s="17">
        <f t="shared" si="0"/>
        <v>10578.054423811463</v>
      </c>
      <c r="O6" s="17">
        <f t="shared" si="0"/>
        <v>1241506.5762543988</v>
      </c>
      <c r="P6" s="17">
        <f t="shared" si="0"/>
        <v>298283.10099182342</v>
      </c>
      <c r="Q6" s="17">
        <f t="shared" si="0"/>
        <v>50446.560390781262</v>
      </c>
      <c r="R6" s="41">
        <f t="shared" si="0"/>
        <v>0.99999999999999989</v>
      </c>
      <c r="S6" s="41">
        <f t="shared" si="0"/>
        <v>1</v>
      </c>
      <c r="T6" s="41">
        <f t="shared" si="0"/>
        <v>1</v>
      </c>
      <c r="U6" s="41">
        <f t="shared" si="0"/>
        <v>1</v>
      </c>
      <c r="V6" s="41">
        <f t="shared" si="0"/>
        <v>1</v>
      </c>
      <c r="W6" s="41">
        <f t="shared" si="0"/>
        <v>1</v>
      </c>
      <c r="X6" s="41">
        <f t="shared" si="0"/>
        <v>0.99999999999999978</v>
      </c>
      <c r="Y6" s="41">
        <f t="shared" si="0"/>
        <v>1.0000000000000002</v>
      </c>
      <c r="Z6" s="41">
        <f t="shared" si="0"/>
        <v>1.0000000000000002</v>
      </c>
      <c r="AA6" s="41">
        <f t="shared" si="0"/>
        <v>1</v>
      </c>
      <c r="AB6" s="41">
        <f t="shared" si="0"/>
        <v>1</v>
      </c>
      <c r="AC6" s="41">
        <f t="shared" si="0"/>
        <v>1</v>
      </c>
      <c r="AD6" s="17">
        <f>SUBTOTAL(3,AD8:AD11)</f>
        <v>4</v>
      </c>
      <c r="AE6" s="17">
        <f>SUBTOTAL(3,AE8:AE11)</f>
        <v>4</v>
      </c>
    </row>
    <row r="7" spans="1:35" ht="208.2" thickBot="1" x14ac:dyDescent="0.35">
      <c r="A7" s="7" t="s">
        <v>696</v>
      </c>
      <c r="B7" s="8" t="s">
        <v>0</v>
      </c>
      <c r="C7" s="8" t="s">
        <v>1</v>
      </c>
      <c r="D7" s="8" t="s">
        <v>20</v>
      </c>
      <c r="E7" s="8" t="s">
        <v>705</v>
      </c>
      <c r="F7" s="24" t="s">
        <v>2</v>
      </c>
      <c r="G7" s="60" t="s">
        <v>9</v>
      </c>
      <c r="H7" s="10" t="s">
        <v>10</v>
      </c>
      <c r="I7" s="10" t="s">
        <v>11</v>
      </c>
      <c r="J7" s="10" t="s">
        <v>12</v>
      </c>
      <c r="K7" s="10" t="s">
        <v>13</v>
      </c>
      <c r="L7" s="10" t="s">
        <v>14</v>
      </c>
      <c r="M7" s="10" t="s">
        <v>15</v>
      </c>
      <c r="N7" s="10" t="s">
        <v>16</v>
      </c>
      <c r="O7" s="10" t="s">
        <v>17</v>
      </c>
      <c r="P7" s="10" t="s">
        <v>18</v>
      </c>
      <c r="Q7" s="43" t="s">
        <v>19</v>
      </c>
      <c r="R7" s="42" t="s">
        <v>2033</v>
      </c>
      <c r="S7" s="42"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v>1</v>
      </c>
      <c r="B8">
        <v>9</v>
      </c>
      <c r="C8" t="s">
        <v>38</v>
      </c>
      <c r="D8" t="s">
        <v>1330</v>
      </c>
      <c r="E8" t="s">
        <v>1987</v>
      </c>
      <c r="F8" t="s">
        <v>39</v>
      </c>
      <c r="G8" s="59">
        <v>585.63943000000052</v>
      </c>
      <c r="H8">
        <v>7759</v>
      </c>
      <c r="I8">
        <v>150</v>
      </c>
      <c r="J8">
        <v>10</v>
      </c>
      <c r="K8">
        <v>1</v>
      </c>
      <c r="L8">
        <v>49</v>
      </c>
      <c r="M8" s="12">
        <v>1394.7518767016747</v>
      </c>
      <c r="N8" s="12">
        <v>9630.7988168954216</v>
      </c>
      <c r="O8" s="12">
        <v>865841.52192422829</v>
      </c>
      <c r="P8" s="12">
        <v>121882.94562186487</v>
      </c>
      <c r="Q8">
        <v>0</v>
      </c>
      <c r="R8" s="58">
        <f t="shared" ref="R8:AB8" si="1">G8/G$6</f>
        <v>9.2284543571933497E-2</v>
      </c>
      <c r="S8" s="58">
        <f t="shared" si="1"/>
        <v>0.55247792651666194</v>
      </c>
      <c r="T8" s="58">
        <f t="shared" si="1"/>
        <v>0.4</v>
      </c>
      <c r="U8" s="58">
        <f t="shared" si="1"/>
        <v>0.31312725812926534</v>
      </c>
      <c r="V8" s="58">
        <f t="shared" si="1"/>
        <v>0.1638655462184874</v>
      </c>
      <c r="W8" s="58">
        <f t="shared" si="1"/>
        <v>0.22272727272727272</v>
      </c>
      <c r="X8" s="58">
        <f t="shared" si="1"/>
        <v>0.45560809853566525</v>
      </c>
      <c r="Y8" s="58">
        <f t="shared" si="1"/>
        <v>0.91045086658055507</v>
      </c>
      <c r="Z8" s="58">
        <f t="shared" si="1"/>
        <v>0.69741194971069376</v>
      </c>
      <c r="AA8" s="58">
        <f t="shared" si="1"/>
        <v>0.40861498762950688</v>
      </c>
      <c r="AB8" s="58">
        <f t="shared" si="1"/>
        <v>0</v>
      </c>
      <c r="AC8" s="18">
        <f>SUM(R8:AB8)/11</f>
        <v>0.38332440451091293</v>
      </c>
      <c r="AD8" s="12">
        <v>1</v>
      </c>
      <c r="AE8" t="s">
        <v>2032</v>
      </c>
      <c r="AF8" s="18">
        <v>0.38332440451091293</v>
      </c>
      <c r="AG8" t="str">
        <f>IF(AF8&lt;='CAV Tier 1 Analysis'!$A$5,"Tier 1", "Tier 2")</f>
        <v>Tier 2</v>
      </c>
      <c r="AH8" t="str">
        <f>C8&amp;" - "&amp;AG8</f>
        <v>Hawaii - Tier 2</v>
      </c>
      <c r="AI8" t="str">
        <f>D8&amp;" - "&amp;AG8</f>
        <v>Honolulu , City And County* Of - Tier 2</v>
      </c>
    </row>
    <row r="9" spans="1:35" x14ac:dyDescent="0.3">
      <c r="A9">
        <v>2</v>
      </c>
      <c r="B9">
        <v>9</v>
      </c>
      <c r="C9" t="s">
        <v>38</v>
      </c>
      <c r="D9" t="s">
        <v>1333</v>
      </c>
      <c r="E9" t="s">
        <v>1990</v>
      </c>
      <c r="F9" t="s">
        <v>61</v>
      </c>
      <c r="G9" s="59">
        <v>4008.6224499999998</v>
      </c>
      <c r="H9">
        <v>1773</v>
      </c>
      <c r="I9">
        <v>163</v>
      </c>
      <c r="J9">
        <v>10</v>
      </c>
      <c r="K9">
        <v>1</v>
      </c>
      <c r="L9">
        <v>17</v>
      </c>
      <c r="M9" s="12">
        <v>548.98579681655963</v>
      </c>
      <c r="N9" s="12">
        <v>150.44875871840188</v>
      </c>
      <c r="O9" s="12">
        <v>174529.47074809065</v>
      </c>
      <c r="P9" s="12">
        <v>82955.484441271517</v>
      </c>
      <c r="Q9" s="12">
        <v>28234.599700315623</v>
      </c>
      <c r="R9" s="58">
        <v>0.63167518134913736</v>
      </c>
      <c r="S9" s="58">
        <v>0.12624608373682711</v>
      </c>
      <c r="T9" s="58">
        <v>0.43466666666666665</v>
      </c>
      <c r="U9" s="58">
        <v>0.31312725812926534</v>
      </c>
      <c r="V9" s="58">
        <v>0.1638655462184874</v>
      </c>
      <c r="W9" s="58">
        <v>7.7272727272727271E-2</v>
      </c>
      <c r="X9" s="58">
        <v>0.17933109048913565</v>
      </c>
      <c r="Y9" s="58">
        <v>1.42227249634619E-2</v>
      </c>
      <c r="Z9" s="58">
        <v>0.14057877266719171</v>
      </c>
      <c r="AA9" s="58">
        <v>0.2781099035293505</v>
      </c>
      <c r="AB9" s="58">
        <v>0.55969325721313778</v>
      </c>
      <c r="AC9" s="18">
        <v>0.26534447383958076</v>
      </c>
      <c r="AD9" s="12">
        <v>2</v>
      </c>
      <c r="AE9" t="s">
        <v>2032</v>
      </c>
      <c r="AF9" s="18">
        <v>0.64866887835049369</v>
      </c>
      <c r="AG9" t="str">
        <f>IF(AF9&lt;='CAV Tier 1 Analysis'!$A$5,"Tier 1", "Tier 2")</f>
        <v>Tier 2</v>
      </c>
      <c r="AH9" t="str">
        <f>C9&amp;" - "&amp;AG9</f>
        <v>Hawaii - Tier 2</v>
      </c>
      <c r="AI9" t="str">
        <f>D9&amp;" - "&amp;AG9</f>
        <v>Hawaii County * - Tier 2</v>
      </c>
    </row>
    <row r="10" spans="1:35" x14ac:dyDescent="0.3">
      <c r="A10">
        <v>3</v>
      </c>
      <c r="B10">
        <v>9</v>
      </c>
      <c r="C10" t="s">
        <v>38</v>
      </c>
      <c r="D10" t="s">
        <v>1331</v>
      </c>
      <c r="E10" t="s">
        <v>1988</v>
      </c>
      <c r="F10" t="s">
        <v>97</v>
      </c>
      <c r="G10" s="59">
        <v>618.72290000000021</v>
      </c>
      <c r="H10">
        <v>1796</v>
      </c>
      <c r="I10">
        <v>23</v>
      </c>
      <c r="J10">
        <v>6</v>
      </c>
      <c r="K10">
        <v>2</v>
      </c>
      <c r="L10">
        <v>143</v>
      </c>
      <c r="M10" s="12">
        <v>767.08557295842797</v>
      </c>
      <c r="N10" s="12">
        <v>506.8633640543182</v>
      </c>
      <c r="O10" s="12">
        <v>60913.331316921583</v>
      </c>
      <c r="P10" s="12">
        <v>22414.596550209782</v>
      </c>
      <c r="Q10" s="12">
        <v>9235.009398719616</v>
      </c>
      <c r="R10" s="58">
        <v>9.7497807522971977E-2</v>
      </c>
      <c r="S10" s="58">
        <v>0.12788379379094275</v>
      </c>
      <c r="T10" s="58">
        <v>6.133333333333333E-2</v>
      </c>
      <c r="U10" s="58">
        <v>0.18787635487755922</v>
      </c>
      <c r="V10" s="58">
        <v>0.32773109243697479</v>
      </c>
      <c r="W10" s="58">
        <v>0.65</v>
      </c>
      <c r="X10" s="58">
        <v>0.25057532106442443</v>
      </c>
      <c r="Y10" s="58">
        <v>4.7916501820349511E-2</v>
      </c>
      <c r="Z10" s="58">
        <v>4.9064042415865344E-2</v>
      </c>
      <c r="AA10" s="58">
        <v>7.5145378587250955E-2</v>
      </c>
      <c r="AB10" s="58">
        <v>0.18306519467692481</v>
      </c>
      <c r="AC10" s="18">
        <v>0.18709898368423608</v>
      </c>
      <c r="AD10" s="12">
        <v>3</v>
      </c>
      <c r="AE10" t="s">
        <v>2032</v>
      </c>
      <c r="AF10" s="18">
        <v>0.83576786203472975</v>
      </c>
      <c r="AG10" t="str">
        <f>IF(AF10&lt;='CAV Tier 1 Analysis'!$A$5,"Tier 1", "Tier 2")</f>
        <v>Tier 2</v>
      </c>
      <c r="AH10" t="str">
        <f>C10&amp;" - "&amp;AG10</f>
        <v>Hawaii - Tier 2</v>
      </c>
      <c r="AI10" t="str">
        <f>D10&amp;" - "&amp;AG10</f>
        <v>Kauai County* - Tier 2</v>
      </c>
    </row>
    <row r="11" spans="1:35" x14ac:dyDescent="0.3">
      <c r="A11">
        <v>4</v>
      </c>
      <c r="B11">
        <v>9</v>
      </c>
      <c r="C11" t="s">
        <v>38</v>
      </c>
      <c r="D11" t="s">
        <v>1332</v>
      </c>
      <c r="E11" t="s">
        <v>1989</v>
      </c>
      <c r="F11" t="s">
        <v>94</v>
      </c>
      <c r="G11" s="59">
        <v>1133.0338200000003</v>
      </c>
      <c r="H11">
        <v>2716</v>
      </c>
      <c r="I11">
        <v>39</v>
      </c>
      <c r="J11" s="12">
        <v>5.9358974358974361</v>
      </c>
      <c r="K11" s="12">
        <v>2.1025641025641026</v>
      </c>
      <c r="L11">
        <v>11</v>
      </c>
      <c r="M11" s="12">
        <v>350.47412989666992</v>
      </c>
      <c r="N11" s="12">
        <v>289.94348414332387</v>
      </c>
      <c r="O11" s="12">
        <v>140222.25226515837</v>
      </c>
      <c r="P11" s="12">
        <v>71030.074378477235</v>
      </c>
      <c r="Q11" s="12">
        <v>12976.951291746023</v>
      </c>
      <c r="R11" s="58">
        <v>0.17854246755595707</v>
      </c>
      <c r="S11" s="58">
        <v>0.19339219595556822</v>
      </c>
      <c r="T11" s="58">
        <v>0.104</v>
      </c>
      <c r="U11" s="58">
        <v>0.18586912886391008</v>
      </c>
      <c r="V11" s="58">
        <v>0.34453781512605047</v>
      </c>
      <c r="W11" s="58">
        <v>0.05</v>
      </c>
      <c r="X11" s="58">
        <v>0.1144854899107746</v>
      </c>
      <c r="Y11" s="58">
        <v>2.7409906635633665E-2</v>
      </c>
      <c r="Z11" s="58">
        <v>0.11294523520624931</v>
      </c>
      <c r="AA11" s="58">
        <v>0.23812973025389167</v>
      </c>
      <c r="AB11" s="58">
        <v>0.25724154810993743</v>
      </c>
      <c r="AC11" s="18">
        <v>0.16423213796527023</v>
      </c>
      <c r="AD11" s="12">
        <v>4</v>
      </c>
      <c r="AE11" t="s">
        <v>2032</v>
      </c>
      <c r="AF11" s="18">
        <v>1</v>
      </c>
      <c r="AG11" t="str">
        <f>IF(AF11&lt;='CAV Tier 1 Analysis'!$A$5,"Tier 1", "Tier 2")</f>
        <v>Tier 2</v>
      </c>
      <c r="AH11" t="str">
        <f>C11&amp;" - "&amp;AG11</f>
        <v>Hawaii - Tier 2</v>
      </c>
      <c r="AI11" t="str">
        <f>D11&amp;" - "&amp;AG11</f>
        <v>Maui County * - Tier 2</v>
      </c>
    </row>
  </sheetData>
  <autoFilter ref="A7:AI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1:AI41"/>
  <sheetViews>
    <sheetView workbookViewId="0">
      <selection activeCell="C15" sqref="C15"/>
    </sheetView>
  </sheetViews>
  <sheetFormatPr defaultRowHeight="14.4" x14ac:dyDescent="0.3"/>
  <cols>
    <col min="3" max="3" width="7.6640625" bestFit="1" customWidth="1"/>
    <col min="4" max="4" width="23" bestFit="1" customWidth="1"/>
    <col min="5" max="5" width="31.5546875" bestFit="1" customWidth="1"/>
    <col min="15" max="16" width="10.5546875" bestFit="1" customWidth="1"/>
    <col min="18" max="20" width="10.109375" style="25" bestFit="1" customWidth="1"/>
    <col min="21" max="22" width="9.109375" style="25"/>
    <col min="23" max="29" width="10.109375" style="25" bestFit="1" customWidth="1"/>
    <col min="32" max="32" width="11.109375" style="25" bestFit="1" customWidth="1"/>
    <col min="34" max="34" width="14.33203125" bestFit="1" customWidth="1"/>
    <col min="35" max="35" width="29.6640625" bestFit="1" customWidth="1"/>
  </cols>
  <sheetData>
    <row r="1" spans="1:35" ht="15.6" x14ac:dyDescent="0.3">
      <c r="A1" s="1" t="s">
        <v>690</v>
      </c>
    </row>
    <row r="2" spans="1:35" ht="15.6" x14ac:dyDescent="0.3">
      <c r="A2" s="1" t="s">
        <v>2047</v>
      </c>
    </row>
    <row r="3" spans="1:35" x14ac:dyDescent="0.3">
      <c r="A3" s="2" t="s">
        <v>2075</v>
      </c>
    </row>
    <row r="4" spans="1:35" x14ac:dyDescent="0.3">
      <c r="A4" s="13"/>
    </row>
    <row r="6" spans="1:35" ht="15" thickBot="1" x14ac:dyDescent="0.35">
      <c r="G6" s="17">
        <f>SUBTOTAL(9,G8:G41)</f>
        <v>106947.43272</v>
      </c>
      <c r="H6" s="17">
        <f t="shared" ref="H6:AC6" si="0">SUBTOTAL(9,H8:H41)</f>
        <v>14541</v>
      </c>
      <c r="I6" s="17">
        <f t="shared" si="0"/>
        <v>133</v>
      </c>
      <c r="J6" s="17">
        <f t="shared" si="0"/>
        <v>218.68032738937458</v>
      </c>
      <c r="K6" s="17">
        <f t="shared" si="0"/>
        <v>133.79100301116884</v>
      </c>
      <c r="L6" s="17">
        <f t="shared" si="0"/>
        <v>73</v>
      </c>
      <c r="M6" s="17">
        <f t="shared" si="0"/>
        <v>1345.5494700909376</v>
      </c>
      <c r="N6" s="17">
        <f t="shared" si="0"/>
        <v>13916.446837358637</v>
      </c>
      <c r="O6" s="17">
        <f t="shared" si="0"/>
        <v>2702868.9651824352</v>
      </c>
      <c r="P6" s="17">
        <f t="shared" si="0"/>
        <v>1932713.2448025222</v>
      </c>
      <c r="Q6" s="17">
        <f t="shared" si="0"/>
        <v>939578.84904460632</v>
      </c>
      <c r="R6" s="41">
        <f t="shared" si="0"/>
        <v>1</v>
      </c>
      <c r="S6" s="41">
        <f t="shared" si="0"/>
        <v>1</v>
      </c>
      <c r="T6" s="41">
        <f t="shared" si="0"/>
        <v>0.99999999999999989</v>
      </c>
      <c r="U6" s="41">
        <f t="shared" si="0"/>
        <v>0.99999999999999978</v>
      </c>
      <c r="V6" s="41">
        <f t="shared" si="0"/>
        <v>1.0000000000000002</v>
      </c>
      <c r="W6" s="41">
        <f t="shared" si="0"/>
        <v>1</v>
      </c>
      <c r="X6" s="41">
        <f t="shared" si="0"/>
        <v>1.0000000000000002</v>
      </c>
      <c r="Y6" s="41">
        <f t="shared" si="0"/>
        <v>1</v>
      </c>
      <c r="Z6" s="41">
        <f t="shared" si="0"/>
        <v>1.0000000000000007</v>
      </c>
      <c r="AA6" s="41">
        <f t="shared" si="0"/>
        <v>1.0000000000000007</v>
      </c>
      <c r="AB6" s="41">
        <f t="shared" si="0"/>
        <v>1.0000000000000004</v>
      </c>
      <c r="AC6" s="41">
        <f t="shared" si="0"/>
        <v>0.99999999999999989</v>
      </c>
      <c r="AD6" s="17">
        <f>SUBTOTAL(3,AD8:AD41)</f>
        <v>34</v>
      </c>
      <c r="AE6" s="17">
        <f>SUBTOTAL(3,AE8:AE41)</f>
        <v>34</v>
      </c>
    </row>
    <row r="7" spans="1:35" ht="208.2" thickBot="1" x14ac:dyDescent="0.35">
      <c r="A7" s="7" t="s">
        <v>696</v>
      </c>
      <c r="B7" s="8" t="s">
        <v>0</v>
      </c>
      <c r="C7" s="8" t="s">
        <v>1</v>
      </c>
      <c r="D7" s="8" t="s">
        <v>20</v>
      </c>
      <c r="E7" s="8" t="s">
        <v>705</v>
      </c>
      <c r="F7" s="33" t="s">
        <v>2</v>
      </c>
      <c r="G7" s="9" t="s">
        <v>9</v>
      </c>
      <c r="H7" s="10" t="s">
        <v>10</v>
      </c>
      <c r="I7" s="10" t="s">
        <v>11</v>
      </c>
      <c r="J7" s="10" t="s">
        <v>12</v>
      </c>
      <c r="K7" s="10" t="s">
        <v>13</v>
      </c>
      <c r="L7" s="10" t="s">
        <v>14</v>
      </c>
      <c r="M7" s="10" t="s">
        <v>15</v>
      </c>
      <c r="N7" s="10" t="s">
        <v>16</v>
      </c>
      <c r="O7" s="10" t="s">
        <v>17</v>
      </c>
      <c r="P7" s="10" t="s">
        <v>18</v>
      </c>
      <c r="Q7" s="43" t="s">
        <v>19</v>
      </c>
      <c r="R7" s="42" t="s">
        <v>2033</v>
      </c>
      <c r="S7" s="37" t="s">
        <v>2034</v>
      </c>
      <c r="T7" s="37" t="s">
        <v>2035</v>
      </c>
      <c r="U7" s="37" t="s">
        <v>2036</v>
      </c>
      <c r="V7" s="37" t="s">
        <v>2037</v>
      </c>
      <c r="W7" s="37" t="s">
        <v>2038</v>
      </c>
      <c r="X7" s="37" t="s">
        <v>2039</v>
      </c>
      <c r="Y7" s="37" t="s">
        <v>2040</v>
      </c>
      <c r="Z7" s="37" t="s">
        <v>2041</v>
      </c>
      <c r="AA7" s="37" t="s">
        <v>2042</v>
      </c>
      <c r="AB7" s="37" t="s">
        <v>2043</v>
      </c>
      <c r="AC7" s="29" t="s">
        <v>700</v>
      </c>
      <c r="AD7" s="30" t="s">
        <v>701</v>
      </c>
      <c r="AE7" s="31" t="s">
        <v>698</v>
      </c>
      <c r="AF7" s="38" t="s">
        <v>702</v>
      </c>
      <c r="AG7" s="39" t="s">
        <v>697</v>
      </c>
      <c r="AH7" s="39" t="s">
        <v>703</v>
      </c>
      <c r="AI7" s="40" t="s">
        <v>695</v>
      </c>
    </row>
    <row r="8" spans="1:35" x14ac:dyDescent="0.3">
      <c r="A8">
        <v>1</v>
      </c>
      <c r="B8">
        <v>9</v>
      </c>
      <c r="C8" t="s">
        <v>26</v>
      </c>
      <c r="D8" t="s">
        <v>819</v>
      </c>
      <c r="E8" t="s">
        <v>1993</v>
      </c>
      <c r="F8" t="s">
        <v>27</v>
      </c>
      <c r="G8" s="59">
        <v>7589.9190200000003</v>
      </c>
      <c r="H8">
        <v>3067</v>
      </c>
      <c r="I8">
        <v>12</v>
      </c>
      <c r="J8" s="12">
        <v>8.9810426540284354</v>
      </c>
      <c r="K8" s="12">
        <v>1.0426540284360191</v>
      </c>
      <c r="L8">
        <v>12</v>
      </c>
      <c r="M8" s="12">
        <v>274</v>
      </c>
      <c r="N8" s="12">
        <v>0</v>
      </c>
      <c r="O8" s="12">
        <v>903479.36278117448</v>
      </c>
      <c r="P8" s="12">
        <v>469040.71562791331</v>
      </c>
      <c r="Q8" s="12">
        <v>387658.26226057485</v>
      </c>
      <c r="R8" s="58">
        <f t="shared" ref="R8:AB8" si="1">G8/G$6</f>
        <v>7.0968688326266169E-2</v>
      </c>
      <c r="S8" s="58">
        <f t="shared" si="1"/>
        <v>0.21092084450863077</v>
      </c>
      <c r="T8" s="58">
        <f t="shared" si="1"/>
        <v>9.0225563909774431E-2</v>
      </c>
      <c r="U8" s="58">
        <f t="shared" si="1"/>
        <v>4.1069275692262444E-2</v>
      </c>
      <c r="V8" s="58">
        <f t="shared" si="1"/>
        <v>7.7931550326218761E-3</v>
      </c>
      <c r="W8" s="58">
        <f t="shared" si="1"/>
        <v>0.16438356164383561</v>
      </c>
      <c r="X8" s="58">
        <f t="shared" si="1"/>
        <v>0.20363428182353041</v>
      </c>
      <c r="Y8" s="58">
        <f t="shared" si="1"/>
        <v>0</v>
      </c>
      <c r="Z8" s="58">
        <f t="shared" si="1"/>
        <v>0.33426680109895468</v>
      </c>
      <c r="AA8" s="58">
        <f t="shared" si="1"/>
        <v>0.24268510441953237</v>
      </c>
      <c r="AB8" s="58">
        <f t="shared" si="1"/>
        <v>0.41258725933939244</v>
      </c>
      <c r="AC8" s="18">
        <f>SUM(R8:AB8)/11</f>
        <v>0.16168495779952738</v>
      </c>
      <c r="AD8" s="12">
        <v>1</v>
      </c>
      <c r="AE8" s="17">
        <f>TRUNC(AD8/(34/10)-0.001)+1</f>
        <v>1</v>
      </c>
      <c r="AF8" s="18">
        <v>0.16168495779952738</v>
      </c>
      <c r="AG8" t="str">
        <f>IF(AF8&lt;='CAV Tier 1 Analysis'!$A$5,"Tier 1", "Tier 2")</f>
        <v>Tier 2</v>
      </c>
      <c r="AH8" t="str">
        <f t="shared" ref="AH8:AH41" si="2">C8&amp;" - "&amp;AG8</f>
        <v>Nevada - Tier 2</v>
      </c>
      <c r="AI8" t="str">
        <f t="shared" ref="AI8:AI41" si="3">D8&amp;" - "&amp;AG8</f>
        <v>Clark County * - Tier 2</v>
      </c>
    </row>
    <row r="9" spans="1:35" x14ac:dyDescent="0.3">
      <c r="A9">
        <v>2</v>
      </c>
      <c r="B9">
        <v>9</v>
      </c>
      <c r="C9" t="s">
        <v>26</v>
      </c>
      <c r="D9" t="s">
        <v>1349</v>
      </c>
      <c r="E9" t="s">
        <v>2009</v>
      </c>
      <c r="F9" t="s">
        <v>71</v>
      </c>
      <c r="G9" s="59">
        <v>69.383420000000015</v>
      </c>
      <c r="H9">
        <v>967</v>
      </c>
      <c r="I9">
        <v>31</v>
      </c>
      <c r="J9" s="12">
        <v>14</v>
      </c>
      <c r="K9" s="12">
        <v>1</v>
      </c>
      <c r="L9">
        <v>16</v>
      </c>
      <c r="M9" s="12">
        <v>202.86064307582404</v>
      </c>
      <c r="N9" s="12">
        <v>4352.4825123914397</v>
      </c>
      <c r="O9" s="12">
        <v>183818.93158920671</v>
      </c>
      <c r="P9" s="12">
        <v>181768.29819379887</v>
      </c>
      <c r="Q9" s="12">
        <v>36025.466453075525</v>
      </c>
      <c r="R9" s="58">
        <v>6.4876190325814881E-4</v>
      </c>
      <c r="S9" s="58">
        <v>6.6501616119936727E-2</v>
      </c>
      <c r="T9" s="58">
        <v>0.23308270676691728</v>
      </c>
      <c r="U9" s="58">
        <v>6.4020390709732602E-2</v>
      </c>
      <c r="V9" s="58">
        <v>7.4743441449237075E-3</v>
      </c>
      <c r="W9" s="58">
        <v>0.21917808219178081</v>
      </c>
      <c r="X9" s="58">
        <v>0.15076416555841229</v>
      </c>
      <c r="Y9" s="58">
        <v>0.31275817478835333</v>
      </c>
      <c r="Z9" s="58">
        <v>6.8008820981375062E-2</v>
      </c>
      <c r="AA9" s="58">
        <v>9.4048249880116744E-2</v>
      </c>
      <c r="AB9" s="58">
        <v>3.8342142854436718E-2</v>
      </c>
      <c r="AC9" s="18">
        <v>0.1140752232635676</v>
      </c>
      <c r="AD9" s="12">
        <v>2</v>
      </c>
      <c r="AE9" s="17">
        <v>1</v>
      </c>
      <c r="AF9" s="18">
        <v>0.27576018106309497</v>
      </c>
      <c r="AG9" t="str">
        <f>IF(AF9&lt;='CAV Tier 1 Analysis'!$A$5,"Tier 1", "Tier 2")</f>
        <v>Tier 2</v>
      </c>
      <c r="AH9" t="str">
        <f t="shared" si="2"/>
        <v>Nevada - Tier 2</v>
      </c>
      <c r="AI9" t="str">
        <f t="shared" si="3"/>
        <v>Reno, City Of - Tier 2</v>
      </c>
    </row>
    <row r="10" spans="1:35" x14ac:dyDescent="0.3">
      <c r="A10">
        <v>3</v>
      </c>
      <c r="B10">
        <v>9</v>
      </c>
      <c r="C10" t="s">
        <v>26</v>
      </c>
      <c r="D10" t="s">
        <v>1361</v>
      </c>
      <c r="E10" t="s">
        <v>2024</v>
      </c>
      <c r="F10" t="s">
        <v>35</v>
      </c>
      <c r="G10" s="59">
        <v>113.97360000000002</v>
      </c>
      <c r="H10">
        <v>832</v>
      </c>
      <c r="I10">
        <v>10</v>
      </c>
      <c r="J10" s="12">
        <v>9</v>
      </c>
      <c r="K10" s="12">
        <v>1</v>
      </c>
      <c r="L10">
        <v>3</v>
      </c>
      <c r="M10" s="12">
        <v>153.91028799651855</v>
      </c>
      <c r="N10" s="12">
        <v>1686.8964993163574</v>
      </c>
      <c r="O10" s="12">
        <v>563846.91337718244</v>
      </c>
      <c r="P10" s="12">
        <v>557322.82021452591</v>
      </c>
      <c r="Q10" s="12">
        <v>153778.1521514398</v>
      </c>
      <c r="R10" s="58">
        <v>1.0656973907769744E-3</v>
      </c>
      <c r="S10" s="58">
        <v>5.721752286637783E-2</v>
      </c>
      <c r="T10" s="58">
        <v>7.5187969924812026E-2</v>
      </c>
      <c r="U10" s="58">
        <v>4.1155965456256674E-2</v>
      </c>
      <c r="V10" s="58">
        <v>7.4743441449237075E-3</v>
      </c>
      <c r="W10" s="58">
        <v>4.1095890410958902E-2</v>
      </c>
      <c r="X10" s="58">
        <v>0.11438471153804303</v>
      </c>
      <c r="Y10" s="58">
        <v>0.12121603445413176</v>
      </c>
      <c r="Z10" s="58">
        <v>0.2086105248313895</v>
      </c>
      <c r="AA10" s="58">
        <v>0.28836291245650941</v>
      </c>
      <c r="AB10" s="58">
        <v>0.16366710713827406</v>
      </c>
      <c r="AC10" s="18">
        <v>0.10176715278295036</v>
      </c>
      <c r="AD10" s="12">
        <v>3</v>
      </c>
      <c r="AE10" s="17">
        <v>1</v>
      </c>
      <c r="AF10" s="18">
        <v>0.37752733384604531</v>
      </c>
      <c r="AG10" t="str">
        <f>IF(AF10&lt;='CAV Tier 1 Analysis'!$A$5,"Tier 1", "Tier 2")</f>
        <v>Tier 2</v>
      </c>
      <c r="AH10" t="str">
        <f t="shared" si="2"/>
        <v>Nevada - Tier 2</v>
      </c>
      <c r="AI10" t="str">
        <f t="shared" si="3"/>
        <v>Las Vegas, City Of - Tier 2</v>
      </c>
    </row>
    <row r="11" spans="1:35" x14ac:dyDescent="0.3">
      <c r="A11">
        <v>4</v>
      </c>
      <c r="B11">
        <v>9</v>
      </c>
      <c r="C11" t="s">
        <v>26</v>
      </c>
      <c r="D11" t="s">
        <v>1350</v>
      </c>
      <c r="E11" t="s">
        <v>2010</v>
      </c>
      <c r="F11" t="s">
        <v>131</v>
      </c>
      <c r="G11" s="59">
        <v>24.117140000000006</v>
      </c>
      <c r="H11">
        <v>456</v>
      </c>
      <c r="I11">
        <v>52</v>
      </c>
      <c r="J11" s="12">
        <v>14</v>
      </c>
      <c r="K11" s="12">
        <v>1</v>
      </c>
      <c r="L11">
        <v>4</v>
      </c>
      <c r="M11" s="12">
        <v>175.54575044968021</v>
      </c>
      <c r="N11" s="12">
        <v>4028.6867403159736</v>
      </c>
      <c r="O11" s="12">
        <v>75728.490174076374</v>
      </c>
      <c r="P11" s="12">
        <v>75015.705180110977</v>
      </c>
      <c r="Q11" s="12">
        <v>13283.798457050143</v>
      </c>
      <c r="R11" s="58">
        <v>2.2550461835901475E-4</v>
      </c>
      <c r="S11" s="58">
        <v>3.1359603878687851E-2</v>
      </c>
      <c r="T11" s="58">
        <v>0.39097744360902253</v>
      </c>
      <c r="U11" s="58">
        <v>6.4020390709732602E-2</v>
      </c>
      <c r="V11" s="58">
        <v>7.4743441449237075E-3</v>
      </c>
      <c r="W11" s="58">
        <v>5.4794520547945202E-2</v>
      </c>
      <c r="X11" s="58">
        <v>0.13046398839413623</v>
      </c>
      <c r="Y11" s="58">
        <v>0.28949104519272711</v>
      </c>
      <c r="Z11" s="58">
        <v>2.8017817789019208E-2</v>
      </c>
      <c r="AA11" s="58">
        <v>3.8813675738935509E-2</v>
      </c>
      <c r="AB11" s="58">
        <v>1.413803479139354E-2</v>
      </c>
      <c r="AC11" s="18">
        <v>9.5434215401352954E-2</v>
      </c>
      <c r="AD11" s="12">
        <v>4</v>
      </c>
      <c r="AE11" s="17">
        <v>2</v>
      </c>
      <c r="AF11" s="18">
        <v>0.47296154924739825</v>
      </c>
      <c r="AG11" t="str">
        <f>IF(AF11&lt;='CAV Tier 1 Analysis'!$A$5,"Tier 1", "Tier 2")</f>
        <v>Tier 2</v>
      </c>
      <c r="AH11" t="str">
        <f t="shared" si="2"/>
        <v>Nevada - Tier 2</v>
      </c>
      <c r="AI11" t="str">
        <f t="shared" si="3"/>
        <v>Sparks, City Of - Tier 2</v>
      </c>
    </row>
    <row r="12" spans="1:35" x14ac:dyDescent="0.3">
      <c r="A12">
        <v>5</v>
      </c>
      <c r="B12">
        <v>9</v>
      </c>
      <c r="C12" t="s">
        <v>26</v>
      </c>
      <c r="D12" t="s">
        <v>1348</v>
      </c>
      <c r="E12" t="s">
        <v>2008</v>
      </c>
      <c r="F12" t="s">
        <v>60</v>
      </c>
      <c r="G12" s="59">
        <v>6457.1143699999993</v>
      </c>
      <c r="H12">
        <v>1097</v>
      </c>
      <c r="I12">
        <v>12</v>
      </c>
      <c r="J12" s="12">
        <v>12.984848484848484</v>
      </c>
      <c r="K12" s="12">
        <v>1.5303030303030303</v>
      </c>
      <c r="L12">
        <v>16</v>
      </c>
      <c r="M12" s="12">
        <v>162.71368902050281</v>
      </c>
      <c r="N12" s="12">
        <v>122.681486754665</v>
      </c>
      <c r="O12" s="12">
        <v>164413.06880968399</v>
      </c>
      <c r="P12">
        <v>0</v>
      </c>
      <c r="Q12" s="12">
        <v>67665.884959859337</v>
      </c>
      <c r="R12" s="58">
        <v>6.0376525230908785E-2</v>
      </c>
      <c r="S12" s="58">
        <v>7.5441854067808262E-2</v>
      </c>
      <c r="T12" s="58">
        <v>9.0225563909774431E-2</v>
      </c>
      <c r="U12" s="58">
        <v>5.9378219521905667E-2</v>
      </c>
      <c r="V12" s="58">
        <v>1.1438011494504461E-2</v>
      </c>
      <c r="W12" s="58">
        <v>0.21917808219178081</v>
      </c>
      <c r="X12" s="58">
        <v>0.12092731827207065</v>
      </c>
      <c r="Y12" s="58">
        <v>8.8155754258570605E-3</v>
      </c>
      <c r="Z12" s="58">
        <v>6.0829093429095114E-2</v>
      </c>
      <c r="AA12" s="58">
        <v>0</v>
      </c>
      <c r="AB12" s="58">
        <v>7.2017250099514443E-2</v>
      </c>
      <c r="AC12" s="18">
        <v>7.0784317603929059E-2</v>
      </c>
      <c r="AD12" s="12">
        <v>5</v>
      </c>
      <c r="AE12" s="17">
        <v>2</v>
      </c>
      <c r="AF12" s="18">
        <v>0.54374586685132731</v>
      </c>
      <c r="AG12" t="str">
        <f>IF(AF12&lt;='CAV Tier 1 Analysis'!$A$5,"Tier 1", "Tier 2")</f>
        <v>Tier 2</v>
      </c>
      <c r="AH12" t="str">
        <f t="shared" si="2"/>
        <v>Nevada - Tier 2</v>
      </c>
      <c r="AI12" t="str">
        <f t="shared" si="3"/>
        <v>Washoe County* - Tier 2</v>
      </c>
    </row>
    <row r="13" spans="1:35" x14ac:dyDescent="0.3">
      <c r="A13">
        <v>6</v>
      </c>
      <c r="B13">
        <v>9</v>
      </c>
      <c r="C13" t="s">
        <v>26</v>
      </c>
      <c r="D13" t="s">
        <v>1347</v>
      </c>
      <c r="E13" t="s">
        <v>2007</v>
      </c>
      <c r="F13" t="s">
        <v>43</v>
      </c>
      <c r="G13" s="59">
        <v>18152.242779999997</v>
      </c>
      <c r="H13">
        <v>3575</v>
      </c>
      <c r="I13">
        <v>0</v>
      </c>
      <c r="J13" s="12">
        <v>2.0454545454545454</v>
      </c>
      <c r="K13" s="12">
        <v>3.2727272727272729</v>
      </c>
      <c r="L13">
        <v>1</v>
      </c>
      <c r="M13" s="12">
        <v>41.885317447258224</v>
      </c>
      <c r="N13" s="12">
        <v>44.351068596101932</v>
      </c>
      <c r="O13" s="12">
        <v>46923.182325516318</v>
      </c>
      <c r="P13" s="12">
        <v>37877.30913957968</v>
      </c>
      <c r="Q13" s="12">
        <v>21211.725745927295</v>
      </c>
      <c r="R13" s="58">
        <v>0.16973051449981544</v>
      </c>
      <c r="S13" s="58">
        <v>0.24585654356646722</v>
      </c>
      <c r="T13" s="58">
        <v>0</v>
      </c>
      <c r="U13" s="58">
        <v>9.3536285127856066E-3</v>
      </c>
      <c r="V13" s="58">
        <v>2.4461489928841229E-2</v>
      </c>
      <c r="W13" s="58">
        <v>1.3698630136986301E-2</v>
      </c>
      <c r="X13" s="58">
        <v>3.112878298293072E-2</v>
      </c>
      <c r="Y13" s="58">
        <v>3.1869534741469853E-3</v>
      </c>
      <c r="Z13" s="58">
        <v>1.7360509491938743E-2</v>
      </c>
      <c r="AA13" s="58">
        <v>1.9597997396375192E-2</v>
      </c>
      <c r="AB13" s="58">
        <v>2.257578038021615E-2</v>
      </c>
      <c r="AC13" s="18">
        <v>5.0631893670045787E-2</v>
      </c>
      <c r="AD13" s="12">
        <v>6</v>
      </c>
      <c r="AE13" s="17">
        <v>2</v>
      </c>
      <c r="AF13" s="18">
        <v>0.59437776052137314</v>
      </c>
      <c r="AG13" t="str">
        <f>IF(AF13&lt;='CAV Tier 1 Analysis'!$A$5,"Tier 1", "Tier 2")</f>
        <v>Tier 2</v>
      </c>
      <c r="AH13" t="str">
        <f t="shared" si="2"/>
        <v>Nevada - Tier 2</v>
      </c>
      <c r="AI13" t="str">
        <f t="shared" si="3"/>
        <v>Nye County * - Tier 2</v>
      </c>
    </row>
    <row r="14" spans="1:35" x14ac:dyDescent="0.3">
      <c r="A14">
        <v>7</v>
      </c>
      <c r="B14">
        <v>9</v>
      </c>
      <c r="C14" t="s">
        <v>26</v>
      </c>
      <c r="D14" t="s">
        <v>1328</v>
      </c>
      <c r="E14" t="s">
        <v>1997</v>
      </c>
      <c r="F14" t="s">
        <v>228</v>
      </c>
      <c r="G14" s="59">
        <v>737.59077000000036</v>
      </c>
      <c r="H14">
        <v>775</v>
      </c>
      <c r="I14">
        <v>7</v>
      </c>
      <c r="J14" s="12">
        <v>7</v>
      </c>
      <c r="K14" s="12">
        <v>4.8421052631578947</v>
      </c>
      <c r="L14">
        <v>12</v>
      </c>
      <c r="M14" s="12">
        <v>138.13647928376324</v>
      </c>
      <c r="N14" s="12">
        <v>827.64500776600812</v>
      </c>
      <c r="O14" s="12">
        <v>44861.479512792263</v>
      </c>
      <c r="P14" s="12">
        <v>25438.79173914282</v>
      </c>
      <c r="Q14" s="12">
        <v>220.53965384121693</v>
      </c>
      <c r="R14" s="58">
        <v>6.896759943093661E-3</v>
      </c>
      <c r="S14" s="58">
        <v>5.3297572381541848E-2</v>
      </c>
      <c r="T14" s="58">
        <v>5.2631578947368418E-2</v>
      </c>
      <c r="U14" s="58">
        <v>3.2010195354866301E-2</v>
      </c>
      <c r="V14" s="58">
        <v>3.6191561122788478E-2</v>
      </c>
      <c r="W14" s="58">
        <v>0.16438356164383561</v>
      </c>
      <c r="X14" s="58">
        <v>0.10266176187073034</v>
      </c>
      <c r="Y14" s="58">
        <v>5.9472436997653665E-2</v>
      </c>
      <c r="Z14" s="58">
        <v>1.6597726375449449E-2</v>
      </c>
      <c r="AA14" s="58">
        <v>1.3162217316797073E-2</v>
      </c>
      <c r="AB14" s="58">
        <v>2.3472181612588307E-4</v>
      </c>
      <c r="AC14" s="18">
        <v>4.8867281251840984E-2</v>
      </c>
      <c r="AD14" s="12">
        <v>7</v>
      </c>
      <c r="AE14" s="17">
        <v>3</v>
      </c>
      <c r="AF14" s="18">
        <v>0.64324504177321418</v>
      </c>
      <c r="AG14" t="str">
        <f>IF(AF14&lt;='CAV Tier 1 Analysis'!$A$5,"Tier 1", "Tier 2")</f>
        <v>Tier 2</v>
      </c>
      <c r="AH14" t="str">
        <f t="shared" si="2"/>
        <v>Nevada - Tier 2</v>
      </c>
      <c r="AI14" t="str">
        <f t="shared" si="3"/>
        <v>Douglas County * - Tier 2</v>
      </c>
    </row>
    <row r="15" spans="1:35" x14ac:dyDescent="0.3">
      <c r="A15">
        <v>8</v>
      </c>
      <c r="B15">
        <v>9</v>
      </c>
      <c r="C15" t="s">
        <v>26</v>
      </c>
      <c r="D15" t="s">
        <v>1335</v>
      </c>
      <c r="E15" t="s">
        <v>1995</v>
      </c>
      <c r="F15" t="s">
        <v>56</v>
      </c>
      <c r="G15" s="59">
        <v>79.80130000000004</v>
      </c>
      <c r="H15">
        <v>726</v>
      </c>
      <c r="I15">
        <v>0</v>
      </c>
      <c r="J15" s="12">
        <v>9</v>
      </c>
      <c r="K15" s="12">
        <v>1</v>
      </c>
      <c r="L15">
        <v>3</v>
      </c>
      <c r="M15" s="12">
        <v>39.909625532416158</v>
      </c>
      <c r="N15" s="12">
        <v>235.569382717796</v>
      </c>
      <c r="O15" s="12">
        <v>239483.56563915953</v>
      </c>
      <c r="P15" s="12">
        <v>234915.51331439766</v>
      </c>
      <c r="Q15" s="12">
        <v>83736.956400731346</v>
      </c>
      <c r="R15" s="58">
        <v>7.4617312422008782E-4</v>
      </c>
      <c r="S15" s="58">
        <v>4.9927790385805651E-2</v>
      </c>
      <c r="T15" s="58">
        <v>0</v>
      </c>
      <c r="U15" s="58">
        <v>4.1155965456256674E-2</v>
      </c>
      <c r="V15" s="58">
        <v>7.4743441449237075E-3</v>
      </c>
      <c r="W15" s="58">
        <v>4.1095890410958902E-2</v>
      </c>
      <c r="X15" s="58">
        <v>2.9660466909268601E-2</v>
      </c>
      <c r="Y15" s="58">
        <v>1.6927408660478701E-2</v>
      </c>
      <c r="Z15" s="58">
        <v>8.8603468656496681E-2</v>
      </c>
      <c r="AA15" s="58">
        <v>0.12154700856225595</v>
      </c>
      <c r="AB15" s="58">
        <v>8.9121798011819603E-2</v>
      </c>
      <c r="AC15" s="18">
        <v>4.4205483120225875E-2</v>
      </c>
      <c r="AD15" s="12">
        <v>8</v>
      </c>
      <c r="AE15" s="17">
        <v>3</v>
      </c>
      <c r="AF15" s="18">
        <v>0.68745052489344005</v>
      </c>
      <c r="AG15" t="str">
        <f>IF(AF15&lt;='CAV Tier 1 Analysis'!$A$5,"Tier 1", "Tier 2")</f>
        <v>Tier 2</v>
      </c>
      <c r="AH15" t="str">
        <f t="shared" si="2"/>
        <v>Nevada - Tier 2</v>
      </c>
      <c r="AI15" t="str">
        <f t="shared" si="3"/>
        <v>Henderson, City Of - Tier 2</v>
      </c>
    </row>
    <row r="16" spans="1:35" x14ac:dyDescent="0.3">
      <c r="A16">
        <v>9</v>
      </c>
      <c r="B16">
        <v>9</v>
      </c>
      <c r="C16" t="s">
        <v>26</v>
      </c>
      <c r="D16" t="s">
        <v>1340</v>
      </c>
      <c r="E16" t="s">
        <v>1996</v>
      </c>
      <c r="F16" t="s">
        <v>54</v>
      </c>
      <c r="G16" s="59">
        <v>78.489009999999993</v>
      </c>
      <c r="H16">
        <v>289</v>
      </c>
      <c r="I16">
        <v>0</v>
      </c>
      <c r="J16" s="12">
        <v>9</v>
      </c>
      <c r="K16" s="12">
        <v>1</v>
      </c>
      <c r="L16">
        <v>0</v>
      </c>
      <c r="M16" s="12">
        <v>6.9755286759254602</v>
      </c>
      <c r="N16" s="12">
        <v>265.21536836810697</v>
      </c>
      <c r="O16" s="12">
        <v>210333.41920919713</v>
      </c>
      <c r="P16" s="12">
        <v>205840.47119758261</v>
      </c>
      <c r="Q16" s="12">
        <v>117229.08519931804</v>
      </c>
      <c r="R16" s="58">
        <v>7.3390270344770919E-4</v>
      </c>
      <c r="S16" s="58">
        <v>1.9874836668729797E-2</v>
      </c>
      <c r="T16" s="58">
        <v>0</v>
      </c>
      <c r="U16" s="58">
        <v>4.1155965456256674E-2</v>
      </c>
      <c r="V16" s="58">
        <v>7.4743441449237075E-3</v>
      </c>
      <c r="W16" s="58">
        <v>0</v>
      </c>
      <c r="X16" s="58">
        <v>5.1841488038741725E-3</v>
      </c>
      <c r="Y16" s="58">
        <v>1.9057692776588458E-2</v>
      </c>
      <c r="Z16" s="58">
        <v>7.781857793280049E-2</v>
      </c>
      <c r="AA16" s="58">
        <v>0.10650336864567544</v>
      </c>
      <c r="AB16" s="58">
        <v>0.12476769280036508</v>
      </c>
      <c r="AC16" s="18">
        <v>3.6597320902969237E-2</v>
      </c>
      <c r="AD16" s="12">
        <v>9</v>
      </c>
      <c r="AE16" s="17">
        <v>3</v>
      </c>
      <c r="AF16" s="18">
        <v>0.72404784579640924</v>
      </c>
      <c r="AG16" t="str">
        <f>IF(AF16&lt;='CAV Tier 1 Analysis'!$A$5,"Tier 1", "Tier 2")</f>
        <v>Tier 2</v>
      </c>
      <c r="AH16" t="str">
        <f t="shared" si="2"/>
        <v>Nevada - Tier 2</v>
      </c>
      <c r="AI16" t="str">
        <f t="shared" si="3"/>
        <v>North Las Vegas, City Of - Tier 2</v>
      </c>
    </row>
    <row r="17" spans="1:35" x14ac:dyDescent="0.3">
      <c r="A17">
        <v>10</v>
      </c>
      <c r="B17">
        <v>9</v>
      </c>
      <c r="C17" t="s">
        <v>26</v>
      </c>
      <c r="D17" t="s">
        <v>1337</v>
      </c>
      <c r="E17" t="s">
        <v>1991</v>
      </c>
      <c r="F17" t="s">
        <v>296</v>
      </c>
      <c r="G17" s="59">
        <v>155.68555000000006</v>
      </c>
      <c r="H17">
        <v>680</v>
      </c>
      <c r="I17">
        <v>7</v>
      </c>
      <c r="J17" s="12">
        <v>3.4375</v>
      </c>
      <c r="K17" s="12">
        <v>5.229166666666667</v>
      </c>
      <c r="L17">
        <v>2</v>
      </c>
      <c r="M17" s="12">
        <v>78.885480508627779</v>
      </c>
      <c r="N17" s="12">
        <v>880.85017195123987</v>
      </c>
      <c r="O17" s="12">
        <v>53849.229729979495</v>
      </c>
      <c r="P17" s="12">
        <v>21865.105164323384</v>
      </c>
      <c r="Q17">
        <v>0</v>
      </c>
      <c r="R17" s="58">
        <v>1.4557203108147697E-3</v>
      </c>
      <c r="S17" s="58">
        <v>4.6764321573481878E-2</v>
      </c>
      <c r="T17" s="58">
        <v>5.2631578947368418E-2</v>
      </c>
      <c r="U17" s="58">
        <v>1.5719292361764701E-2</v>
      </c>
      <c r="V17" s="58">
        <v>3.9084591257830224E-2</v>
      </c>
      <c r="W17" s="58">
        <v>2.7397260273972601E-2</v>
      </c>
      <c r="X17" s="58">
        <v>5.8626964122914328E-2</v>
      </c>
      <c r="Y17" s="58">
        <v>6.329562295934632E-2</v>
      </c>
      <c r="Z17" s="58">
        <v>1.9922989395212816E-2</v>
      </c>
      <c r="AA17" s="58">
        <v>1.131316568721372E-2</v>
      </c>
      <c r="AB17" s="58">
        <v>0</v>
      </c>
      <c r="AC17" s="18">
        <v>3.0564682444538162E-2</v>
      </c>
      <c r="AD17" s="12">
        <v>10</v>
      </c>
      <c r="AE17" s="17">
        <v>3</v>
      </c>
      <c r="AF17" s="18">
        <v>0.75461252824094738</v>
      </c>
      <c r="AG17" t="str">
        <f>IF(AF17&lt;='CAV Tier 1 Analysis'!$A$5,"Tier 1", "Tier 2")</f>
        <v>Tier 2</v>
      </c>
      <c r="AH17" t="str">
        <f t="shared" si="2"/>
        <v>Nevada - Tier 2</v>
      </c>
      <c r="AI17" t="str">
        <f t="shared" si="3"/>
        <v>Carson City, City Of - Tier 2</v>
      </c>
    </row>
    <row r="18" spans="1:35" x14ac:dyDescent="0.3">
      <c r="A18">
        <v>11</v>
      </c>
      <c r="B18">
        <v>9</v>
      </c>
      <c r="C18" t="s">
        <v>26</v>
      </c>
      <c r="D18" t="s">
        <v>1352</v>
      </c>
      <c r="E18" t="s">
        <v>2014</v>
      </c>
      <c r="F18" t="s">
        <v>52</v>
      </c>
      <c r="G18" s="59">
        <v>17162.369300000002</v>
      </c>
      <c r="H18">
        <v>16</v>
      </c>
      <c r="I18">
        <v>0</v>
      </c>
      <c r="J18" s="12">
        <v>4.8695652173913047</v>
      </c>
      <c r="K18" s="12">
        <v>2.6086956521739131</v>
      </c>
      <c r="L18">
        <v>0</v>
      </c>
      <c r="M18" s="12">
        <v>4.9985224068101157</v>
      </c>
      <c r="N18" s="12">
        <v>4.6797954789130287</v>
      </c>
      <c r="O18" s="12">
        <v>40293.539030557709</v>
      </c>
      <c r="P18" s="12">
        <v>23063.997471724626</v>
      </c>
      <c r="Q18" s="12">
        <v>10262.737270912759</v>
      </c>
      <c r="R18" s="58">
        <v>0.16047481331256402</v>
      </c>
      <c r="S18" s="58">
        <v>1.1003369781995736E-3</v>
      </c>
      <c r="T18" s="58">
        <v>0</v>
      </c>
      <c r="U18" s="58">
        <v>2.2267961985993949E-2</v>
      </c>
      <c r="V18" s="58">
        <v>1.949828907371402E-2</v>
      </c>
      <c r="W18" s="58">
        <v>0</v>
      </c>
      <c r="X18" s="58">
        <v>3.7148559141956302E-3</v>
      </c>
      <c r="Y18" s="58">
        <v>3.3627804091128632E-4</v>
      </c>
      <c r="Z18" s="58">
        <v>1.4907692363043585E-2</v>
      </c>
      <c r="AA18" s="58">
        <v>1.1933481355161523E-2</v>
      </c>
      <c r="AB18" s="58">
        <v>1.0922699336355046E-2</v>
      </c>
      <c r="AC18" s="18">
        <v>2.2286946214558061E-2</v>
      </c>
      <c r="AD18" s="12">
        <v>11</v>
      </c>
      <c r="AE18" s="17">
        <v>4</v>
      </c>
      <c r="AF18" s="18">
        <v>0.77689947445550545</v>
      </c>
      <c r="AG18" t="str">
        <f>IF(AF18&lt;='CAV Tier 1 Analysis'!$A$5,"Tier 1", "Tier 2")</f>
        <v>Tier 2</v>
      </c>
      <c r="AH18" t="str">
        <f t="shared" si="2"/>
        <v>Nevada - Tier 2</v>
      </c>
      <c r="AI18" t="str">
        <f t="shared" si="3"/>
        <v>Elko County * - Tier 2</v>
      </c>
    </row>
    <row r="19" spans="1:35" x14ac:dyDescent="0.3">
      <c r="A19">
        <v>12</v>
      </c>
      <c r="B19">
        <v>9</v>
      </c>
      <c r="C19" t="s">
        <v>26</v>
      </c>
      <c r="D19" t="s">
        <v>1354</v>
      </c>
      <c r="E19" t="s">
        <v>2016</v>
      </c>
      <c r="F19" t="s">
        <v>161</v>
      </c>
      <c r="G19" s="59">
        <v>1978.9320699999998</v>
      </c>
      <c r="H19">
        <v>276</v>
      </c>
      <c r="I19">
        <v>0</v>
      </c>
      <c r="J19" s="12">
        <v>5.8235294117647056</v>
      </c>
      <c r="K19" s="12">
        <v>4.7352941176470589</v>
      </c>
      <c r="L19">
        <v>2</v>
      </c>
      <c r="M19" s="12">
        <v>9.9223519582458444</v>
      </c>
      <c r="N19" s="12">
        <v>122.30351352042109</v>
      </c>
      <c r="O19" s="12">
        <v>46710.784146608035</v>
      </c>
      <c r="P19" s="12">
        <v>33355.424755251093</v>
      </c>
      <c r="Q19" s="12">
        <v>21501.276377681839</v>
      </c>
      <c r="R19" s="58">
        <v>1.8503782836761112E-2</v>
      </c>
      <c r="S19" s="58">
        <v>1.8980812873942644E-2</v>
      </c>
      <c r="T19" s="58">
        <v>0</v>
      </c>
      <c r="U19" s="58">
        <v>2.6630330589342551E-2</v>
      </c>
      <c r="V19" s="58">
        <v>3.5393217862726971E-2</v>
      </c>
      <c r="W19" s="58">
        <v>2.7397260273972601E-2</v>
      </c>
      <c r="X19" s="58">
        <v>7.3742007847361069E-3</v>
      </c>
      <c r="Y19" s="58">
        <v>8.7884152434727723E-3</v>
      </c>
      <c r="Z19" s="58">
        <v>1.7281926999911074E-2</v>
      </c>
      <c r="AA19" s="58">
        <v>1.7258341269689614E-2</v>
      </c>
      <c r="AB19" s="58">
        <v>2.2883951037792113E-2</v>
      </c>
      <c r="AC19" s="18">
        <v>1.8226567252031596E-2</v>
      </c>
      <c r="AD19" s="12">
        <v>12</v>
      </c>
      <c r="AE19" s="17">
        <v>4</v>
      </c>
      <c r="AF19" s="18">
        <v>0.79512604170753709</v>
      </c>
      <c r="AG19" t="str">
        <f>IF(AF19&lt;='CAV Tier 1 Analysis'!$A$5,"Tier 1", "Tier 2")</f>
        <v>Tier 2</v>
      </c>
      <c r="AH19" t="str">
        <f t="shared" si="2"/>
        <v>Nevada - Tier 2</v>
      </c>
      <c r="AI19" t="str">
        <f t="shared" si="3"/>
        <v>Lyon County* - Tier 2</v>
      </c>
    </row>
    <row r="20" spans="1:35" x14ac:dyDescent="0.3">
      <c r="A20">
        <v>13</v>
      </c>
      <c r="B20">
        <v>9</v>
      </c>
      <c r="C20" t="s">
        <v>26</v>
      </c>
      <c r="D20" t="s">
        <v>820</v>
      </c>
      <c r="E20" t="s">
        <v>2003</v>
      </c>
      <c r="F20" t="s">
        <v>83</v>
      </c>
      <c r="G20" s="59">
        <v>10634.002539999999</v>
      </c>
      <c r="H20">
        <v>7</v>
      </c>
      <c r="I20">
        <v>0</v>
      </c>
      <c r="J20" s="12">
        <v>6.1111111111111107</v>
      </c>
      <c r="K20" s="12">
        <v>7</v>
      </c>
      <c r="L20">
        <v>0</v>
      </c>
      <c r="M20">
        <v>0</v>
      </c>
      <c r="N20" s="12">
        <v>0.57089962145003548</v>
      </c>
      <c r="O20" s="12">
        <v>5081.6911195290177</v>
      </c>
      <c r="P20" s="12">
        <v>1347.2748350592256</v>
      </c>
      <c r="Q20" s="12">
        <v>1983.5408117189345</v>
      </c>
      <c r="R20" s="58">
        <v>9.9432050583588796E-2</v>
      </c>
      <c r="S20" s="58">
        <v>4.8139742796231348E-4</v>
      </c>
      <c r="T20" s="58">
        <v>0</v>
      </c>
      <c r="U20" s="58">
        <v>2.7945408643137243E-2</v>
      </c>
      <c r="V20" s="58">
        <v>5.2320409014465954E-2</v>
      </c>
      <c r="W20" s="58">
        <v>0</v>
      </c>
      <c r="X20" s="58">
        <v>0</v>
      </c>
      <c r="Y20" s="58">
        <v>4.1023375299897533E-5</v>
      </c>
      <c r="Z20" s="58">
        <v>1.8801100552745514E-3</v>
      </c>
      <c r="AA20" s="58">
        <v>6.9708987542892599E-4</v>
      </c>
      <c r="AB20" s="58">
        <v>2.1110956400688051E-3</v>
      </c>
      <c r="AC20" s="18">
        <v>1.6809871328656956E-2</v>
      </c>
      <c r="AD20" s="12">
        <v>13</v>
      </c>
      <c r="AE20" s="17">
        <v>4</v>
      </c>
      <c r="AF20" s="18">
        <v>0.81193591303619406</v>
      </c>
      <c r="AG20" t="str">
        <f>IF(AF20&lt;='CAV Tier 1 Analysis'!$A$5,"Tier 1", "Tier 2")</f>
        <v>Tier 2</v>
      </c>
      <c r="AH20" t="str">
        <f t="shared" si="2"/>
        <v>Nevada - Tier 2</v>
      </c>
      <c r="AI20" t="str">
        <f t="shared" si="3"/>
        <v>Lincoln County* - Tier 2</v>
      </c>
    </row>
    <row r="21" spans="1:35" x14ac:dyDescent="0.3">
      <c r="A21">
        <v>14</v>
      </c>
      <c r="B21">
        <v>9</v>
      </c>
      <c r="C21" t="s">
        <v>26</v>
      </c>
      <c r="D21" t="s">
        <v>1351</v>
      </c>
      <c r="E21" t="s">
        <v>2011</v>
      </c>
      <c r="F21" t="s">
        <v>102</v>
      </c>
      <c r="G21" s="59">
        <v>8888.424939999999</v>
      </c>
      <c r="H21">
        <v>0</v>
      </c>
      <c r="I21">
        <v>0</v>
      </c>
      <c r="J21" s="12">
        <v>4.125</v>
      </c>
      <c r="K21" s="12">
        <v>8.25</v>
      </c>
      <c r="L21">
        <v>0</v>
      </c>
      <c r="M21">
        <v>0</v>
      </c>
      <c r="N21" s="12">
        <v>1.55920426951429E-3</v>
      </c>
      <c r="O21" s="12">
        <v>6785.9672547281953</v>
      </c>
      <c r="P21">
        <v>0</v>
      </c>
      <c r="Q21" s="12">
        <v>199.80959889162932</v>
      </c>
      <c r="R21" s="58">
        <v>8.311022260133033E-2</v>
      </c>
      <c r="S21" s="58">
        <v>0</v>
      </c>
      <c r="T21" s="58">
        <v>0</v>
      </c>
      <c r="U21" s="58">
        <v>1.8863150834117642E-2</v>
      </c>
      <c r="V21" s="58">
        <v>6.1663339195620594E-2</v>
      </c>
      <c r="W21" s="58">
        <v>0</v>
      </c>
      <c r="X21" s="58">
        <v>0</v>
      </c>
      <c r="Y21" s="58">
        <v>1.1204039994811128E-7</v>
      </c>
      <c r="Z21" s="58">
        <v>2.5106534360870001E-3</v>
      </c>
      <c r="AA21" s="58">
        <v>0</v>
      </c>
      <c r="AB21" s="58">
        <v>2.1265868116848531E-4</v>
      </c>
      <c r="AC21" s="18">
        <v>1.512364879897491E-2</v>
      </c>
      <c r="AD21" s="12">
        <v>14</v>
      </c>
      <c r="AE21" s="17">
        <v>5</v>
      </c>
      <c r="AF21" s="18">
        <v>0.82705956183516893</v>
      </c>
      <c r="AG21" t="str">
        <f>IF(AF21&lt;='CAV Tier 1 Analysis'!$A$5,"Tier 1", "Tier 2")</f>
        <v>Tier 2</v>
      </c>
      <c r="AH21" t="str">
        <f t="shared" si="2"/>
        <v>Nevada - Tier 2</v>
      </c>
      <c r="AI21" t="str">
        <f t="shared" si="3"/>
        <v>White Pine County* - Tier 2</v>
      </c>
    </row>
    <row r="22" spans="1:35" x14ac:dyDescent="0.3">
      <c r="A22">
        <v>15</v>
      </c>
      <c r="B22">
        <v>9</v>
      </c>
      <c r="C22" t="s">
        <v>26</v>
      </c>
      <c r="D22" t="s">
        <v>864</v>
      </c>
      <c r="E22" t="s">
        <v>2000</v>
      </c>
      <c r="F22" t="s">
        <v>88</v>
      </c>
      <c r="G22" s="59">
        <v>9648.1564700000035</v>
      </c>
      <c r="H22">
        <v>4</v>
      </c>
      <c r="I22">
        <v>0</v>
      </c>
      <c r="J22" s="12">
        <v>4.3636363636363633</v>
      </c>
      <c r="K22" s="12">
        <v>5</v>
      </c>
      <c r="L22">
        <v>0</v>
      </c>
      <c r="M22">
        <v>0</v>
      </c>
      <c r="N22" s="12">
        <v>0.75424845810605357</v>
      </c>
      <c r="O22" s="12">
        <v>14635.017452706357</v>
      </c>
      <c r="P22" s="12">
        <v>5205.3463221156908</v>
      </c>
      <c r="Q22" s="12">
        <v>2902.1186555883796</v>
      </c>
      <c r="R22" s="58">
        <v>9.0214007242791189E-2</v>
      </c>
      <c r="S22" s="58">
        <v>2.7508424454989339E-4</v>
      </c>
      <c r="T22" s="58">
        <v>0</v>
      </c>
      <c r="U22" s="58">
        <v>1.9954407493942627E-2</v>
      </c>
      <c r="V22" s="58">
        <v>3.7371720724618543E-2</v>
      </c>
      <c r="W22" s="58">
        <v>0</v>
      </c>
      <c r="X22" s="58">
        <v>0</v>
      </c>
      <c r="Y22" s="58">
        <v>5.4198350119175329E-5</v>
      </c>
      <c r="Z22" s="58">
        <v>5.4146233654795541E-3</v>
      </c>
      <c r="AA22" s="58">
        <v>2.6932843431967863E-3</v>
      </c>
      <c r="AB22" s="58">
        <v>3.0887441309894815E-3</v>
      </c>
      <c r="AC22" s="18">
        <v>1.4460551808698841E-2</v>
      </c>
      <c r="AD22" s="12">
        <v>15</v>
      </c>
      <c r="AE22" s="17">
        <v>5</v>
      </c>
      <c r="AF22" s="18">
        <v>0.84152011364386781</v>
      </c>
      <c r="AG22" t="str">
        <f>IF(AF22&lt;='CAV Tier 1 Analysis'!$A$5,"Tier 1", "Tier 2")</f>
        <v>Tier 2</v>
      </c>
      <c r="AH22" t="str">
        <f t="shared" si="2"/>
        <v>Nevada - Tier 2</v>
      </c>
      <c r="AI22" t="str">
        <f t="shared" si="3"/>
        <v>Humboldt County* - Tier 2</v>
      </c>
    </row>
    <row r="23" spans="1:35" x14ac:dyDescent="0.3">
      <c r="A23">
        <v>16</v>
      </c>
      <c r="B23">
        <v>9</v>
      </c>
      <c r="C23" t="s">
        <v>26</v>
      </c>
      <c r="D23" t="s">
        <v>1355</v>
      </c>
      <c r="E23" t="s">
        <v>2017</v>
      </c>
      <c r="F23" t="s">
        <v>159</v>
      </c>
      <c r="G23" s="59">
        <v>5018.618959999998</v>
      </c>
      <c r="H23">
        <v>156</v>
      </c>
      <c r="I23">
        <v>2</v>
      </c>
      <c r="J23" s="12">
        <v>3.7037037037037037</v>
      </c>
      <c r="K23" s="12">
        <v>6.4074074074074074</v>
      </c>
      <c r="L23">
        <v>0</v>
      </c>
      <c r="M23">
        <v>0</v>
      </c>
      <c r="N23" s="12">
        <v>3.4584509031611623</v>
      </c>
      <c r="O23" s="12">
        <v>19288.98838557921</v>
      </c>
      <c r="P23" s="12">
        <v>5381.4125533114184</v>
      </c>
      <c r="Q23" s="12">
        <v>2117.2348947605897</v>
      </c>
      <c r="R23" s="58">
        <v>4.692603489734333E-2</v>
      </c>
      <c r="S23" s="58">
        <v>1.0728285537445844E-2</v>
      </c>
      <c r="T23" s="58">
        <v>1.5037593984962405E-2</v>
      </c>
      <c r="U23" s="58">
        <v>1.6936611298871057E-2</v>
      </c>
      <c r="V23" s="58">
        <v>4.7891168039696348E-2</v>
      </c>
      <c r="W23" s="58">
        <v>0</v>
      </c>
      <c r="X23" s="58">
        <v>0</v>
      </c>
      <c r="Y23" s="58">
        <v>2.4851536772137607E-4</v>
      </c>
      <c r="Z23" s="58">
        <v>7.1364866865742654E-3</v>
      </c>
      <c r="AA23" s="58">
        <v>2.7843823018149139E-3</v>
      </c>
      <c r="AB23" s="58">
        <v>2.2533871392629383E-3</v>
      </c>
      <c r="AC23" s="18">
        <v>1.3631133204881135E-2</v>
      </c>
      <c r="AD23" s="12">
        <v>16</v>
      </c>
      <c r="AE23" s="17">
        <v>5</v>
      </c>
      <c r="AF23" s="18">
        <v>0.85515124684874899</v>
      </c>
      <c r="AG23" t="str">
        <f>IF(AF23&lt;='CAV Tier 1 Analysis'!$A$5,"Tier 1", "Tier 2")</f>
        <v>Tier 2</v>
      </c>
      <c r="AH23" t="str">
        <f t="shared" si="2"/>
        <v>Nevada - Tier 2</v>
      </c>
      <c r="AI23" t="str">
        <f t="shared" si="3"/>
        <v>Churchill County * - Tier 2</v>
      </c>
    </row>
    <row r="24" spans="1:35" x14ac:dyDescent="0.3">
      <c r="A24">
        <v>17</v>
      </c>
      <c r="B24">
        <v>9</v>
      </c>
      <c r="C24" t="s">
        <v>26</v>
      </c>
      <c r="D24" t="s">
        <v>1344</v>
      </c>
      <c r="E24" t="s">
        <v>2002</v>
      </c>
      <c r="F24" t="s">
        <v>158</v>
      </c>
      <c r="G24" s="59">
        <v>5517.308579999999</v>
      </c>
      <c r="H24">
        <v>157</v>
      </c>
      <c r="I24">
        <v>0</v>
      </c>
      <c r="J24" s="12">
        <v>2.75</v>
      </c>
      <c r="K24" s="12">
        <v>7.5</v>
      </c>
      <c r="L24">
        <v>0</v>
      </c>
      <c r="M24" s="12">
        <v>1.9941459029286324</v>
      </c>
      <c r="N24" s="12">
        <v>8.0164874061500981</v>
      </c>
      <c r="O24" s="12">
        <v>5242.5936508329405</v>
      </c>
      <c r="P24" s="12">
        <v>1167.5534313369303</v>
      </c>
      <c r="Q24" s="12">
        <v>324.97632564002561</v>
      </c>
      <c r="R24" s="58">
        <v>5.1588976375383525E-2</v>
      </c>
      <c r="S24" s="58">
        <v>1.0797056598583316E-2</v>
      </c>
      <c r="T24" s="58">
        <v>0</v>
      </c>
      <c r="U24" s="58">
        <v>1.257543388941176E-2</v>
      </c>
      <c r="V24" s="58">
        <v>5.6057581086927807E-2</v>
      </c>
      <c r="W24" s="58">
        <v>0</v>
      </c>
      <c r="X24" s="58">
        <v>1.4820309080080573E-3</v>
      </c>
      <c r="Y24" s="58">
        <v>5.7604412245731247E-4</v>
      </c>
      <c r="Z24" s="58">
        <v>1.9396403297261145E-3</v>
      </c>
      <c r="AA24" s="58">
        <v>6.041007037524735E-4</v>
      </c>
      <c r="AB24" s="58">
        <v>3.4587445850922666E-4</v>
      </c>
      <c r="AC24" s="18">
        <v>1.236061258843269E-2</v>
      </c>
      <c r="AD24" s="12">
        <v>17</v>
      </c>
      <c r="AE24" s="17">
        <v>5</v>
      </c>
      <c r="AF24" s="18">
        <v>0.86751185943718168</v>
      </c>
      <c r="AG24" t="str">
        <f>IF(AF24&lt;='CAV Tier 1 Analysis'!$A$5,"Tier 1", "Tier 2")</f>
        <v>Tier 2</v>
      </c>
      <c r="AH24" t="str">
        <f t="shared" si="2"/>
        <v>Nevada - Tier 2</v>
      </c>
      <c r="AI24" t="str">
        <f t="shared" si="3"/>
        <v>Lander County* - Tier 2</v>
      </c>
    </row>
    <row r="25" spans="1:35" x14ac:dyDescent="0.3">
      <c r="A25">
        <v>18</v>
      </c>
      <c r="B25">
        <v>9</v>
      </c>
      <c r="C25" t="s">
        <v>26</v>
      </c>
      <c r="D25" t="s">
        <v>1327</v>
      </c>
      <c r="E25" t="s">
        <v>2006</v>
      </c>
      <c r="F25" t="s">
        <v>205</v>
      </c>
      <c r="G25" s="59">
        <v>3812.2460299999989</v>
      </c>
      <c r="H25">
        <v>279</v>
      </c>
      <c r="I25">
        <v>0</v>
      </c>
      <c r="J25" s="12">
        <v>3.8</v>
      </c>
      <c r="K25" s="12">
        <v>7.0666666666666664</v>
      </c>
      <c r="L25">
        <v>0</v>
      </c>
      <c r="M25" s="12">
        <v>0.99953089334058642</v>
      </c>
      <c r="N25" s="12">
        <v>1.3337151460875123</v>
      </c>
      <c r="O25" s="12">
        <v>4756.3779103528041</v>
      </c>
      <c r="P25">
        <v>0</v>
      </c>
      <c r="Q25">
        <v>0</v>
      </c>
      <c r="R25" s="58">
        <v>3.5645979833670932E-2</v>
      </c>
      <c r="S25" s="58">
        <v>1.9187126057355064E-2</v>
      </c>
      <c r="T25" s="58">
        <v>0</v>
      </c>
      <c r="U25" s="58">
        <v>1.7376963192641703E-2</v>
      </c>
      <c r="V25" s="58">
        <v>5.2818698624127532E-2</v>
      </c>
      <c r="W25" s="58">
        <v>0</v>
      </c>
      <c r="X25" s="58">
        <v>7.4284217381694203E-4</v>
      </c>
      <c r="Y25" s="58">
        <v>9.5837332738351016E-5</v>
      </c>
      <c r="Z25" s="58">
        <v>1.7597515719863109E-3</v>
      </c>
      <c r="AA25" s="58">
        <v>0</v>
      </c>
      <c r="AB25" s="58">
        <v>0</v>
      </c>
      <c r="AC25" s="18">
        <v>1.1602472616939714E-2</v>
      </c>
      <c r="AD25" s="12">
        <v>18</v>
      </c>
      <c r="AE25" s="17">
        <v>6</v>
      </c>
      <c r="AF25" s="18">
        <v>0.87911433205412137</v>
      </c>
      <c r="AG25" t="str">
        <f>IF(AF25&lt;='CAV Tier 1 Analysis'!$A$5,"Tier 1", "Tier 2")</f>
        <v>Tier 2</v>
      </c>
      <c r="AH25" t="str">
        <f t="shared" si="2"/>
        <v>Nevada - Tier 2</v>
      </c>
      <c r="AI25" t="str">
        <f t="shared" si="3"/>
        <v>Mineral County * - Tier 2</v>
      </c>
    </row>
    <row r="26" spans="1:35" x14ac:dyDescent="0.3">
      <c r="A26">
        <v>19</v>
      </c>
      <c r="B26">
        <v>9</v>
      </c>
      <c r="C26" t="s">
        <v>26</v>
      </c>
      <c r="D26" t="s">
        <v>1356</v>
      </c>
      <c r="E26" t="s">
        <v>2018</v>
      </c>
      <c r="F26" t="s">
        <v>144</v>
      </c>
      <c r="G26" s="59">
        <v>6065.6056899999994</v>
      </c>
      <c r="H26">
        <v>10</v>
      </c>
      <c r="I26">
        <v>0</v>
      </c>
      <c r="J26" s="12">
        <v>4.2307692307692308</v>
      </c>
      <c r="K26" s="12">
        <v>5.4615384615384617</v>
      </c>
      <c r="L26">
        <v>0</v>
      </c>
      <c r="M26" s="12">
        <v>3.9999999999999996</v>
      </c>
      <c r="N26" s="12">
        <v>0</v>
      </c>
      <c r="O26" s="12">
        <v>5317.2248822219171</v>
      </c>
      <c r="P26" s="12">
        <v>1906.8227240646529</v>
      </c>
      <c r="Q26">
        <v>0</v>
      </c>
      <c r="R26" s="58">
        <v>5.6715767136555906E-2</v>
      </c>
      <c r="S26" s="58">
        <v>6.8771061137473351E-4</v>
      </c>
      <c r="T26" s="58">
        <v>0</v>
      </c>
      <c r="U26" s="58">
        <v>1.9346821368325787E-2</v>
      </c>
      <c r="V26" s="58">
        <v>4.0821418022275638E-2</v>
      </c>
      <c r="W26" s="58">
        <v>0</v>
      </c>
      <c r="X26" s="58">
        <v>2.972763238299714E-3</v>
      </c>
      <c r="Y26" s="58">
        <v>0</v>
      </c>
      <c r="Z26" s="58">
        <v>1.9672521867381836E-3</v>
      </c>
      <c r="AA26" s="58">
        <v>9.8660405478800625E-4</v>
      </c>
      <c r="AB26" s="58">
        <v>0</v>
      </c>
      <c r="AC26" s="18">
        <v>1.1227121510759816E-2</v>
      </c>
      <c r="AD26" s="12">
        <v>19</v>
      </c>
      <c r="AE26" s="17">
        <v>6</v>
      </c>
      <c r="AF26" s="18">
        <v>0.89034145356488115</v>
      </c>
      <c r="AG26" t="str">
        <f>IF(AF26&lt;='CAV Tier 1 Analysis'!$A$5,"Tier 1", "Tier 2")</f>
        <v>Tier 2</v>
      </c>
      <c r="AH26" t="str">
        <f t="shared" si="2"/>
        <v>Nevada - Tier 2</v>
      </c>
      <c r="AI26" t="str">
        <f t="shared" si="3"/>
        <v>Pershing County * - Tier 2</v>
      </c>
    </row>
    <row r="27" spans="1:35" x14ac:dyDescent="0.3">
      <c r="A27">
        <v>20</v>
      </c>
      <c r="B27">
        <v>9</v>
      </c>
      <c r="C27" t="s">
        <v>26</v>
      </c>
      <c r="D27" t="s">
        <v>1358</v>
      </c>
      <c r="E27" t="s">
        <v>2020</v>
      </c>
      <c r="F27" t="s">
        <v>432</v>
      </c>
      <c r="G27" s="59">
        <v>15.635460000000002</v>
      </c>
      <c r="H27">
        <v>167</v>
      </c>
      <c r="I27">
        <v>0</v>
      </c>
      <c r="J27" s="12">
        <v>8.6</v>
      </c>
      <c r="K27" s="12">
        <v>1.9</v>
      </c>
      <c r="L27">
        <v>0</v>
      </c>
      <c r="M27" s="12">
        <v>1.8434788615109501</v>
      </c>
      <c r="N27" s="12">
        <v>443.88786204741956</v>
      </c>
      <c r="O27" s="12">
        <v>11398.204097958027</v>
      </c>
      <c r="P27" s="12">
        <v>10503.179262938165</v>
      </c>
      <c r="Q27" s="12">
        <v>4507.8190124860448</v>
      </c>
      <c r="R27" s="58">
        <v>1.4619761879591195E-4</v>
      </c>
      <c r="S27" s="58">
        <v>1.1484767209958049E-2</v>
      </c>
      <c r="T27" s="58">
        <v>0</v>
      </c>
      <c r="U27" s="58">
        <v>3.9326811435978597E-2</v>
      </c>
      <c r="V27" s="58">
        <v>1.4201253875355044E-2</v>
      </c>
      <c r="W27" s="58">
        <v>0</v>
      </c>
      <c r="X27" s="58">
        <v>1.3700565475205906E-3</v>
      </c>
      <c r="Y27" s="58">
        <v>3.1896637642864746E-2</v>
      </c>
      <c r="Z27" s="58">
        <v>4.2170760938788918E-3</v>
      </c>
      <c r="AA27" s="58">
        <v>5.4344219408561786E-3</v>
      </c>
      <c r="AB27" s="58">
        <v>4.7977016692848486E-3</v>
      </c>
      <c r="AC27" s="18">
        <v>1.0261356730408443E-2</v>
      </c>
      <c r="AD27" s="12">
        <v>20</v>
      </c>
      <c r="AE27" s="17">
        <v>6</v>
      </c>
      <c r="AF27" s="18">
        <v>0.90060281029528955</v>
      </c>
      <c r="AG27" t="str">
        <f>IF(AF27&lt;='CAV Tier 1 Analysis'!$A$5,"Tier 1", "Tier 2")</f>
        <v>Tier 2</v>
      </c>
      <c r="AH27" t="str">
        <f t="shared" si="2"/>
        <v>Nevada - Tier 2</v>
      </c>
      <c r="AI27" t="str">
        <f t="shared" si="3"/>
        <v>Mesquite, City Of - Tier 2</v>
      </c>
    </row>
    <row r="28" spans="1:35" x14ac:dyDescent="0.3">
      <c r="A28">
        <v>21</v>
      </c>
      <c r="B28">
        <v>9</v>
      </c>
      <c r="C28" t="s">
        <v>26</v>
      </c>
      <c r="D28" t="s">
        <v>1334</v>
      </c>
      <c r="E28" t="s">
        <v>2012</v>
      </c>
      <c r="F28" t="s">
        <v>556</v>
      </c>
      <c r="G28" s="59">
        <v>7.0958800000000002</v>
      </c>
      <c r="H28">
        <v>117</v>
      </c>
      <c r="I28">
        <v>0</v>
      </c>
      <c r="J28" s="12">
        <v>4</v>
      </c>
      <c r="K28" s="12">
        <v>10</v>
      </c>
      <c r="L28">
        <v>0</v>
      </c>
      <c r="M28" s="12">
        <v>5.8198532105954435</v>
      </c>
      <c r="N28" s="12">
        <v>38.365989266871864</v>
      </c>
      <c r="O28" s="12">
        <v>2312.1847780010021</v>
      </c>
      <c r="P28" s="12">
        <v>2305.6704161109651</v>
      </c>
      <c r="Q28" s="12">
        <v>35.35812171872567</v>
      </c>
      <c r="R28" s="58">
        <v>6.6349231763026845E-5</v>
      </c>
      <c r="S28" s="58">
        <v>8.0462141530843814E-3</v>
      </c>
      <c r="T28" s="58">
        <v>0</v>
      </c>
      <c r="U28" s="58">
        <v>1.8291540202780742E-2</v>
      </c>
      <c r="V28" s="58">
        <v>7.4743441449237086E-2</v>
      </c>
      <c r="W28" s="58">
        <v>0</v>
      </c>
      <c r="X28" s="58">
        <v>4.3252614191896747E-3</v>
      </c>
      <c r="Y28" s="58">
        <v>2.7568811001295636E-3</v>
      </c>
      <c r="Z28" s="58">
        <v>8.5545574268893084E-4</v>
      </c>
      <c r="AA28" s="58">
        <v>1.1929707742788043E-3</v>
      </c>
      <c r="AB28" s="58">
        <v>3.7631883428068789E-5</v>
      </c>
      <c r="AC28" s="18">
        <v>1.0028704177870934E-2</v>
      </c>
      <c r="AD28" s="12">
        <v>21</v>
      </c>
      <c r="AE28" s="17">
        <v>7</v>
      </c>
      <c r="AF28" s="18">
        <v>0.91063151447316049</v>
      </c>
      <c r="AG28" t="str">
        <f>IF(AF28&lt;='CAV Tier 1 Analysis'!$A$5,"Tier 1", "Tier 2")</f>
        <v>Tier 2</v>
      </c>
      <c r="AH28" t="str">
        <f t="shared" si="2"/>
        <v>Nevada - Tier 2</v>
      </c>
      <c r="AI28" t="str">
        <f t="shared" si="3"/>
        <v>Ely, City Of - Tier 2</v>
      </c>
    </row>
    <row r="29" spans="1:35" x14ac:dyDescent="0.3">
      <c r="A29">
        <v>22</v>
      </c>
      <c r="B29">
        <v>9</v>
      </c>
      <c r="C29" t="s">
        <v>26</v>
      </c>
      <c r="D29" t="s">
        <v>1345</v>
      </c>
      <c r="E29" t="s">
        <v>2004</v>
      </c>
      <c r="F29" t="s">
        <v>614</v>
      </c>
      <c r="G29" s="59">
        <v>1.85924</v>
      </c>
      <c r="H29">
        <v>33</v>
      </c>
      <c r="I29">
        <v>0</v>
      </c>
      <c r="J29" s="12">
        <v>5</v>
      </c>
      <c r="K29" s="12">
        <v>10</v>
      </c>
      <c r="L29">
        <v>0</v>
      </c>
      <c r="M29" s="12">
        <v>2.4834824982250812</v>
      </c>
      <c r="N29" s="12">
        <v>6.9544637397157896E-2</v>
      </c>
      <c r="O29" s="12">
        <v>1.0193707553013673</v>
      </c>
      <c r="P29" s="12">
        <v>0.36703823210750974</v>
      </c>
      <c r="Q29" s="12">
        <v>0.35060165139346067</v>
      </c>
      <c r="R29" s="58">
        <v>1.7384615532265205E-5</v>
      </c>
      <c r="S29" s="58">
        <v>2.2694450175366207E-3</v>
      </c>
      <c r="T29" s="58">
        <v>0</v>
      </c>
      <c r="U29" s="58">
        <v>2.2864425253475928E-2</v>
      </c>
      <c r="V29" s="58">
        <v>7.4743441449237086E-2</v>
      </c>
      <c r="W29" s="58">
        <v>0</v>
      </c>
      <c r="X29" s="58">
        <v>1.8457013684210642E-3</v>
      </c>
      <c r="Y29" s="58">
        <v>4.9972983916027793E-6</v>
      </c>
      <c r="Z29" s="58">
        <v>3.7714397865105645E-7</v>
      </c>
      <c r="AA29" s="58">
        <v>1.899082717493419E-7</v>
      </c>
      <c r="AB29" s="58">
        <v>3.7314766264690142E-7</v>
      </c>
      <c r="AC29" s="18">
        <v>9.2496668365916017E-3</v>
      </c>
      <c r="AD29" s="12">
        <v>22</v>
      </c>
      <c r="AE29" s="17">
        <v>7</v>
      </c>
      <c r="AF29" s="18">
        <v>0.91988118130975205</v>
      </c>
      <c r="AG29" t="str">
        <f>IF(AF29&lt;='CAV Tier 1 Analysis'!$A$5,"Tier 1", "Tier 2")</f>
        <v>Tier 2</v>
      </c>
      <c r="AH29" t="str">
        <f t="shared" si="2"/>
        <v>Nevada - Tier 2</v>
      </c>
      <c r="AI29" t="str">
        <f t="shared" si="3"/>
        <v>Caliente, City Of - Tier 2</v>
      </c>
    </row>
    <row r="30" spans="1:35" x14ac:dyDescent="0.3">
      <c r="A30">
        <v>23</v>
      </c>
      <c r="B30">
        <v>9</v>
      </c>
      <c r="C30" t="s">
        <v>26</v>
      </c>
      <c r="D30" t="s">
        <v>1353</v>
      </c>
      <c r="E30" t="s">
        <v>2015</v>
      </c>
      <c r="F30" t="s">
        <v>198</v>
      </c>
      <c r="G30" s="59">
        <v>4179.5041199999996</v>
      </c>
      <c r="H30">
        <v>18</v>
      </c>
      <c r="I30">
        <v>0</v>
      </c>
      <c r="J30" s="12">
        <v>4.333333333333333</v>
      </c>
      <c r="K30" s="12">
        <v>5.1111111111111107</v>
      </c>
      <c r="L30">
        <v>0</v>
      </c>
      <c r="M30" s="12">
        <v>0.99998371337889691</v>
      </c>
      <c r="N30" s="12">
        <v>1.6988719941381528E-2</v>
      </c>
      <c r="O30" s="12">
        <v>1755.4548923590971</v>
      </c>
      <c r="P30" s="12">
        <v>556.96598456973334</v>
      </c>
      <c r="Q30" s="12">
        <v>794.88705643523622</v>
      </c>
      <c r="R30" s="58">
        <v>3.9079985500375641E-2</v>
      </c>
      <c r="S30" s="58">
        <v>1.2378791004745203E-3</v>
      </c>
      <c r="T30" s="58">
        <v>0</v>
      </c>
      <c r="U30" s="58">
        <v>1.9815835219679136E-2</v>
      </c>
      <c r="V30" s="58">
        <v>3.8202203407387836E-2</v>
      </c>
      <c r="W30" s="58">
        <v>0</v>
      </c>
      <c r="X30" s="58">
        <v>7.4317870550780565E-4</v>
      </c>
      <c r="Y30" s="58">
        <v>1.2207656264510987E-6</v>
      </c>
      <c r="Z30" s="58">
        <v>6.4947835613651708E-4</v>
      </c>
      <c r="AA30" s="58">
        <v>2.8817828307822361E-4</v>
      </c>
      <c r="AB30" s="58">
        <v>8.4600356557994324E-4</v>
      </c>
      <c r="AC30" s="18">
        <v>9.169451173076916E-3</v>
      </c>
      <c r="AD30" s="12">
        <v>23</v>
      </c>
      <c r="AE30" s="17">
        <v>7</v>
      </c>
      <c r="AF30" s="18">
        <v>0.92905063248282893</v>
      </c>
      <c r="AG30" t="str">
        <f>IF(AF30&lt;='CAV Tier 1 Analysis'!$A$5,"Tier 1", "Tier 2")</f>
        <v>Tier 2</v>
      </c>
      <c r="AH30" t="str">
        <f t="shared" si="2"/>
        <v>Nevada - Tier 2</v>
      </c>
      <c r="AI30" t="str">
        <f t="shared" si="3"/>
        <v>Eureka County* - Tier 2</v>
      </c>
    </row>
    <row r="31" spans="1:35" x14ac:dyDescent="0.3">
      <c r="A31">
        <v>24</v>
      </c>
      <c r="B31">
        <v>9</v>
      </c>
      <c r="C31" t="s">
        <v>26</v>
      </c>
      <c r="D31" t="s">
        <v>1357</v>
      </c>
      <c r="E31" t="s">
        <v>2019</v>
      </c>
      <c r="F31" t="s">
        <v>490</v>
      </c>
      <c r="G31" s="59">
        <v>263.82372999999995</v>
      </c>
      <c r="H31">
        <v>204</v>
      </c>
      <c r="I31">
        <v>0</v>
      </c>
      <c r="J31" s="12">
        <v>9.6875</v>
      </c>
      <c r="K31" s="12">
        <v>3.5</v>
      </c>
      <c r="L31">
        <v>0</v>
      </c>
      <c r="M31" s="12">
        <v>8.9570467751327776</v>
      </c>
      <c r="N31" s="12">
        <v>8.9881022080959063</v>
      </c>
      <c r="O31" s="12">
        <v>4383.2135828594965</v>
      </c>
      <c r="P31" s="12">
        <v>2870.630866063259</v>
      </c>
      <c r="Q31" s="12">
        <v>1276.992419989765</v>
      </c>
      <c r="R31" s="58">
        <v>2.4668542599869522E-3</v>
      </c>
      <c r="S31" s="58">
        <v>1.4029296472044563E-2</v>
      </c>
      <c r="T31" s="58">
        <v>0</v>
      </c>
      <c r="U31" s="58">
        <v>4.4299823928609615E-2</v>
      </c>
      <c r="V31" s="58">
        <v>2.6160204507232977E-2</v>
      </c>
      <c r="W31" s="58">
        <v>0</v>
      </c>
      <c r="X31" s="58">
        <v>6.6567948442114323E-3</v>
      </c>
      <c r="Y31" s="58">
        <v>6.4586185778164201E-4</v>
      </c>
      <c r="Z31" s="58">
        <v>1.6216892640090095E-3</v>
      </c>
      <c r="AA31" s="58">
        <v>1.4852854523468482E-3</v>
      </c>
      <c r="AB31" s="58">
        <v>1.3591115011669873E-3</v>
      </c>
      <c r="AC31" s="18">
        <v>8.9749929170354556E-3</v>
      </c>
      <c r="AD31" s="12">
        <v>24</v>
      </c>
      <c r="AE31" s="17">
        <v>8</v>
      </c>
      <c r="AF31" s="18">
        <v>0.93802562539986434</v>
      </c>
      <c r="AG31" t="str">
        <f>IF(AF31&lt;='CAV Tier 1 Analysis'!$A$5,"Tier 1", "Tier 2")</f>
        <v>Tier 2</v>
      </c>
      <c r="AH31" t="str">
        <f t="shared" si="2"/>
        <v>Nevada - Tier 2</v>
      </c>
      <c r="AI31" t="str">
        <f t="shared" si="3"/>
        <v>Storey County* - Tier 2</v>
      </c>
    </row>
    <row r="32" spans="1:35" x14ac:dyDescent="0.3">
      <c r="A32">
        <v>25</v>
      </c>
      <c r="B32">
        <v>9</v>
      </c>
      <c r="C32" t="s">
        <v>26</v>
      </c>
      <c r="D32" t="s">
        <v>1338</v>
      </c>
      <c r="E32" t="s">
        <v>1992</v>
      </c>
      <c r="F32" t="s">
        <v>539</v>
      </c>
      <c r="G32" s="59">
        <v>3.1114000000000002</v>
      </c>
      <c r="H32">
        <v>174</v>
      </c>
      <c r="I32">
        <v>0</v>
      </c>
      <c r="J32" s="12">
        <v>3</v>
      </c>
      <c r="K32" s="12">
        <v>7</v>
      </c>
      <c r="L32">
        <v>0</v>
      </c>
      <c r="M32" s="12">
        <v>2.8156649739667037</v>
      </c>
      <c r="N32" s="12">
        <v>176.93647127927153</v>
      </c>
      <c r="O32" s="12">
        <v>5767.3827933686571</v>
      </c>
      <c r="P32" s="12">
        <v>5758.7614510728063</v>
      </c>
      <c r="Q32">
        <v>0</v>
      </c>
      <c r="R32" s="58">
        <v>2.9092797469444486E-5</v>
      </c>
      <c r="S32" s="58">
        <v>1.1966164637920364E-2</v>
      </c>
      <c r="T32" s="58">
        <v>0</v>
      </c>
      <c r="U32" s="58">
        <v>1.3718655152085557E-2</v>
      </c>
      <c r="V32" s="58">
        <v>5.2320409014465954E-2</v>
      </c>
      <c r="W32" s="58">
        <v>0</v>
      </c>
      <c r="X32" s="58">
        <v>2.0925763314940844E-3</v>
      </c>
      <c r="Y32" s="58">
        <v>1.2714198771218412E-2</v>
      </c>
      <c r="Z32" s="58">
        <v>2.1338003682984229E-3</v>
      </c>
      <c r="AA32" s="58">
        <v>2.9796253875526246E-3</v>
      </c>
      <c r="AB32" s="58">
        <v>0</v>
      </c>
      <c r="AC32" s="18">
        <v>8.9049565873186246E-3</v>
      </c>
      <c r="AD32" s="12">
        <v>25</v>
      </c>
      <c r="AE32" s="17">
        <v>8</v>
      </c>
      <c r="AF32" s="18">
        <v>0.94693058198718294</v>
      </c>
      <c r="AG32" t="str">
        <f>IF(AF32&lt;='CAV Tier 1 Analysis'!$A$5,"Tier 1", "Tier 2")</f>
        <v>Tier 2</v>
      </c>
      <c r="AH32" t="str">
        <f t="shared" si="2"/>
        <v>Nevada - Tier 2</v>
      </c>
      <c r="AI32" t="str">
        <f t="shared" si="3"/>
        <v>Fallon, City Of - Tier 2</v>
      </c>
    </row>
    <row r="33" spans="1:35" x14ac:dyDescent="0.3">
      <c r="A33">
        <v>26</v>
      </c>
      <c r="B33">
        <v>9</v>
      </c>
      <c r="C33" t="s">
        <v>26</v>
      </c>
      <c r="D33" t="s">
        <v>1343</v>
      </c>
      <c r="E33" t="s">
        <v>2001</v>
      </c>
      <c r="F33" t="s">
        <v>602</v>
      </c>
      <c r="G33" s="59">
        <v>8.2775700000000008</v>
      </c>
      <c r="H33">
        <v>6</v>
      </c>
      <c r="I33">
        <v>0</v>
      </c>
      <c r="J33" s="12">
        <v>4</v>
      </c>
      <c r="K33" s="12">
        <v>5</v>
      </c>
      <c r="L33">
        <v>1</v>
      </c>
      <c r="M33" s="12">
        <v>10.951460392361527</v>
      </c>
      <c r="N33" s="12">
        <v>137.65582546067355</v>
      </c>
      <c r="O33" s="12">
        <v>3296.0285670980375</v>
      </c>
      <c r="P33" s="12">
        <v>3287.9421492771871</v>
      </c>
      <c r="Q33">
        <v>0</v>
      </c>
      <c r="R33" s="58">
        <v>7.7398491852268949E-5</v>
      </c>
      <c r="S33" s="58">
        <v>4.1262636682484012E-4</v>
      </c>
      <c r="T33" s="58">
        <v>0</v>
      </c>
      <c r="U33" s="58">
        <v>1.8291540202780742E-2</v>
      </c>
      <c r="V33" s="58">
        <v>3.7371720724618543E-2</v>
      </c>
      <c r="W33" s="58">
        <v>1.3698630136986301E-2</v>
      </c>
      <c r="X33" s="58">
        <v>8.1390247150269282E-3</v>
      </c>
      <c r="Y33" s="58">
        <v>9.8915928088150439E-3</v>
      </c>
      <c r="Z33" s="58">
        <v>1.2194555524357674E-3</v>
      </c>
      <c r="AA33" s="58">
        <v>1.7012053692492481E-3</v>
      </c>
      <c r="AB33" s="58">
        <v>0</v>
      </c>
      <c r="AC33" s="18">
        <v>8.2548358516899723E-3</v>
      </c>
      <c r="AD33" s="12">
        <v>26</v>
      </c>
      <c r="AE33" s="17">
        <v>8</v>
      </c>
      <c r="AF33" s="18">
        <v>0.9551854178388729</v>
      </c>
      <c r="AG33" t="str">
        <f>IF(AF33&lt;='CAV Tier 1 Analysis'!$A$5,"Tier 1", "Tier 2")</f>
        <v>Tier 2</v>
      </c>
      <c r="AH33" t="str">
        <f t="shared" si="2"/>
        <v>Nevada - Tier 2</v>
      </c>
      <c r="AI33" t="str">
        <f t="shared" si="3"/>
        <v>Winnemucca, City Of - Tier 2</v>
      </c>
    </row>
    <row r="34" spans="1:35" x14ac:dyDescent="0.3">
      <c r="A34">
        <v>27</v>
      </c>
      <c r="B34">
        <v>9</v>
      </c>
      <c r="C34" t="s">
        <v>26</v>
      </c>
      <c r="D34" t="s">
        <v>1360</v>
      </c>
      <c r="E34" t="s">
        <v>2023</v>
      </c>
      <c r="F34" t="s">
        <v>424</v>
      </c>
      <c r="G34" s="59">
        <v>35.445490000000007</v>
      </c>
      <c r="H34">
        <v>240</v>
      </c>
      <c r="I34">
        <v>0</v>
      </c>
      <c r="J34" s="12">
        <v>6.833333333333333</v>
      </c>
      <c r="K34" s="12">
        <v>3.3333333333333335</v>
      </c>
      <c r="L34">
        <v>0</v>
      </c>
      <c r="M34" s="12">
        <v>1.9781743742292746</v>
      </c>
      <c r="N34" s="12">
        <v>31.393236973478803</v>
      </c>
      <c r="O34" s="12">
        <v>8667.217769649933</v>
      </c>
      <c r="P34" s="12">
        <v>8427.9991796523245</v>
      </c>
      <c r="Q34" s="12">
        <v>5965.4628306010272</v>
      </c>
      <c r="R34" s="58">
        <v>3.3142908715537054E-4</v>
      </c>
      <c r="S34" s="58">
        <v>1.6505054672993603E-2</v>
      </c>
      <c r="T34" s="58">
        <v>0</v>
      </c>
      <c r="U34" s="58">
        <v>3.1248047846417101E-2</v>
      </c>
      <c r="V34" s="58">
        <v>2.4914480483079027E-2</v>
      </c>
      <c r="W34" s="58">
        <v>0</v>
      </c>
      <c r="X34" s="58">
        <v>1.4701610146638322E-3</v>
      </c>
      <c r="Y34" s="58">
        <v>2.2558370926409033E-3</v>
      </c>
      <c r="Z34" s="58">
        <v>3.2066733094717088E-3</v>
      </c>
      <c r="AA34" s="58">
        <v>4.3607085543171031E-3</v>
      </c>
      <c r="AB34" s="58">
        <v>6.3490816514940708E-3</v>
      </c>
      <c r="AC34" s="18">
        <v>8.2401339738393375E-3</v>
      </c>
      <c r="AD34" s="12">
        <v>27</v>
      </c>
      <c r="AE34" s="17">
        <v>8</v>
      </c>
      <c r="AF34" s="18">
        <v>0.96342555181271228</v>
      </c>
      <c r="AG34" t="str">
        <f>IF(AF34&lt;='CAV Tier 1 Analysis'!$A$5,"Tier 1", "Tier 2")</f>
        <v>Tier 2</v>
      </c>
      <c r="AH34" t="str">
        <f t="shared" si="2"/>
        <v>Nevada - Tier 2</v>
      </c>
      <c r="AI34" t="str">
        <f t="shared" si="3"/>
        <v>Fernley, City Of - Tier 2</v>
      </c>
    </row>
    <row r="35" spans="1:35" x14ac:dyDescent="0.3">
      <c r="A35">
        <v>28</v>
      </c>
      <c r="B35">
        <v>9</v>
      </c>
      <c r="C35" t="s">
        <v>26</v>
      </c>
      <c r="D35" t="s">
        <v>1342</v>
      </c>
      <c r="E35" t="s">
        <v>1999</v>
      </c>
      <c r="F35" t="s">
        <v>537</v>
      </c>
      <c r="G35" s="59">
        <v>14.39353</v>
      </c>
      <c r="H35">
        <v>92</v>
      </c>
      <c r="I35">
        <v>0</v>
      </c>
      <c r="J35" s="12">
        <v>5</v>
      </c>
      <c r="K35" s="12">
        <v>2</v>
      </c>
      <c r="L35">
        <v>0</v>
      </c>
      <c r="M35" s="12">
        <v>6.971732438116292</v>
      </c>
      <c r="N35" s="12">
        <v>424.46255755493769</v>
      </c>
      <c r="O35" s="12">
        <v>7371.1527226511107</v>
      </c>
      <c r="P35" s="12">
        <v>7356.7027745536607</v>
      </c>
      <c r="Q35" s="12">
        <v>501.40426836736879</v>
      </c>
      <c r="R35" s="58">
        <v>1.3458509132878229E-4</v>
      </c>
      <c r="S35" s="58">
        <v>6.3269376246475485E-3</v>
      </c>
      <c r="T35" s="58">
        <v>0</v>
      </c>
      <c r="U35" s="58">
        <v>2.2864425253475928E-2</v>
      </c>
      <c r="V35" s="58">
        <v>1.4948688289847415E-2</v>
      </c>
      <c r="W35" s="58">
        <v>0</v>
      </c>
      <c r="X35" s="58">
        <v>5.1813274748234378E-3</v>
      </c>
      <c r="Y35" s="58">
        <v>3.050078533088417E-2</v>
      </c>
      <c r="Z35" s="58">
        <v>2.7271587404362318E-3</v>
      </c>
      <c r="AA35" s="58">
        <v>3.8064119415217967E-3</v>
      </c>
      <c r="AB35" s="58">
        <v>5.3364788796300873E-4</v>
      </c>
      <c r="AC35" s="18">
        <v>7.9112697849934837E-3</v>
      </c>
      <c r="AD35" s="12">
        <v>28</v>
      </c>
      <c r="AE35" s="17">
        <v>9</v>
      </c>
      <c r="AF35" s="18">
        <v>0.97133682159770574</v>
      </c>
      <c r="AG35" t="str">
        <f>IF(AF35&lt;='CAV Tier 1 Analysis'!$A$5,"Tier 1", "Tier 2")</f>
        <v>Tier 2</v>
      </c>
      <c r="AH35" t="str">
        <f t="shared" si="2"/>
        <v>Nevada - Tier 2</v>
      </c>
      <c r="AI35" t="str">
        <f t="shared" si="3"/>
        <v>Elko, City Of - Tier 2</v>
      </c>
    </row>
    <row r="36" spans="1:35" x14ac:dyDescent="0.3">
      <c r="A36">
        <v>29</v>
      </c>
      <c r="B36">
        <v>9</v>
      </c>
      <c r="C36" t="s">
        <v>26</v>
      </c>
      <c r="D36" t="s">
        <v>1339</v>
      </c>
      <c r="E36" t="s">
        <v>1994</v>
      </c>
      <c r="F36" t="s">
        <v>427</v>
      </c>
      <c r="G36" s="59">
        <v>202.69116</v>
      </c>
      <c r="H36">
        <v>33</v>
      </c>
      <c r="I36">
        <v>0</v>
      </c>
      <c r="J36" s="12">
        <v>9</v>
      </c>
      <c r="K36" s="12">
        <v>1</v>
      </c>
      <c r="L36">
        <v>0</v>
      </c>
      <c r="M36" s="12">
        <v>4.9972137413392872</v>
      </c>
      <c r="N36" s="12">
        <v>5.8272301093178216</v>
      </c>
      <c r="O36" s="12">
        <v>20321.569767261921</v>
      </c>
      <c r="P36" s="12">
        <v>8718.8692782935232</v>
      </c>
      <c r="Q36" s="12">
        <v>4650.3868165949898</v>
      </c>
      <c r="R36" s="58">
        <v>1.8952410062115983E-3</v>
      </c>
      <c r="S36" s="58">
        <v>2.2694450175366207E-3</v>
      </c>
      <c r="T36" s="58">
        <v>0</v>
      </c>
      <c r="U36" s="58">
        <v>4.1155965456256674E-2</v>
      </c>
      <c r="V36" s="58">
        <v>7.4743441449237075E-3</v>
      </c>
      <c r="W36" s="58">
        <v>0</v>
      </c>
      <c r="X36" s="58">
        <v>3.7138833260449023E-3</v>
      </c>
      <c r="Y36" s="58">
        <v>4.1872973593192262E-4</v>
      </c>
      <c r="Z36" s="58">
        <v>7.5185182963134426E-3</v>
      </c>
      <c r="AA36" s="58">
        <v>4.5112068754847214E-3</v>
      </c>
      <c r="AB36" s="58">
        <v>4.9494375286583464E-3</v>
      </c>
      <c r="AC36" s="18">
        <v>6.7187973988510835E-3</v>
      </c>
      <c r="AD36" s="12">
        <v>29</v>
      </c>
      <c r="AE36" s="17">
        <v>9</v>
      </c>
      <c r="AF36" s="18">
        <v>0.9780556189965568</v>
      </c>
      <c r="AG36" t="str">
        <f>IF(AF36&lt;='CAV Tier 1 Analysis'!$A$5,"Tier 1", "Tier 2")</f>
        <v>Tier 2</v>
      </c>
      <c r="AH36" t="str">
        <f t="shared" si="2"/>
        <v>Nevada - Tier 2</v>
      </c>
      <c r="AI36" t="str">
        <f t="shared" si="3"/>
        <v>Boulder City, City Of - Tier 2</v>
      </c>
    </row>
    <row r="37" spans="1:35" x14ac:dyDescent="0.3">
      <c r="A37">
        <v>30</v>
      </c>
      <c r="B37">
        <v>9</v>
      </c>
      <c r="C37" t="s">
        <v>26</v>
      </c>
      <c r="D37" t="s">
        <v>1346</v>
      </c>
      <c r="E37" t="s">
        <v>2005</v>
      </c>
      <c r="F37" t="s">
        <v>657</v>
      </c>
      <c r="G37" s="59">
        <v>1.69567</v>
      </c>
      <c r="H37">
        <v>67</v>
      </c>
      <c r="I37">
        <v>0</v>
      </c>
      <c r="J37" s="12">
        <v>6</v>
      </c>
      <c r="K37" s="12">
        <v>3</v>
      </c>
      <c r="L37">
        <v>1</v>
      </c>
      <c r="M37" s="12">
        <v>0.99402596023990519</v>
      </c>
      <c r="N37" s="12">
        <v>2.5074422373807939</v>
      </c>
      <c r="O37" s="12">
        <v>995.3069070518693</v>
      </c>
      <c r="P37" s="12">
        <v>983.87325145964041</v>
      </c>
      <c r="Q37" s="12">
        <v>140.90765843441591</v>
      </c>
      <c r="R37" s="58">
        <v>1.5855172554159841E-5</v>
      </c>
      <c r="S37" s="58">
        <v>4.6076610962107146E-3</v>
      </c>
      <c r="T37" s="58">
        <v>0</v>
      </c>
      <c r="U37" s="58">
        <v>2.7437310304171115E-2</v>
      </c>
      <c r="V37" s="58">
        <v>2.2423032434771124E-2</v>
      </c>
      <c r="W37" s="58">
        <v>1.3698630136986301E-2</v>
      </c>
      <c r="X37" s="58">
        <v>7.3875095812919083E-4</v>
      </c>
      <c r="Y37" s="58">
        <v>1.8017833622944448E-4</v>
      </c>
      <c r="Z37" s="58">
        <v>3.6824090249032448E-4</v>
      </c>
      <c r="AA37" s="58">
        <v>5.090632322748785E-4</v>
      </c>
      <c r="AB37" s="58">
        <v>1.4996895532258447E-4</v>
      </c>
      <c r="AC37" s="18">
        <v>6.3753355935581681E-3</v>
      </c>
      <c r="AD37" s="12">
        <v>30</v>
      </c>
      <c r="AE37" s="17">
        <v>9</v>
      </c>
      <c r="AF37" s="18">
        <v>0.98443095459011498</v>
      </c>
      <c r="AG37" t="str">
        <f>IF(AF37&lt;='CAV Tier 1 Analysis'!$A$5,"Tier 1", "Tier 2")</f>
        <v>Tier 2</v>
      </c>
      <c r="AH37" t="str">
        <f t="shared" si="2"/>
        <v>Nevada - Tier 2</v>
      </c>
      <c r="AI37" t="str">
        <f t="shared" si="3"/>
        <v>Yerington, City Of - Tier 2</v>
      </c>
    </row>
    <row r="38" spans="1:35" x14ac:dyDescent="0.3">
      <c r="A38">
        <v>31</v>
      </c>
      <c r="B38">
        <v>9</v>
      </c>
      <c r="C38" t="s">
        <v>26</v>
      </c>
      <c r="D38" t="s">
        <v>811</v>
      </c>
      <c r="E38" t="s">
        <v>2021</v>
      </c>
      <c r="F38" t="s">
        <v>655</v>
      </c>
      <c r="G38" s="59">
        <v>6.3427100000000003</v>
      </c>
      <c r="H38">
        <v>19</v>
      </c>
      <c r="I38">
        <v>0</v>
      </c>
      <c r="J38" s="12">
        <v>9</v>
      </c>
      <c r="K38" s="12">
        <v>1</v>
      </c>
      <c r="L38">
        <v>0</v>
      </c>
      <c r="M38">
        <v>0</v>
      </c>
      <c r="N38" s="12">
        <v>3.2039426919641363</v>
      </c>
      <c r="O38" s="12">
        <v>297.01404248530247</v>
      </c>
      <c r="P38">
        <v>0</v>
      </c>
      <c r="Q38" s="12">
        <v>1431.24788290585</v>
      </c>
      <c r="R38" s="58">
        <v>5.9306799973458967E-5</v>
      </c>
      <c r="S38" s="58">
        <v>1.3066501616119937E-3</v>
      </c>
      <c r="T38" s="58">
        <v>0</v>
      </c>
      <c r="U38" s="58">
        <v>4.1155965456256674E-2</v>
      </c>
      <c r="V38" s="58">
        <v>7.4743441449237075E-3</v>
      </c>
      <c r="W38" s="58">
        <v>0</v>
      </c>
      <c r="X38" s="58">
        <v>0</v>
      </c>
      <c r="Y38" s="58">
        <v>2.3022706366133394E-4</v>
      </c>
      <c r="Z38" s="58">
        <v>1.0988843569975097E-4</v>
      </c>
      <c r="AA38" s="58">
        <v>0</v>
      </c>
      <c r="AB38" s="58">
        <v>1.5232866133174331E-3</v>
      </c>
      <c r="AC38" s="18">
        <v>4.7145153341313041E-3</v>
      </c>
      <c r="AD38" s="12">
        <v>31</v>
      </c>
      <c r="AE38" s="17">
        <v>10</v>
      </c>
      <c r="AF38" s="18">
        <v>0.98914546992424623</v>
      </c>
      <c r="AG38" t="str">
        <f>IF(AF38&lt;='CAV Tier 1 Analysis'!$A$5,"Tier 1", "Tier 2")</f>
        <v>Tier 2</v>
      </c>
      <c r="AH38" t="str">
        <f t="shared" si="2"/>
        <v>Nevada - Tier 2</v>
      </c>
      <c r="AI38" t="str">
        <f t="shared" si="3"/>
        <v>Fort Mojave Indian Tribe - Tier 2</v>
      </c>
    </row>
    <row r="39" spans="1:35" x14ac:dyDescent="0.3">
      <c r="A39">
        <v>32</v>
      </c>
      <c r="B39">
        <v>9</v>
      </c>
      <c r="C39" t="s">
        <v>26</v>
      </c>
      <c r="D39" t="s">
        <v>1341</v>
      </c>
      <c r="E39" t="s">
        <v>1998</v>
      </c>
      <c r="F39" t="s">
        <v>682</v>
      </c>
      <c r="G39" s="59">
        <v>9.1986100000000004</v>
      </c>
      <c r="H39">
        <v>0</v>
      </c>
      <c r="I39">
        <v>0</v>
      </c>
      <c r="J39" s="12">
        <v>5</v>
      </c>
      <c r="K39" s="12">
        <v>2</v>
      </c>
      <c r="L39">
        <v>0</v>
      </c>
      <c r="M39">
        <v>0</v>
      </c>
      <c r="N39" s="12">
        <v>51.542008612334115</v>
      </c>
      <c r="O39" s="12">
        <v>733.59275323865234</v>
      </c>
      <c r="P39" s="12">
        <v>724.35808117311979</v>
      </c>
      <c r="Q39" s="12">
        <v>108.97413127288212</v>
      </c>
      <c r="R39" s="58">
        <v>8.6010573288682502E-5</v>
      </c>
      <c r="S39" s="58">
        <v>0</v>
      </c>
      <c r="T39" s="58">
        <v>0</v>
      </c>
      <c r="U39" s="58">
        <v>2.2864425253475928E-2</v>
      </c>
      <c r="V39" s="58">
        <v>1.4948688289847415E-2</v>
      </c>
      <c r="W39" s="58">
        <v>0</v>
      </c>
      <c r="X39" s="58">
        <v>0</v>
      </c>
      <c r="Y39" s="58">
        <v>3.7036758890185845E-3</v>
      </c>
      <c r="Z39" s="58">
        <v>2.714126221761317E-4</v>
      </c>
      <c r="AA39" s="58">
        <v>3.7478818087529177E-4</v>
      </c>
      <c r="AB39" s="58">
        <v>1.1598189059246117E-4</v>
      </c>
      <c r="AC39" s="18">
        <v>3.8513620635704086E-3</v>
      </c>
      <c r="AD39" s="12">
        <v>32</v>
      </c>
      <c r="AE39" s="17">
        <v>10</v>
      </c>
      <c r="AF39" s="18">
        <v>0.99299683198781663</v>
      </c>
      <c r="AG39" t="str">
        <f>IF(AF39&lt;='CAV Tier 1 Analysis'!$A$5,"Tier 1", "Tier 2")</f>
        <v>Tier 2</v>
      </c>
      <c r="AH39" t="str">
        <f t="shared" si="2"/>
        <v>Nevada - Tier 2</v>
      </c>
      <c r="AI39" t="str">
        <f t="shared" si="3"/>
        <v>Carlin, City Of - Tier 2</v>
      </c>
    </row>
    <row r="40" spans="1:35" x14ac:dyDescent="0.3">
      <c r="A40">
        <v>33</v>
      </c>
      <c r="B40">
        <v>9</v>
      </c>
      <c r="C40" t="s">
        <v>26</v>
      </c>
      <c r="D40" t="s">
        <v>1336</v>
      </c>
      <c r="E40" t="s">
        <v>2013</v>
      </c>
      <c r="F40" t="s">
        <v>686</v>
      </c>
      <c r="G40" s="59">
        <v>6.8909799999999999</v>
      </c>
      <c r="H40">
        <v>2</v>
      </c>
      <c r="I40">
        <v>0</v>
      </c>
      <c r="J40" s="12">
        <v>5</v>
      </c>
      <c r="K40" s="12">
        <v>2</v>
      </c>
      <c r="L40">
        <v>0</v>
      </c>
      <c r="M40">
        <v>0</v>
      </c>
      <c r="N40" s="12">
        <v>5.8868645904525296</v>
      </c>
      <c r="O40" s="12">
        <v>705.29079351997143</v>
      </c>
      <c r="P40" s="12">
        <v>698.37281832407746</v>
      </c>
      <c r="Q40" s="12">
        <v>58.500182508881608</v>
      </c>
      <c r="R40" s="58">
        <v>6.4433337245610505E-5</v>
      </c>
      <c r="S40" s="58">
        <v>1.375421222749467E-4</v>
      </c>
      <c r="T40" s="58">
        <v>0</v>
      </c>
      <c r="U40" s="58">
        <v>2.2864425253475928E-2</v>
      </c>
      <c r="V40" s="58">
        <v>1.4948688289847415E-2</v>
      </c>
      <c r="W40" s="58">
        <v>0</v>
      </c>
      <c r="X40" s="58">
        <v>0</v>
      </c>
      <c r="Y40" s="58">
        <v>4.2301491603799821E-4</v>
      </c>
      <c r="Z40" s="58">
        <v>2.6094154123093664E-4</v>
      </c>
      <c r="AA40" s="58">
        <v>3.613432154005002E-4</v>
      </c>
      <c r="AB40" s="58">
        <v>6.2262132197171593E-5</v>
      </c>
      <c r="AC40" s="18">
        <v>3.5566046188827733E-3</v>
      </c>
      <c r="AD40" s="12">
        <v>33</v>
      </c>
      <c r="AE40" s="17">
        <v>10</v>
      </c>
      <c r="AF40" s="18">
        <v>0.99655343660669937</v>
      </c>
      <c r="AG40" t="str">
        <f>IF(AF40&lt;='CAV Tier 1 Analysis'!$A$5,"Tier 1", "Tier 2")</f>
        <v>Tier 2</v>
      </c>
      <c r="AH40" t="str">
        <f t="shared" si="2"/>
        <v>Nevada - Tier 2</v>
      </c>
      <c r="AI40" t="str">
        <f t="shared" si="3"/>
        <v>Wells, City Of - Tier 2</v>
      </c>
    </row>
    <row r="41" spans="1:35" x14ac:dyDescent="0.3">
      <c r="A41">
        <v>34</v>
      </c>
      <c r="B41">
        <v>9</v>
      </c>
      <c r="C41" t="s">
        <v>26</v>
      </c>
      <c r="D41" t="s">
        <v>1359</v>
      </c>
      <c r="E41" t="s">
        <v>2022</v>
      </c>
      <c r="F41" t="s">
        <v>688</v>
      </c>
      <c r="G41" s="59">
        <v>7.4856299999999996</v>
      </c>
      <c r="H41">
        <v>0</v>
      </c>
      <c r="I41">
        <v>0</v>
      </c>
      <c r="J41" s="12">
        <v>5</v>
      </c>
      <c r="K41" s="12">
        <v>2</v>
      </c>
      <c r="L41">
        <v>0</v>
      </c>
      <c r="M41">
        <v>0</v>
      </c>
      <c r="N41" s="12">
        <v>0.20586305285192108</v>
      </c>
      <c r="O41" s="12">
        <v>14.50536309317844</v>
      </c>
      <c r="P41" s="12">
        <v>6.9903865636905502</v>
      </c>
      <c r="Q41" s="12">
        <v>4.9928446283182293</v>
      </c>
      <c r="R41" s="58">
        <v>6.9993545516872687E-5</v>
      </c>
      <c r="S41" s="58">
        <v>0</v>
      </c>
      <c r="T41" s="58">
        <v>0</v>
      </c>
      <c r="U41" s="58">
        <v>2.2864425253475928E-2</v>
      </c>
      <c r="V41" s="58">
        <v>1.4948688289847415E-2</v>
      </c>
      <c r="W41" s="58">
        <v>0</v>
      </c>
      <c r="X41" s="58">
        <v>0</v>
      </c>
      <c r="Y41" s="58">
        <v>1.4792788364576127E-5</v>
      </c>
      <c r="Z41" s="58">
        <v>5.3666542033788065E-6</v>
      </c>
      <c r="AA41" s="58">
        <v>3.616877248856854E-6</v>
      </c>
      <c r="AB41" s="58">
        <v>5.3139176487371047E-6</v>
      </c>
      <c r="AC41" s="18">
        <v>3.4465633933005234E-3</v>
      </c>
      <c r="AD41" s="12">
        <v>34</v>
      </c>
      <c r="AE41" s="17">
        <v>10</v>
      </c>
      <c r="AF41" s="18">
        <v>0.99999999999999989</v>
      </c>
      <c r="AG41" t="str">
        <f>IF(AF41&lt;='CAV Tier 1 Analysis'!$A$5,"Tier 1", "Tier 2")</f>
        <v>Tier 2</v>
      </c>
      <c r="AH41" t="str">
        <f t="shared" si="2"/>
        <v>Nevada - Tier 2</v>
      </c>
      <c r="AI41" t="str">
        <f t="shared" si="3"/>
        <v>West Wendover, City Of - Tier 2</v>
      </c>
    </row>
  </sheetData>
  <autoFilter ref="A7:AI41">
    <sortState ref="A8:AI41">
      <sortCondition ref="AG8:AG41"/>
      <sortCondition descending="1" ref="AC8:AC4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Documentation</vt:lpstr>
      <vt:lpstr>Region 9 Risk Data</vt:lpstr>
      <vt:lpstr>CAV Tier 1 Analysis</vt:lpstr>
      <vt:lpstr>American Samoa</vt:lpstr>
      <vt:lpstr>Arizona</vt:lpstr>
      <vt:lpstr>California</vt:lpstr>
      <vt:lpstr>Guam</vt:lpstr>
      <vt:lpstr>Hawaii</vt:lpstr>
      <vt:lpstr>Nevada</vt:lpstr>
    </vt:vector>
  </TitlesOfParts>
  <Company>AECOM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phelpss</dc:creator>
  <cp:lastModifiedBy>Fischer, John D</cp:lastModifiedBy>
  <cp:lastPrinted>2010-08-24T18:27:11Z</cp:lastPrinted>
  <dcterms:created xsi:type="dcterms:W3CDTF">2010-02-08T20:38:48Z</dcterms:created>
  <dcterms:modified xsi:type="dcterms:W3CDTF">2016-08-23T17:08:31Z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